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8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0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1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2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3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hc.hui\Documents\"/>
    </mc:Choice>
  </mc:AlternateContent>
  <bookViews>
    <workbookView xWindow="0" yWindow="0" windowWidth="20490" windowHeight="7650" firstSheet="8" activeTab="13"/>
  </bookViews>
  <sheets>
    <sheet name="bs sample ge14 car (2)" sheetId="29" r:id="rId1"/>
    <sheet name="bs sample ge14 ar (2)" sheetId="28" r:id="rId2"/>
    <sheet name="bs sample 1mdb car (2)" sheetId="27" r:id="rId3"/>
    <sheet name="bs sample 1mdb ar (2)" sheetId="26" r:id="rId4"/>
    <sheet name="bs sample tcar ge13 (2)" sheetId="25" r:id="rId5"/>
    <sheet name="bs sample ar ge13 (2)" sheetId="24" r:id="rId6"/>
    <sheet name="AR GE14" sheetId="30" r:id="rId7"/>
    <sheet name="CAR GE14" sheetId="31" r:id="rId8"/>
    <sheet name="AR 1MDB" sheetId="32" r:id="rId9"/>
    <sheet name="CAR 1MDB" sheetId="33" r:id="rId10"/>
    <sheet name="AR GE13" sheetId="34" r:id="rId11"/>
    <sheet name="CAR GE13" sheetId="35" r:id="rId12"/>
    <sheet name="Chart1" sheetId="36" r:id="rId13"/>
    <sheet name="Event Study (MM PGARCH)" sheetId="23" r:id="rId14"/>
  </sheets>
  <definedNames>
    <definedName name="_xlchart.0" hidden="1">'bs sample ge14 car (2)'!$E$1:$E$1000</definedName>
    <definedName name="_xlchart.1" hidden="1">'bs sample ge14 ar (2)'!$E$1:$E$1000</definedName>
    <definedName name="_xlchart.2" hidden="1">'bs sample 1mdb car (2)'!$E$1:$E$1000</definedName>
    <definedName name="_xlchart.3" hidden="1">'bs sample 1mdb ar (2)'!$E$1:$E$1000</definedName>
    <definedName name="_xlchart.4" hidden="1">'bs sample tcar ge13 (2)'!$E$1:$E$1000</definedName>
    <definedName name="_xlchart.5" hidden="1">'bs sample ar ge13 (2)'!$E$1:$E$1000</definedName>
    <definedName name="_xlchart.6" hidden="1">'bs sample ar ge13 (2)'!$C$1:$C$81000</definedName>
  </definedNames>
  <calcPr calcId="162913" calcMode="manual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81" i="29" l="1"/>
  <c r="C14" i="29"/>
  <c r="C750" i="29"/>
  <c r="C774" i="29"/>
  <c r="C15" i="29"/>
  <c r="C593" i="29"/>
  <c r="C28" i="29"/>
  <c r="C188" i="29"/>
  <c r="C451" i="29"/>
  <c r="C145" i="29"/>
  <c r="C104" i="29"/>
  <c r="C105" i="29"/>
  <c r="C914" i="29"/>
  <c r="C431" i="29"/>
  <c r="C346" i="29"/>
  <c r="C952" i="29"/>
  <c r="C653" i="29"/>
  <c r="C63" i="29"/>
  <c r="C29" i="29"/>
  <c r="C892" i="29"/>
  <c r="C544" i="29"/>
  <c r="C347" i="29"/>
  <c r="C30" i="29"/>
  <c r="C803" i="29"/>
  <c r="C364" i="29"/>
  <c r="C603" i="29"/>
  <c r="C991" i="29"/>
  <c r="C751" i="29"/>
  <c r="C19" i="29"/>
  <c r="C736" i="29"/>
  <c r="C936" i="29"/>
  <c r="C627" i="29"/>
  <c r="C189" i="29"/>
  <c r="C970" i="29"/>
  <c r="C251" i="29"/>
  <c r="C604" i="29"/>
  <c r="C605" i="29"/>
  <c r="C400" i="29"/>
  <c r="C937" i="29"/>
  <c r="C687" i="29"/>
  <c r="C43" i="29"/>
  <c r="C838" i="29"/>
  <c r="C813" i="29"/>
  <c r="C564" i="29"/>
  <c r="C763" i="29"/>
  <c r="C826" i="29"/>
  <c r="C119" i="29"/>
  <c r="C814" i="29"/>
  <c r="C752" i="29"/>
  <c r="C848" i="29"/>
  <c r="C775" i="29"/>
  <c r="C654" i="29"/>
  <c r="C606" i="29"/>
  <c r="C312" i="29"/>
  <c r="C753" i="29"/>
  <c r="C953" i="29"/>
  <c r="C565" i="29"/>
  <c r="C938" i="29"/>
  <c r="C861" i="29"/>
  <c r="C106" i="29"/>
  <c r="C252" i="29"/>
  <c r="C31" i="29"/>
  <c r="C200" i="29"/>
  <c r="C265" i="29"/>
  <c r="C467" i="29"/>
  <c r="C240" i="29"/>
  <c r="C348" i="29"/>
  <c r="C146" i="29"/>
  <c r="C717" i="29"/>
  <c r="C147" i="29"/>
  <c r="C780" i="29"/>
  <c r="C971" i="29"/>
  <c r="C737" i="29"/>
  <c r="C688" i="29"/>
  <c r="C120" i="29"/>
  <c r="C689" i="29"/>
  <c r="C44" i="29"/>
  <c r="C298" i="29"/>
  <c r="C915" i="29"/>
  <c r="C738" i="29"/>
  <c r="C925" i="29"/>
  <c r="C992" i="29"/>
  <c r="C893" i="29"/>
  <c r="C45" i="29"/>
  <c r="C718" i="29"/>
  <c r="C148" i="29"/>
  <c r="C607" i="29"/>
  <c r="C284" i="29"/>
  <c r="C182" i="29"/>
  <c r="C299" i="29"/>
  <c r="C32" i="29"/>
  <c r="C939" i="29"/>
  <c r="C417" i="29"/>
  <c r="C980" i="29"/>
  <c r="C468" i="29"/>
  <c r="C349" i="29"/>
  <c r="C754" i="29"/>
  <c r="C804" i="29"/>
  <c r="C78" i="29"/>
  <c r="C827" i="29"/>
  <c r="C220" i="29"/>
  <c r="C221" i="29"/>
  <c r="C566" i="29"/>
  <c r="C208" i="29"/>
  <c r="C828" i="29"/>
  <c r="C452" i="29"/>
  <c r="C981" i="29"/>
  <c r="C300" i="29"/>
  <c r="C940" i="29"/>
  <c r="C894" i="29"/>
  <c r="C333" i="29"/>
  <c r="C655" i="29"/>
  <c r="C313" i="29"/>
  <c r="C702" i="29"/>
  <c r="C469" i="29"/>
  <c r="C222" i="29"/>
  <c r="C678" i="29"/>
  <c r="C522" i="29"/>
  <c r="C926" i="29"/>
  <c r="C253" i="29"/>
  <c r="C453" i="29"/>
  <c r="C862" i="29"/>
  <c r="C514" i="29"/>
  <c r="C535" i="29"/>
  <c r="C46" i="29"/>
  <c r="C350" i="29"/>
  <c r="C486" i="29"/>
  <c r="C839" i="29"/>
  <c r="C703" i="29"/>
  <c r="C500" i="29"/>
  <c r="C209" i="29"/>
  <c r="C916" i="29"/>
  <c r="C266" i="29"/>
  <c r="C993" i="29"/>
  <c r="C690" i="29"/>
  <c r="C941" i="29"/>
  <c r="C994" i="29"/>
  <c r="C412" i="29"/>
  <c r="C1" i="29"/>
  <c r="C454" i="29"/>
  <c r="C942" i="29"/>
  <c r="C79" i="29"/>
  <c r="C388" i="29"/>
  <c r="C576" i="29"/>
  <c r="C719" i="29"/>
  <c r="C389" i="29"/>
  <c r="C149" i="29"/>
  <c r="C877" i="29"/>
  <c r="C285" i="29"/>
  <c r="C982" i="29"/>
  <c r="C577" i="29"/>
  <c r="C666" i="29"/>
  <c r="C917" i="29"/>
  <c r="C201" i="29"/>
  <c r="C455" i="29"/>
  <c r="C121" i="29"/>
  <c r="C545" i="29"/>
  <c r="C150" i="29"/>
  <c r="C131" i="29"/>
  <c r="C267" i="29"/>
  <c r="C64" i="29"/>
  <c r="C995" i="29"/>
  <c r="C972" i="29"/>
  <c r="C795" i="29"/>
  <c r="C815" i="29"/>
  <c r="C656" i="29"/>
  <c r="C107" i="29"/>
  <c r="C278" i="29"/>
  <c r="C20" i="29"/>
  <c r="C567" i="29"/>
  <c r="C679" i="29"/>
  <c r="C80" i="29"/>
  <c r="C739" i="29"/>
  <c r="C390" i="29"/>
  <c r="C470" i="29"/>
  <c r="C223" i="29"/>
  <c r="C895" i="29"/>
  <c r="C81" i="29"/>
  <c r="C151" i="29"/>
  <c r="C680" i="29"/>
  <c r="C254" i="29"/>
  <c r="C829" i="29"/>
  <c r="C720" i="29"/>
  <c r="C691" i="29"/>
  <c r="C704" i="29"/>
  <c r="C954" i="29"/>
  <c r="C878" i="29"/>
  <c r="C639" i="29"/>
  <c r="C918" i="29"/>
  <c r="C546" i="29"/>
  <c r="C586" i="29"/>
  <c r="C168" i="29"/>
  <c r="C523" i="29"/>
  <c r="C314" i="29"/>
  <c r="C896" i="29"/>
  <c r="C152" i="29"/>
  <c r="C190" i="29"/>
  <c r="C418" i="29"/>
  <c r="C667" i="29"/>
  <c r="C897" i="29"/>
  <c r="C796" i="29"/>
  <c r="C547" i="29"/>
  <c r="C764" i="29"/>
  <c r="C301" i="29"/>
  <c r="C183" i="29"/>
  <c r="C334" i="29"/>
  <c r="C132" i="29"/>
  <c r="C776" i="29"/>
  <c r="C830" i="29"/>
  <c r="C108" i="29"/>
  <c r="C501" i="29"/>
  <c r="C587" i="29"/>
  <c r="C721" i="29"/>
  <c r="C169" i="29"/>
  <c r="C568" i="29"/>
  <c r="C879" i="29"/>
  <c r="C315" i="29"/>
  <c r="C170" i="29"/>
  <c r="C594" i="29"/>
  <c r="C536" i="29"/>
  <c r="C996" i="29"/>
  <c r="C122" i="29"/>
  <c r="C849" i="29"/>
  <c r="C109" i="29"/>
  <c r="C722" i="29"/>
  <c r="C191" i="29"/>
  <c r="C880" i="29"/>
  <c r="C881" i="29"/>
  <c r="C983" i="29"/>
  <c r="C224" i="29"/>
  <c r="C850" i="29"/>
  <c r="C456" i="29"/>
  <c r="C640" i="29"/>
  <c r="C93" i="29"/>
  <c r="C578" i="29"/>
  <c r="C322" i="29"/>
  <c r="C268" i="29"/>
  <c r="C323" i="29"/>
  <c r="C123" i="29"/>
  <c r="C927" i="29"/>
  <c r="C662" i="29"/>
  <c r="C365" i="29"/>
  <c r="C54" i="29"/>
  <c r="C502" i="29"/>
  <c r="C797" i="29"/>
  <c r="C781" i="29"/>
  <c r="C765" i="29"/>
  <c r="C608" i="29"/>
  <c r="C47" i="29"/>
  <c r="C225" i="29"/>
  <c r="C628" i="29"/>
  <c r="C898" i="29"/>
  <c r="C503" i="29"/>
  <c r="C609" i="29"/>
  <c r="C548" i="29"/>
  <c r="C153" i="29"/>
  <c r="C899" i="29"/>
  <c r="C302" i="29"/>
  <c r="C805" i="29"/>
  <c r="C882" i="29"/>
  <c r="C2" i="29"/>
  <c r="C782" i="29"/>
  <c r="C366" i="29"/>
  <c r="C883" i="29"/>
  <c r="C487" i="29"/>
  <c r="C335" i="29"/>
  <c r="C65" i="29"/>
  <c r="C255" i="29"/>
  <c r="C705" i="29"/>
  <c r="C391" i="29"/>
  <c r="C48" i="29"/>
  <c r="C457" i="29"/>
  <c r="C66" i="29"/>
  <c r="C351" i="29"/>
  <c r="C663" i="29"/>
  <c r="C629" i="29"/>
  <c r="C884" i="29"/>
  <c r="C440" i="29"/>
  <c r="C316" i="29"/>
  <c r="C352" i="29"/>
  <c r="C458" i="29"/>
  <c r="C441" i="29"/>
  <c r="C256" i="29"/>
  <c r="C706" i="29"/>
  <c r="C3" i="29"/>
  <c r="C94" i="29"/>
  <c r="C806" i="29"/>
  <c r="C755" i="29"/>
  <c r="C851" i="29"/>
  <c r="C816" i="29"/>
  <c r="C33" i="29"/>
  <c r="C286" i="29"/>
  <c r="C353" i="29"/>
  <c r="C381" i="29"/>
  <c r="C955" i="29"/>
  <c r="C367" i="29"/>
  <c r="C900" i="29"/>
  <c r="C124" i="29"/>
  <c r="C901" i="29"/>
  <c r="C668" i="29"/>
  <c r="C928" i="29"/>
  <c r="C471" i="29"/>
  <c r="C504" i="29"/>
  <c r="C524" i="29"/>
  <c r="C241" i="29"/>
  <c r="C766" i="29"/>
  <c r="C95" i="29"/>
  <c r="C537" i="29"/>
  <c r="C442" i="29"/>
  <c r="C192" i="29"/>
  <c r="C336" i="29"/>
  <c r="C505" i="29"/>
  <c r="C783" i="29"/>
  <c r="C681" i="29"/>
  <c r="C817" i="29"/>
  <c r="C459" i="29"/>
  <c r="C740" i="29"/>
  <c r="C242" i="29"/>
  <c r="C549" i="29"/>
  <c r="C641" i="29"/>
  <c r="C610" i="29"/>
  <c r="C287" i="29"/>
  <c r="C515" i="29"/>
  <c r="C767" i="29"/>
  <c r="C657" i="29"/>
  <c r="C133" i="29"/>
  <c r="C852" i="29"/>
  <c r="C642" i="29"/>
  <c r="C368" i="29"/>
  <c r="C525" i="29"/>
  <c r="C526" i="29"/>
  <c r="C34" i="29"/>
  <c r="C419" i="29"/>
  <c r="C973" i="29"/>
  <c r="C184" i="29"/>
  <c r="C21" i="29"/>
  <c r="C595" i="29"/>
  <c r="C22" i="29"/>
  <c r="C956" i="29"/>
  <c r="C210" i="29"/>
  <c r="C154" i="29"/>
  <c r="C784" i="29"/>
  <c r="C919" i="29"/>
  <c r="C643" i="29"/>
  <c r="C472" i="29"/>
  <c r="C902" i="29"/>
  <c r="C724" i="29"/>
  <c r="C413" i="29"/>
  <c r="C82" i="29"/>
  <c r="C756" i="29"/>
  <c r="C460" i="29"/>
  <c r="C682" i="29"/>
  <c r="C461" i="29"/>
  <c r="C527" i="29"/>
  <c r="C55" i="29"/>
  <c r="C171" i="29"/>
  <c r="C420" i="29"/>
  <c r="C863" i="29"/>
  <c r="C516" i="29"/>
  <c r="C462" i="29"/>
  <c r="C488" i="29"/>
  <c r="C984" i="29"/>
  <c r="C528" i="29"/>
  <c r="C369" i="29"/>
  <c r="C421" i="29"/>
  <c r="C550" i="29"/>
  <c r="C443" i="29"/>
  <c r="C551" i="29"/>
  <c r="C317" i="29"/>
  <c r="C226" i="29"/>
  <c r="C903" i="29"/>
  <c r="C943" i="29"/>
  <c r="C172" i="29"/>
  <c r="C354" i="29"/>
  <c r="C611" i="29"/>
  <c r="C35" i="29"/>
  <c r="C355" i="29"/>
  <c r="C807" i="29"/>
  <c r="C463" i="29"/>
  <c r="C193" i="29"/>
  <c r="C382" i="29"/>
  <c r="C288" i="29"/>
  <c r="C370" i="29"/>
  <c r="C155" i="29"/>
  <c r="C957" i="29"/>
  <c r="C692" i="29"/>
  <c r="C383" i="29"/>
  <c r="C96" i="29"/>
  <c r="C464" i="29"/>
  <c r="C337" i="29"/>
  <c r="C49" i="29"/>
  <c r="C669" i="29"/>
  <c r="C864" i="29"/>
  <c r="C318" i="29"/>
  <c r="C798" i="29"/>
  <c r="C269" i="29"/>
  <c r="C16" i="29"/>
  <c r="C552" i="29"/>
  <c r="C670" i="29"/>
  <c r="C56" i="29"/>
  <c r="C768" i="29"/>
  <c r="C569" i="29"/>
  <c r="C134" i="29"/>
  <c r="C596" i="29"/>
  <c r="C840" i="29"/>
  <c r="C257" i="29"/>
  <c r="C693" i="29"/>
  <c r="C289" i="29"/>
  <c r="C725" i="29"/>
  <c r="C920" i="29"/>
  <c r="C958" i="29"/>
  <c r="C865" i="29"/>
  <c r="C726" i="29"/>
  <c r="C974" i="29"/>
  <c r="C808" i="29"/>
  <c r="C929" i="29"/>
  <c r="C444" i="29"/>
  <c r="C173" i="29"/>
  <c r="C392" i="29"/>
  <c r="C959" i="29"/>
  <c r="C432" i="29"/>
  <c r="C960" i="29"/>
  <c r="C944" i="29"/>
  <c r="C945" i="29"/>
  <c r="C707" i="29"/>
  <c r="C303" i="29"/>
  <c r="C243" i="29"/>
  <c r="C553" i="29"/>
  <c r="C279" i="29"/>
  <c r="C777" i="29"/>
  <c r="C356" i="29"/>
  <c r="C612" i="29"/>
  <c r="C324" i="29"/>
  <c r="C83" i="29"/>
  <c r="C866" i="29"/>
  <c r="C174" i="29"/>
  <c r="C570" i="29"/>
  <c r="C831" i="29"/>
  <c r="C658" i="29"/>
  <c r="C961" i="29"/>
  <c r="C84" i="29"/>
  <c r="C579" i="29"/>
  <c r="C401" i="29"/>
  <c r="C227" i="29"/>
  <c r="C290" i="29"/>
  <c r="C630" i="29"/>
  <c r="C270" i="29"/>
  <c r="C554" i="29"/>
  <c r="C757" i="29"/>
  <c r="C110" i="29"/>
  <c r="C57" i="29"/>
  <c r="C985" i="29"/>
  <c r="C904" i="29"/>
  <c r="C85" i="29"/>
  <c r="C555" i="29"/>
  <c r="C4" i="29"/>
  <c r="C291" i="29"/>
  <c r="C997" i="29"/>
  <c r="C194" i="29"/>
  <c r="C769" i="29"/>
  <c r="C111" i="29"/>
  <c r="C832" i="29"/>
  <c r="C613" i="29"/>
  <c r="C414" i="29"/>
  <c r="C422" i="29"/>
  <c r="C156" i="29"/>
  <c r="C157" i="29"/>
  <c r="C614" i="29"/>
  <c r="C708" i="29"/>
  <c r="C885" i="29"/>
  <c r="C556" i="29"/>
  <c r="C423" i="29"/>
  <c r="C338" i="29"/>
  <c r="C23" i="29"/>
  <c r="C489" i="29"/>
  <c r="C886" i="29"/>
  <c r="C36" i="29"/>
  <c r="C818" i="29"/>
  <c r="C402" i="29"/>
  <c r="C5" i="29"/>
  <c r="C175" i="29"/>
  <c r="C6" i="29"/>
  <c r="C244" i="29"/>
  <c r="C50" i="29"/>
  <c r="C962" i="29"/>
  <c r="C125" i="29"/>
  <c r="C506" i="29"/>
  <c r="C588" i="29"/>
  <c r="C325" i="29"/>
  <c r="C571" i="29"/>
  <c r="C930" i="29"/>
  <c r="C403" i="29"/>
  <c r="C671" i="29"/>
  <c r="C615" i="29"/>
  <c r="C758" i="29"/>
  <c r="C393" i="29"/>
  <c r="C292" i="29"/>
  <c r="C727" i="29"/>
  <c r="C384" i="29"/>
  <c r="C490" i="29"/>
  <c r="C228" i="29"/>
  <c r="C394" i="29"/>
  <c r="C271" i="29"/>
  <c r="C672" i="29"/>
  <c r="C7" i="29"/>
  <c r="C86" i="29"/>
  <c r="C557" i="29"/>
  <c r="C819" i="29"/>
  <c r="C517" i="29"/>
  <c r="C616" i="29"/>
  <c r="C67" i="29"/>
  <c r="C395" i="29"/>
  <c r="C135" i="29"/>
  <c r="C998" i="29"/>
  <c r="C853" i="29"/>
  <c r="C211" i="29"/>
  <c r="C212" i="29"/>
  <c r="C68" i="29"/>
  <c r="C404" i="29"/>
  <c r="C491" i="29"/>
  <c r="C280" i="29"/>
  <c r="C445" i="29"/>
  <c r="C841" i="29"/>
  <c r="C357" i="29"/>
  <c r="C999" i="29"/>
  <c r="C326" i="29"/>
  <c r="C126" i="29"/>
  <c r="C69" i="29"/>
  <c r="C580" i="29"/>
  <c r="C741" i="29"/>
  <c r="C558" i="29"/>
  <c r="C229" i="29"/>
  <c r="C405" i="29"/>
  <c r="C304" i="29"/>
  <c r="C230" i="29"/>
  <c r="C473" i="29"/>
  <c r="C572" i="29"/>
  <c r="C474" i="29"/>
  <c r="C272" i="29"/>
  <c r="C231" i="29"/>
  <c r="C245" i="29"/>
  <c r="C785" i="29"/>
  <c r="C728" i="29"/>
  <c r="C406" i="29"/>
  <c r="C371" i="29"/>
  <c r="C507" i="29"/>
  <c r="C492" i="29"/>
  <c r="C305" i="29"/>
  <c r="C407" i="29"/>
  <c r="C709" i="29"/>
  <c r="C493" i="29"/>
  <c r="C327" i="29"/>
  <c r="C24" i="29"/>
  <c r="C905" i="29"/>
  <c r="C581" i="29"/>
  <c r="C975" i="29"/>
  <c r="C559" i="29"/>
  <c r="C931" i="29"/>
  <c r="C659" i="29"/>
  <c r="C976" i="29"/>
  <c r="C273" i="29"/>
  <c r="C136" i="29"/>
  <c r="C274" i="29"/>
  <c r="C306" i="29"/>
  <c r="C589" i="29"/>
  <c r="C307" i="29"/>
  <c r="C946" i="29"/>
  <c r="C232" i="29"/>
  <c r="C58" i="29"/>
  <c r="C742" i="29"/>
  <c r="C759" i="29"/>
  <c r="C786" i="29"/>
  <c r="C112" i="29"/>
  <c r="C176" i="29"/>
  <c r="C195" i="29"/>
  <c r="C673" i="29"/>
  <c r="C339" i="29"/>
  <c r="C87" i="29"/>
  <c r="C158" i="29"/>
  <c r="C867" i="29"/>
  <c r="C8" i="29"/>
  <c r="C743" i="29"/>
  <c r="C127" i="29"/>
  <c r="C177" i="29"/>
  <c r="C508" i="29"/>
  <c r="C9" i="29"/>
  <c r="C963" i="29"/>
  <c r="C964" i="29"/>
  <c r="C281" i="29"/>
  <c r="C710" i="29"/>
  <c r="C159" i="29"/>
  <c r="C396" i="29"/>
  <c r="C711" i="29"/>
  <c r="C51" i="29"/>
  <c r="C854" i="29"/>
  <c r="C128" i="29"/>
  <c r="C59" i="29"/>
  <c r="C778" i="29"/>
  <c r="C631" i="29"/>
  <c r="C799" i="29"/>
  <c r="C70" i="29"/>
  <c r="C518" i="29"/>
  <c r="C644" i="29"/>
  <c r="C397" i="29"/>
  <c r="C258" i="29"/>
  <c r="C213" i="29"/>
  <c r="C328" i="29"/>
  <c r="C398" i="29"/>
  <c r="C196" i="29"/>
  <c r="C37" i="29"/>
  <c r="C842" i="29"/>
  <c r="C340" i="29"/>
  <c r="C538" i="29"/>
  <c r="C202" i="29"/>
  <c r="C632" i="29"/>
  <c r="C529" i="29"/>
  <c r="C97" i="29"/>
  <c r="C800" i="29"/>
  <c r="C597" i="29"/>
  <c r="C712" i="29"/>
  <c r="C259" i="29"/>
  <c r="C52" i="29"/>
  <c r="C214" i="29"/>
  <c r="C282" i="29"/>
  <c r="C855" i="29"/>
  <c r="C246" i="29"/>
  <c r="C947" i="29"/>
  <c r="C509" i="29"/>
  <c r="C787" i="29"/>
  <c r="C856" i="29"/>
  <c r="C17" i="29"/>
  <c r="C617" i="29"/>
  <c r="C598" i="29"/>
  <c r="C590" i="29"/>
  <c r="C868" i="29"/>
  <c r="C203" i="29"/>
  <c r="C38" i="29"/>
  <c r="C582" i="29"/>
  <c r="C178" i="29"/>
  <c r="C887" i="29"/>
  <c r="C760" i="29"/>
  <c r="C591" i="29"/>
  <c r="C233" i="29"/>
  <c r="C160" i="29"/>
  <c r="C408" i="29"/>
  <c r="C385" i="29"/>
  <c r="C137" i="29"/>
  <c r="C204" i="29"/>
  <c r="C723" i="29"/>
  <c r="C372" i="29"/>
  <c r="C809" i="29"/>
  <c r="C744" i="29"/>
  <c r="C247" i="29"/>
  <c r="C215" i="29"/>
  <c r="C779" i="29"/>
  <c r="C857" i="29"/>
  <c r="C409" i="29"/>
  <c r="C138" i="29"/>
  <c r="C788" i="29"/>
  <c r="C843" i="29"/>
  <c r="C833" i="29"/>
  <c r="C424" i="29"/>
  <c r="C694" i="29"/>
  <c r="C446" i="29"/>
  <c r="C475" i="29"/>
  <c r="C260" i="29"/>
  <c r="C248" i="29"/>
  <c r="C179" i="29"/>
  <c r="C770" i="29"/>
  <c r="C447" i="29"/>
  <c r="C234" i="29"/>
  <c r="C745" i="29"/>
  <c r="C448" i="29"/>
  <c r="C197" i="29"/>
  <c r="C494" i="29"/>
  <c r="C618" i="29"/>
  <c r="C161" i="29"/>
  <c r="C844" i="29"/>
  <c r="C906" i="29"/>
  <c r="C907" i="29"/>
  <c r="C674" i="29"/>
  <c r="C415" i="29"/>
  <c r="C713" i="29"/>
  <c r="C695" i="29"/>
  <c r="C358" i="29"/>
  <c r="C965" i="29"/>
  <c r="C88" i="29"/>
  <c r="C10" i="29"/>
  <c r="C1000" i="29"/>
  <c r="C888" i="29"/>
  <c r="C530" i="29"/>
  <c r="C729" i="29"/>
  <c r="C746" i="29"/>
  <c r="C834" i="29"/>
  <c r="C858" i="29"/>
  <c r="C664" i="29"/>
  <c r="C801" i="29"/>
  <c r="C341" i="29"/>
  <c r="C425" i="29"/>
  <c r="C789" i="29"/>
  <c r="C790" i="29"/>
  <c r="C329" i="29"/>
  <c r="C869" i="29"/>
  <c r="C696" i="29"/>
  <c r="C645" i="29"/>
  <c r="C293" i="29"/>
  <c r="C599" i="29"/>
  <c r="C89" i="29"/>
  <c r="C948" i="29"/>
  <c r="C619" i="29"/>
  <c r="C71" i="29"/>
  <c r="C373" i="29"/>
  <c r="C476" i="29"/>
  <c r="C932" i="29"/>
  <c r="C519" i="29"/>
  <c r="C98" i="29"/>
  <c r="C646" i="29"/>
  <c r="C908" i="29"/>
  <c r="C791" i="29"/>
  <c r="C386" i="29"/>
  <c r="C477" i="29"/>
  <c r="C11" i="29"/>
  <c r="C949" i="29"/>
  <c r="C216" i="29"/>
  <c r="C261" i="29"/>
  <c r="C977" i="29"/>
  <c r="C909" i="29"/>
  <c r="C25" i="29"/>
  <c r="C330" i="29"/>
  <c r="C870" i="29"/>
  <c r="C761" i="29"/>
  <c r="C697" i="29"/>
  <c r="C12" i="29"/>
  <c r="C162" i="29"/>
  <c r="C72" i="29"/>
  <c r="C620" i="29"/>
  <c r="C675" i="29"/>
  <c r="C647" i="29"/>
  <c r="C871" i="29"/>
  <c r="C889" i="29"/>
  <c r="C835" i="29"/>
  <c r="C113" i="29"/>
  <c r="C249" i="29"/>
  <c r="C478" i="29"/>
  <c r="C762" i="29"/>
  <c r="C910" i="29"/>
  <c r="C583" i="29"/>
  <c r="C99" i="29"/>
  <c r="C387" i="29"/>
  <c r="C648" i="29"/>
  <c r="C771" i="29"/>
  <c r="C294" i="29"/>
  <c r="C129" i="29"/>
  <c r="C114" i="29"/>
  <c r="C426" i="29"/>
  <c r="C18" i="29"/>
  <c r="C633" i="29"/>
  <c r="C986" i="29"/>
  <c r="C747" i="29"/>
  <c r="C39" i="29"/>
  <c r="C520" i="29"/>
  <c r="C427" i="29"/>
  <c r="C479" i="29"/>
  <c r="C531" i="29"/>
  <c r="C649" i="29"/>
  <c r="C410" i="29"/>
  <c r="C433" i="29"/>
  <c r="C921" i="29"/>
  <c r="C730" i="29"/>
  <c r="C235" i="29"/>
  <c r="C359" i="29"/>
  <c r="C250" i="29"/>
  <c r="C480" i="29"/>
  <c r="C933" i="29"/>
  <c r="C872" i="29"/>
  <c r="C560" i="29"/>
  <c r="C374" i="29"/>
  <c r="C465" i="29"/>
  <c r="C873" i="29"/>
  <c r="C731" i="29"/>
  <c r="C342" i="29"/>
  <c r="C100" i="29"/>
  <c r="C820" i="29"/>
  <c r="C510" i="29"/>
  <c r="C360" i="29"/>
  <c r="C660" i="29"/>
  <c r="C466" i="29"/>
  <c r="C361" i="29"/>
  <c r="C772" i="29"/>
  <c r="C966" i="29"/>
  <c r="C874" i="29"/>
  <c r="C101" i="29"/>
  <c r="C375" i="29"/>
  <c r="C539" i="29"/>
  <c r="C821" i="29"/>
  <c r="C573" i="29"/>
  <c r="C987" i="29"/>
  <c r="C836" i="29"/>
  <c r="C26" i="29"/>
  <c r="C481" i="29"/>
  <c r="C185" i="29"/>
  <c r="C434" i="29"/>
  <c r="C540" i="29"/>
  <c r="C621" i="29"/>
  <c r="C584" i="29"/>
  <c r="C810" i="29"/>
  <c r="C698" i="29"/>
  <c r="C102" i="29"/>
  <c r="C236" i="29"/>
  <c r="C661" i="29"/>
  <c r="C308" i="29"/>
  <c r="C511" i="29"/>
  <c r="C950" i="29"/>
  <c r="C376" i="29"/>
  <c r="C495" i="29"/>
  <c r="C622" i="29"/>
  <c r="C967" i="29"/>
  <c r="C295" i="29"/>
  <c r="C875" i="29"/>
  <c r="C634" i="29"/>
  <c r="C922" i="29"/>
  <c r="C585" i="29"/>
  <c r="C275" i="29"/>
  <c r="C532" i="29"/>
  <c r="C331" i="29"/>
  <c r="C623" i="29"/>
  <c r="C951" i="29"/>
  <c r="C923" i="29"/>
  <c r="C541" i="29"/>
  <c r="C600" i="29"/>
  <c r="C262" i="29"/>
  <c r="C163" i="29"/>
  <c r="C139" i="29"/>
  <c r="C362" i="29"/>
  <c r="C792" i="29"/>
  <c r="C377" i="29"/>
  <c r="C911" i="29"/>
  <c r="C73" i="29"/>
  <c r="C435" i="29"/>
  <c r="C482" i="29"/>
  <c r="C699" i="29"/>
  <c r="C343" i="29"/>
  <c r="C140" i="29"/>
  <c r="C876" i="29"/>
  <c r="C141" i="29"/>
  <c r="C263" i="29"/>
  <c r="C264" i="29"/>
  <c r="C650" i="29"/>
  <c r="C773" i="29"/>
  <c r="C683" i="29"/>
  <c r="C217" i="29"/>
  <c r="C748" i="29"/>
  <c r="C164" i="29"/>
  <c r="C802" i="29"/>
  <c r="C218" i="29"/>
  <c r="C103" i="29"/>
  <c r="C436" i="29"/>
  <c r="C428" i="29"/>
  <c r="C74" i="29"/>
  <c r="C437" i="29"/>
  <c r="C684" i="29"/>
  <c r="C859" i="29"/>
  <c r="C732" i="29"/>
  <c r="C40" i="29"/>
  <c r="C296" i="29"/>
  <c r="C685" i="29"/>
  <c r="C198" i="29"/>
  <c r="C319" i="29"/>
  <c r="C988" i="29"/>
  <c r="C624" i="29"/>
  <c r="C429" i="29"/>
  <c r="C60" i="29"/>
  <c r="C934" i="29"/>
  <c r="C845" i="29"/>
  <c r="C676" i="29"/>
  <c r="C935" i="29"/>
  <c r="C344" i="29"/>
  <c r="C837" i="29"/>
  <c r="C75" i="29"/>
  <c r="C309" i="29"/>
  <c r="C677" i="29"/>
  <c r="C276" i="29"/>
  <c r="C714" i="29"/>
  <c r="C846" i="29"/>
  <c r="C449" i="29"/>
  <c r="C41" i="29"/>
  <c r="C533" i="29"/>
  <c r="C219" i="29"/>
  <c r="C90" i="29"/>
  <c r="C378" i="29"/>
  <c r="C496" i="29"/>
  <c r="C283" i="29"/>
  <c r="C363" i="29"/>
  <c r="C186" i="29"/>
  <c r="C237" i="29"/>
  <c r="C989" i="29"/>
  <c r="C635" i="29"/>
  <c r="C592" i="29"/>
  <c r="C91" i="29"/>
  <c r="C142" i="29"/>
  <c r="C625" i="29"/>
  <c r="C793" i="29"/>
  <c r="C416" i="29"/>
  <c r="C483" i="29"/>
  <c r="C450" i="29"/>
  <c r="C822" i="29"/>
  <c r="C715" i="29"/>
  <c r="C320" i="29"/>
  <c r="C143" i="29"/>
  <c r="C277" i="29"/>
  <c r="C512" i="29"/>
  <c r="C438" i="29"/>
  <c r="C860" i="29"/>
  <c r="C205" i="29"/>
  <c r="C561" i="29"/>
  <c r="C542" i="29"/>
  <c r="C187" i="29"/>
  <c r="C345" i="29"/>
  <c r="C115" i="29"/>
  <c r="C665" i="29"/>
  <c r="C733" i="29"/>
  <c r="C890" i="29"/>
  <c r="C968" i="29"/>
  <c r="C439" i="29"/>
  <c r="C430" i="29"/>
  <c r="C42" i="29"/>
  <c r="C92" i="29"/>
  <c r="C61" i="29"/>
  <c r="C601" i="29"/>
  <c r="C484" i="29"/>
  <c r="C13" i="29"/>
  <c r="C811" i="29"/>
  <c r="C812" i="29"/>
  <c r="C636" i="29"/>
  <c r="C912" i="29"/>
  <c r="C700" i="29"/>
  <c r="C521" i="29"/>
  <c r="C823" i="29"/>
  <c r="C310" i="29"/>
  <c r="C637" i="29"/>
  <c r="C734" i="29"/>
  <c r="C969" i="29"/>
  <c r="C206" i="29"/>
  <c r="C321" i="29"/>
  <c r="C891" i="29"/>
  <c r="C534" i="29"/>
  <c r="C701" i="29"/>
  <c r="C497" i="29"/>
  <c r="C485" i="29"/>
  <c r="C27" i="29"/>
  <c r="C626" i="29"/>
  <c r="C543" i="29"/>
  <c r="C562" i="29"/>
  <c r="C824" i="29"/>
  <c r="C311" i="29"/>
  <c r="C602" i="29"/>
  <c r="C332" i="29"/>
  <c r="C924" i="29"/>
  <c r="C794" i="29"/>
  <c r="C686" i="29"/>
  <c r="C735" i="29"/>
  <c r="C978" i="29"/>
  <c r="C238" i="29"/>
  <c r="C574" i="29"/>
  <c r="C53" i="29"/>
  <c r="C207" i="29"/>
  <c r="C379" i="29"/>
  <c r="C180" i="29"/>
  <c r="C575" i="29"/>
  <c r="C716" i="29"/>
  <c r="C76" i="29"/>
  <c r="C563" i="29"/>
  <c r="C513" i="29"/>
  <c r="C199" i="29"/>
  <c r="C979" i="29"/>
  <c r="C651" i="29"/>
  <c r="C498" i="29"/>
  <c r="C116" i="29"/>
  <c r="C297" i="29"/>
  <c r="C77" i="29"/>
  <c r="C239" i="29"/>
  <c r="C165" i="29"/>
  <c r="C117" i="29"/>
  <c r="C118" i="29"/>
  <c r="C144" i="29"/>
  <c r="C638" i="29"/>
  <c r="C62" i="29"/>
  <c r="C652" i="29"/>
  <c r="C990" i="29"/>
  <c r="C749" i="29"/>
  <c r="C499" i="29"/>
  <c r="C130" i="29"/>
  <c r="C847" i="29"/>
  <c r="C380" i="29"/>
  <c r="C913" i="29"/>
  <c r="C825" i="29"/>
  <c r="C411" i="29"/>
  <c r="C399" i="29"/>
  <c r="C166" i="29"/>
  <c r="C167" i="29"/>
  <c r="C382" i="28"/>
  <c r="C989" i="28"/>
  <c r="C111" i="28"/>
  <c r="C610" i="28"/>
  <c r="C745" i="28"/>
  <c r="C141" i="28"/>
  <c r="C679" i="28"/>
  <c r="C204" i="28"/>
  <c r="C844" i="28"/>
  <c r="C540" i="28"/>
  <c r="C527" i="28"/>
  <c r="C757" i="28"/>
  <c r="C484" i="28"/>
  <c r="C99" i="28"/>
  <c r="C205" i="28"/>
  <c r="C513" i="28"/>
  <c r="C215" i="28"/>
  <c r="C569" i="28"/>
  <c r="C514" i="28"/>
  <c r="C346" i="28"/>
  <c r="C936" i="28"/>
  <c r="C100" i="28"/>
  <c r="C142" i="28"/>
  <c r="C949" i="28"/>
  <c r="C112" i="28"/>
  <c r="C429" i="28"/>
  <c r="C127" i="28"/>
  <c r="C347" i="28"/>
  <c r="C399" i="28"/>
  <c r="C325" i="28"/>
  <c r="C448" i="28"/>
  <c r="C86" i="28"/>
  <c r="C216" i="28"/>
  <c r="C28" i="28"/>
  <c r="C326" i="28"/>
  <c r="C570" i="28"/>
  <c r="C217" i="28"/>
  <c r="C696" i="28"/>
  <c r="C758" i="28"/>
  <c r="C357" i="28"/>
  <c r="C383" i="28"/>
  <c r="C449" i="28"/>
  <c r="C721" i="28"/>
  <c r="C1" i="28"/>
  <c r="C611" i="28"/>
  <c r="C845" i="28"/>
  <c r="C400" i="28"/>
  <c r="C336" i="28"/>
  <c r="C191" i="28"/>
  <c r="C806" i="28"/>
  <c r="C177" i="28"/>
  <c r="C861" i="28"/>
  <c r="C633" i="28"/>
  <c r="C708" i="28"/>
  <c r="C596" i="28"/>
  <c r="C60" i="28"/>
  <c r="C87" i="28"/>
  <c r="C162" i="28"/>
  <c r="C163" i="28"/>
  <c r="C18" i="28"/>
  <c r="C950" i="28"/>
  <c r="C612" i="28"/>
  <c r="C862" i="28"/>
  <c r="C898" i="28"/>
  <c r="C889" i="28"/>
  <c r="C282" i="28"/>
  <c r="C657" i="28"/>
  <c r="C29" i="28"/>
  <c r="C965" i="28"/>
  <c r="C30" i="28"/>
  <c r="C61" i="28"/>
  <c r="C192" i="28"/>
  <c r="C515" i="28"/>
  <c r="C658" i="28"/>
  <c r="C979" i="28"/>
  <c r="C825" i="28"/>
  <c r="C583" i="28"/>
  <c r="C19" i="28"/>
  <c r="C297" i="28"/>
  <c r="C442" i="28"/>
  <c r="C31" i="28"/>
  <c r="C358" i="28"/>
  <c r="C516" i="28"/>
  <c r="C151" i="28"/>
  <c r="C634" i="28"/>
  <c r="C113" i="28"/>
  <c r="C128" i="28"/>
  <c r="C337" i="28"/>
  <c r="C746" i="28"/>
  <c r="C368" i="28"/>
  <c r="C558" i="28"/>
  <c r="C401" i="28"/>
  <c r="C807" i="28"/>
  <c r="C517" i="28"/>
  <c r="C613" i="28"/>
  <c r="C541" i="28"/>
  <c r="C990" i="28"/>
  <c r="C495" i="28"/>
  <c r="C680" i="28"/>
  <c r="C826" i="28"/>
  <c r="C779" i="28"/>
  <c r="C614" i="28"/>
  <c r="C75" i="28"/>
  <c r="C62" i="28"/>
  <c r="C528" i="28"/>
  <c r="C759" i="28"/>
  <c r="C667" i="28"/>
  <c r="C760" i="28"/>
  <c r="C899" i="28"/>
  <c r="C747" i="28"/>
  <c r="C485" i="28"/>
  <c r="C443" i="28"/>
  <c r="C40" i="28"/>
  <c r="C402" i="28"/>
  <c r="C413" i="28"/>
  <c r="C761" i="28"/>
  <c r="C918" i="28"/>
  <c r="C414" i="28"/>
  <c r="C518" i="28"/>
  <c r="C780" i="28"/>
  <c r="C152" i="28"/>
  <c r="C129" i="28"/>
  <c r="C257" i="28"/>
  <c r="C762" i="28"/>
  <c r="C722" i="28"/>
  <c r="C226" i="28"/>
  <c r="C919" i="28"/>
  <c r="C308" i="28"/>
  <c r="C529" i="28"/>
  <c r="C258" i="28"/>
  <c r="C369" i="28"/>
  <c r="C153" i="28"/>
  <c r="C164" i="28"/>
  <c r="C283" i="28"/>
  <c r="C863" i="28"/>
  <c r="C154" i="28"/>
  <c r="C615" i="28"/>
  <c r="C486" i="28"/>
  <c r="C114" i="28"/>
  <c r="C991" i="28"/>
  <c r="C271" i="28"/>
  <c r="C430" i="28"/>
  <c r="C879" i="28"/>
  <c r="C41" i="28"/>
  <c r="C519" i="28"/>
  <c r="C227" i="28"/>
  <c r="C668" i="28"/>
  <c r="C951" i="28"/>
  <c r="C309" i="28"/>
  <c r="C496" i="28"/>
  <c r="C846" i="28"/>
  <c r="C966" i="28"/>
  <c r="C42" i="28"/>
  <c r="C251" i="28"/>
  <c r="C415" i="28"/>
  <c r="C228" i="28"/>
  <c r="C616" i="28"/>
  <c r="C732" i="28"/>
  <c r="C520" i="28"/>
  <c r="C808" i="28"/>
  <c r="C960" i="28"/>
  <c r="C298" i="28"/>
  <c r="C900" i="28"/>
  <c r="C272" i="28"/>
  <c r="C901" i="28"/>
  <c r="C584" i="28"/>
  <c r="C487" i="28"/>
  <c r="C952" i="28"/>
  <c r="C284" i="28"/>
  <c r="C2" i="28"/>
  <c r="C697" i="28"/>
  <c r="C709" i="28"/>
  <c r="C967" i="28"/>
  <c r="C847" i="28"/>
  <c r="C597" i="28"/>
  <c r="C327" i="28"/>
  <c r="C143" i="28"/>
  <c r="C635" i="28"/>
  <c r="C101" i="28"/>
  <c r="C328" i="28"/>
  <c r="C206" i="28"/>
  <c r="C781" i="28"/>
  <c r="C890" i="28"/>
  <c r="C359" i="28"/>
  <c r="C63" i="28"/>
  <c r="C252" i="28"/>
  <c r="C253" i="28"/>
  <c r="C450" i="28"/>
  <c r="C476" i="28"/>
  <c r="C953" i="28"/>
  <c r="C648" i="28"/>
  <c r="C144" i="28"/>
  <c r="C954" i="28"/>
  <c r="C130" i="28"/>
  <c r="C681" i="28"/>
  <c r="C669" i="28"/>
  <c r="C488" i="28"/>
  <c r="C384" i="28"/>
  <c r="C552" i="28"/>
  <c r="C3" i="28"/>
  <c r="C748" i="28"/>
  <c r="C20" i="28"/>
  <c r="C285" i="28"/>
  <c r="C698" i="28"/>
  <c r="C585" i="28"/>
  <c r="C497" i="28"/>
  <c r="C218" i="28"/>
  <c r="C521" i="28"/>
  <c r="C625" i="28"/>
  <c r="C955" i="28"/>
  <c r="C76" i="28"/>
  <c r="C4" i="28"/>
  <c r="C115" i="28"/>
  <c r="C553" i="28"/>
  <c r="C403" i="28"/>
  <c r="C54" i="28"/>
  <c r="C237" i="28"/>
  <c r="C864" i="28"/>
  <c r="C749" i="28"/>
  <c r="C286" i="28"/>
  <c r="C259" i="28"/>
  <c r="C530" i="28"/>
  <c r="C43" i="28"/>
  <c r="C968" i="28"/>
  <c r="C348" i="28"/>
  <c r="C21" i="28"/>
  <c r="C542" i="28"/>
  <c r="C444" i="28"/>
  <c r="C815" i="28"/>
  <c r="C617" i="28"/>
  <c r="C902" i="28"/>
  <c r="C451" i="28"/>
  <c r="C349" i="28"/>
  <c r="C178" i="28"/>
  <c r="C782" i="28"/>
  <c r="C310" i="28"/>
  <c r="C992" i="28"/>
  <c r="C5" i="28"/>
  <c r="C920" i="28"/>
  <c r="C32" i="28"/>
  <c r="C503" i="28"/>
  <c r="C543" i="28"/>
  <c r="C431" i="28"/>
  <c r="C891" i="28"/>
  <c r="C338" i="28"/>
  <c r="C311" i="28"/>
  <c r="C179" i="28"/>
  <c r="C903" i="28"/>
  <c r="C504" i="28"/>
  <c r="C559" i="28"/>
  <c r="C771" i="28"/>
  <c r="C848" i="28"/>
  <c r="C522" i="28"/>
  <c r="C55" i="28"/>
  <c r="C921" i="28"/>
  <c r="C586" i="28"/>
  <c r="C682" i="28"/>
  <c r="C544" i="28"/>
  <c r="C733" i="28"/>
  <c r="C180" i="28"/>
  <c r="C238" i="28"/>
  <c r="C993" i="28"/>
  <c r="C64" i="28"/>
  <c r="C531" i="28"/>
  <c r="C922" i="28"/>
  <c r="C956" i="28"/>
  <c r="C626" i="28"/>
  <c r="C763" i="28"/>
  <c r="C287" i="28"/>
  <c r="C193" i="28"/>
  <c r="C360" i="28"/>
  <c r="C65" i="28"/>
  <c r="C260" i="28"/>
  <c r="C627" i="28"/>
  <c r="C56" i="28"/>
  <c r="C467" i="28"/>
  <c r="C273" i="28"/>
  <c r="C827" i="28"/>
  <c r="C783" i="28"/>
  <c r="C532" i="28"/>
  <c r="C809" i="28"/>
  <c r="C710" i="28"/>
  <c r="C723" i="28"/>
  <c r="C598" i="28"/>
  <c r="C628" i="28"/>
  <c r="C545" i="28"/>
  <c r="C533" i="28"/>
  <c r="C711" i="28"/>
  <c r="C810" i="28"/>
  <c r="C795" i="28"/>
  <c r="C339" i="28"/>
  <c r="C181" i="28"/>
  <c r="C361" i="28"/>
  <c r="C629" i="28"/>
  <c r="C772" i="28"/>
  <c r="C865" i="28"/>
  <c r="C904" i="28"/>
  <c r="C288" i="28"/>
  <c r="C207" i="28"/>
  <c r="C683" i="28"/>
  <c r="C289" i="28"/>
  <c r="C969" i="28"/>
  <c r="C923" i="28"/>
  <c r="C649" i="28"/>
  <c r="C182" i="28"/>
  <c r="C131" i="28"/>
  <c r="C636" i="28"/>
  <c r="C970" i="28"/>
  <c r="C880" i="28"/>
  <c r="C183" i="28"/>
  <c r="C498" i="28"/>
  <c r="C811" i="28"/>
  <c r="C828" i="28"/>
  <c r="C229" i="28"/>
  <c r="C724" i="28"/>
  <c r="C712" i="28"/>
  <c r="C350" i="28"/>
  <c r="C290" i="28"/>
  <c r="C750" i="28"/>
  <c r="C362" i="28"/>
  <c r="C445" i="28"/>
  <c r="C370" i="28"/>
  <c r="C312" i="28"/>
  <c r="C385" i="28"/>
  <c r="C416" i="28"/>
  <c r="C796" i="28"/>
  <c r="C713" i="28"/>
  <c r="C571" i="28"/>
  <c r="C417" i="28"/>
  <c r="C155" i="28"/>
  <c r="C452" i="28"/>
  <c r="C587" i="28"/>
  <c r="C22" i="28"/>
  <c r="C194" i="28"/>
  <c r="C881" i="28"/>
  <c r="C219" i="28"/>
  <c r="C156" i="28"/>
  <c r="C650" i="28"/>
  <c r="C572" i="28"/>
  <c r="C994" i="28"/>
  <c r="C371" i="28"/>
  <c r="C849" i="28"/>
  <c r="C546" i="28"/>
  <c r="C734" i="28"/>
  <c r="C714" i="28"/>
  <c r="C116" i="28"/>
  <c r="C165" i="28"/>
  <c r="C725" i="28"/>
  <c r="C684" i="28"/>
  <c r="C117" i="28"/>
  <c r="C88" i="28"/>
  <c r="C499" i="28"/>
  <c r="C351" i="28"/>
  <c r="C773" i="28"/>
  <c r="C118" i="28"/>
  <c r="C291" i="28"/>
  <c r="C980" i="28"/>
  <c r="C651" i="28"/>
  <c r="C184" i="28"/>
  <c r="C477" i="28"/>
  <c r="C866" i="28"/>
  <c r="C432" i="28"/>
  <c r="C784" i="28"/>
  <c r="C299" i="28"/>
  <c r="C489" i="28"/>
  <c r="C261" i="28"/>
  <c r="C57" i="28"/>
  <c r="C433" i="28"/>
  <c r="C132" i="28"/>
  <c r="C418" i="28"/>
  <c r="C434" i="28"/>
  <c r="C924" i="28"/>
  <c r="C419" i="28"/>
  <c r="C850" i="28"/>
  <c r="C490" i="28"/>
  <c r="C797" i="28"/>
  <c r="C905" i="28"/>
  <c r="C195" i="28"/>
  <c r="C239" i="28"/>
  <c r="C208" i="28"/>
  <c r="C102" i="28"/>
  <c r="C352" i="28"/>
  <c r="C957" i="28"/>
  <c r="C630" i="28"/>
  <c r="C353" i="28"/>
  <c r="C103" i="28"/>
  <c r="C274" i="28"/>
  <c r="C420" i="28"/>
  <c r="C220" i="28"/>
  <c r="C925" i="28"/>
  <c r="C995" i="28"/>
  <c r="C547" i="28"/>
  <c r="C300" i="28"/>
  <c r="C867" i="28"/>
  <c r="C166" i="28"/>
  <c r="C882" i="28"/>
  <c r="C618" i="28"/>
  <c r="C363" i="28"/>
  <c r="C573" i="28"/>
  <c r="C699" i="28"/>
  <c r="C505" i="28"/>
  <c r="C453" i="28"/>
  <c r="C726" i="28"/>
  <c r="C313" i="28"/>
  <c r="C816" i="28"/>
  <c r="C868" i="28"/>
  <c r="C301" i="28"/>
  <c r="C996" i="28"/>
  <c r="C735" i="28"/>
  <c r="C302" i="28"/>
  <c r="C637" i="28"/>
  <c r="C523" i="28"/>
  <c r="C314" i="28"/>
  <c r="C33" i="28"/>
  <c r="C670" i="28"/>
  <c r="C715" i="28"/>
  <c r="C6" i="28"/>
  <c r="C468" i="28"/>
  <c r="C240" i="28"/>
  <c r="C685" i="28"/>
  <c r="C478" i="28"/>
  <c r="C292" i="28"/>
  <c r="C926" i="28"/>
  <c r="C66" i="28"/>
  <c r="C659" i="28"/>
  <c r="C574" i="28"/>
  <c r="C937" i="28"/>
  <c r="C506" i="28"/>
  <c r="C77" i="28"/>
  <c r="C167" i="28"/>
  <c r="C254" i="28"/>
  <c r="C631" i="28"/>
  <c r="C119" i="28"/>
  <c r="C329" i="28"/>
  <c r="C736" i="28"/>
  <c r="C44" i="28"/>
  <c r="C927" i="28"/>
  <c r="C168" i="28"/>
  <c r="C315" i="28"/>
  <c r="C812" i="28"/>
  <c r="C906" i="28"/>
  <c r="C7" i="28"/>
  <c r="C548" i="28"/>
  <c r="C869" i="28"/>
  <c r="C588" i="28"/>
  <c r="C469" i="28"/>
  <c r="C575" i="28"/>
  <c r="C435" i="28"/>
  <c r="C737" i="28"/>
  <c r="C169" i="28"/>
  <c r="C436" i="28"/>
  <c r="C491" i="28"/>
  <c r="C89" i="28"/>
  <c r="C883" i="28"/>
  <c r="C386" i="28"/>
  <c r="C437" i="28"/>
  <c r="C196" i="28"/>
  <c r="C599" i="28"/>
  <c r="C157" i="28"/>
  <c r="C387" i="28"/>
  <c r="C470" i="28"/>
  <c r="C8" i="28"/>
  <c r="C364" i="28"/>
  <c r="C500" i="28"/>
  <c r="C262" i="28"/>
  <c r="C817" i="28"/>
  <c r="C145" i="28"/>
  <c r="C600" i="28"/>
  <c r="C9" i="28"/>
  <c r="C275" i="28"/>
  <c r="C589" i="28"/>
  <c r="C818" i="28"/>
  <c r="C660" i="28"/>
  <c r="C454" i="28"/>
  <c r="C263" i="28"/>
  <c r="C197" i="28"/>
  <c r="C45" i="28"/>
  <c r="C241" i="28"/>
  <c r="C829" i="28"/>
  <c r="C158" i="28"/>
  <c r="C209" i="28"/>
  <c r="C133" i="28"/>
  <c r="C90" i="28"/>
  <c r="C91" i="28"/>
  <c r="C46" i="28"/>
  <c r="C928" i="28"/>
  <c r="C892" i="28"/>
  <c r="C198" i="28"/>
  <c r="C210" i="28"/>
  <c r="C67" i="28"/>
  <c r="C638" i="28"/>
  <c r="C372" i="28"/>
  <c r="C798" i="28"/>
  <c r="C819" i="28"/>
  <c r="C421" i="28"/>
  <c r="C738" i="28"/>
  <c r="C619" i="28"/>
  <c r="C601" i="28"/>
  <c r="C330" i="28"/>
  <c r="C170" i="28"/>
  <c r="C997" i="28"/>
  <c r="C221" i="28"/>
  <c r="C739" i="28"/>
  <c r="C47" i="28"/>
  <c r="C961" i="28"/>
  <c r="C602" i="28"/>
  <c r="C938" i="28"/>
  <c r="C78" i="28"/>
  <c r="C104" i="28"/>
  <c r="C686" i="28"/>
  <c r="C316" i="28"/>
  <c r="C105" i="28"/>
  <c r="C373" i="28"/>
  <c r="C740" i="28"/>
  <c r="C479" i="28"/>
  <c r="C455" i="28"/>
  <c r="C331" i="28"/>
  <c r="C560" i="28"/>
  <c r="C639" i="28"/>
  <c r="C242" i="28"/>
  <c r="C185" i="28"/>
  <c r="C404" i="28"/>
  <c r="C907" i="28"/>
  <c r="C700" i="28"/>
  <c r="C661" i="28"/>
  <c r="C870" i="28"/>
  <c r="C388" i="28"/>
  <c r="C186" i="28"/>
  <c r="C79" i="28"/>
  <c r="C293" i="28"/>
  <c r="C222" i="28"/>
  <c r="C199" i="28"/>
  <c r="C340" i="28"/>
  <c r="C981" i="28"/>
  <c r="C492" i="28"/>
  <c r="C106" i="28"/>
  <c r="C939" i="28"/>
  <c r="C971" i="28"/>
  <c r="C620" i="28"/>
  <c r="C276" i="28"/>
  <c r="C264" i="28"/>
  <c r="C456" i="28"/>
  <c r="C940" i="28"/>
  <c r="C774" i="28"/>
  <c r="C332" i="28"/>
  <c r="C820" i="28"/>
  <c r="C507" i="28"/>
  <c r="C785" i="28"/>
  <c r="C265" i="28"/>
  <c r="C341" i="28"/>
  <c r="C941" i="28"/>
  <c r="C929" i="28"/>
  <c r="C972" i="28"/>
  <c r="C23" i="28"/>
  <c r="C652" i="28"/>
  <c r="C751" i="28"/>
  <c r="C687" i="28"/>
  <c r="C621" i="28"/>
  <c r="C830" i="28"/>
  <c r="C549" i="28"/>
  <c r="C317" i="28"/>
  <c r="C374" i="28"/>
  <c r="C640" i="28"/>
  <c r="C230" i="28"/>
  <c r="C446" i="28"/>
  <c r="C671" i="28"/>
  <c r="C389" i="28"/>
  <c r="C672" i="28"/>
  <c r="C92" i="28"/>
  <c r="C457" i="28"/>
  <c r="C786" i="28"/>
  <c r="C831" i="28"/>
  <c r="C653" i="28"/>
  <c r="C34" i="28"/>
  <c r="C68" i="28"/>
  <c r="C294" i="28"/>
  <c r="C69" i="28"/>
  <c r="C243" i="28"/>
  <c r="C318" i="28"/>
  <c r="C688" i="28"/>
  <c r="C70" i="28"/>
  <c r="C295" i="28"/>
  <c r="C871" i="28"/>
  <c r="C296" i="28"/>
  <c r="C24" i="28"/>
  <c r="C727" i="28"/>
  <c r="C930" i="28"/>
  <c r="C908" i="28"/>
  <c r="C832" i="28"/>
  <c r="C728" i="28"/>
  <c r="C787" i="28"/>
  <c r="C764" i="28"/>
  <c r="C958" i="28"/>
  <c r="C80" i="28"/>
  <c r="C909" i="28"/>
  <c r="C244" i="28"/>
  <c r="C231" i="28"/>
  <c r="C333" i="28"/>
  <c r="C982" i="28"/>
  <c r="C775" i="28"/>
  <c r="C187" i="28"/>
  <c r="C534" i="28"/>
  <c r="C405" i="28"/>
  <c r="C146" i="28"/>
  <c r="C375" i="28"/>
  <c r="C303" i="28"/>
  <c r="C716" i="28"/>
  <c r="C821" i="28"/>
  <c r="C376" i="28"/>
  <c r="C211" i="28"/>
  <c r="C973" i="28"/>
  <c r="C561" i="28"/>
  <c r="C390" i="28"/>
  <c r="C458" i="28"/>
  <c r="C459" i="28"/>
  <c r="C689" i="28"/>
  <c r="C741" i="28"/>
  <c r="C590" i="28"/>
  <c r="C377" i="28"/>
  <c r="C342" i="28"/>
  <c r="C983" i="28"/>
  <c r="C776" i="28"/>
  <c r="C673" i="28"/>
  <c r="C460" i="28"/>
  <c r="C729" i="28"/>
  <c r="C974" i="28"/>
  <c r="C391" i="28"/>
  <c r="C493" i="28"/>
  <c r="C942" i="28"/>
  <c r="C554" i="28"/>
  <c r="C35" i="28"/>
  <c r="C622" i="28"/>
  <c r="C134" i="28"/>
  <c r="C535" i="28"/>
  <c r="C662" i="28"/>
  <c r="C392" i="28"/>
  <c r="C354" i="28"/>
  <c r="C393" i="28"/>
  <c r="C171" i="28"/>
  <c r="C654" i="28"/>
  <c r="C562" i="28"/>
  <c r="C674" i="28"/>
  <c r="C893" i="28"/>
  <c r="C998" i="28"/>
  <c r="C232" i="28"/>
  <c r="C931" i="28"/>
  <c r="C223" i="28"/>
  <c r="C932" i="28"/>
  <c r="C962" i="28"/>
  <c r="C603" i="28"/>
  <c r="C200" i="28"/>
  <c r="C319" i="28"/>
  <c r="C365" i="28"/>
  <c r="C910" i="28"/>
  <c r="C320" i="28"/>
  <c r="C172" i="28"/>
  <c r="C872" i="28"/>
  <c r="C765" i="28"/>
  <c r="C406" i="28"/>
  <c r="C71" i="28"/>
  <c r="C159" i="28"/>
  <c r="C438" i="28"/>
  <c r="C120" i="28"/>
  <c r="C121" i="28"/>
  <c r="C233" i="28"/>
  <c r="C641" i="28"/>
  <c r="C135" i="28"/>
  <c r="C833" i="28"/>
  <c r="C701" i="28"/>
  <c r="C136" i="28"/>
  <c r="C321" i="28"/>
  <c r="C334" i="28"/>
  <c r="C122" i="28"/>
  <c r="C702" i="28"/>
  <c r="C752" i="28"/>
  <c r="C536" i="28"/>
  <c r="C81" i="28"/>
  <c r="C753" i="28"/>
  <c r="C322" i="28"/>
  <c r="C407" i="28"/>
  <c r="C655" i="28"/>
  <c r="C742" i="28"/>
  <c r="C10" i="28"/>
  <c r="C703" i="28"/>
  <c r="C591" i="28"/>
  <c r="C884" i="28"/>
  <c r="C690" i="28"/>
  <c r="C245" i="28"/>
  <c r="C355" i="28"/>
  <c r="C422" i="28"/>
  <c r="C704" i="28"/>
  <c r="C911" i="28"/>
  <c r="C822" i="28"/>
  <c r="C959" i="28"/>
  <c r="C675" i="28"/>
  <c r="C743" i="28"/>
  <c r="C246" i="28"/>
  <c r="C461" i="28"/>
  <c r="C642" i="28"/>
  <c r="C524" i="28"/>
  <c r="C408" i="28"/>
  <c r="C304" i="28"/>
  <c r="C912" i="28"/>
  <c r="C107" i="28"/>
  <c r="C563" i="28"/>
  <c r="C25" i="28"/>
  <c r="C564" i="28"/>
  <c r="C592" i="28"/>
  <c r="C975" i="28"/>
  <c r="C943" i="28"/>
  <c r="C48" i="28"/>
  <c r="C766" i="28"/>
  <c r="C212" i="28"/>
  <c r="C744" i="28"/>
  <c r="C439" i="28"/>
  <c r="C160" i="28"/>
  <c r="C423" i="28"/>
  <c r="C593" i="28"/>
  <c r="C123" i="28"/>
  <c r="C378" i="28"/>
  <c r="C604" i="28"/>
  <c r="C913" i="28"/>
  <c r="C82" i="28"/>
  <c r="C161" i="28"/>
  <c r="C656" i="28"/>
  <c r="C834" i="28"/>
  <c r="C851" i="28"/>
  <c r="C11" i="28"/>
  <c r="C255" i="28"/>
  <c r="C835" i="28"/>
  <c r="C277" i="28"/>
  <c r="C36" i="28"/>
  <c r="C234" i="28"/>
  <c r="C508" i="28"/>
  <c r="C266" i="28"/>
  <c r="C409" i="28"/>
  <c r="C873" i="28"/>
  <c r="C235" i="28"/>
  <c r="C894" i="28"/>
  <c r="C12" i="28"/>
  <c r="C124" i="28"/>
  <c r="C394" i="28"/>
  <c r="C173" i="28"/>
  <c r="C424" i="28"/>
  <c r="C525" i="28"/>
  <c r="C462" i="28"/>
  <c r="C605" i="28"/>
  <c r="C852" i="28"/>
  <c r="C754" i="28"/>
  <c r="C813" i="28"/>
  <c r="C410" i="28"/>
  <c r="C767" i="28"/>
  <c r="C93" i="28"/>
  <c r="C914" i="28"/>
  <c r="C999" i="28"/>
  <c r="C509" i="28"/>
  <c r="C799" i="28"/>
  <c r="C236" i="28"/>
  <c r="C471" i="28"/>
  <c r="C874" i="28"/>
  <c r="C49" i="28"/>
  <c r="C623" i="28"/>
  <c r="C366" i="28"/>
  <c r="C256" i="28"/>
  <c r="C853" i="28"/>
  <c r="C125" i="28"/>
  <c r="C854" i="28"/>
  <c r="C565" i="28"/>
  <c r="C137" i="28"/>
  <c r="C94" i="28"/>
  <c r="C788" i="28"/>
  <c r="C72" i="28"/>
  <c r="C201" i="28"/>
  <c r="C663" i="28"/>
  <c r="C58" i="28"/>
  <c r="C480" i="28"/>
  <c r="C566" i="28"/>
  <c r="C984" i="28"/>
  <c r="C13" i="28"/>
  <c r="C267" i="28"/>
  <c r="C147" i="28"/>
  <c r="C705" i="28"/>
  <c r="C855" i="28"/>
  <c r="C875" i="28"/>
  <c r="C50" i="28"/>
  <c r="C576" i="28"/>
  <c r="C472" i="28"/>
  <c r="C14" i="28"/>
  <c r="C510" i="28"/>
  <c r="C501" i="28"/>
  <c r="C425" i="28"/>
  <c r="C426" i="28"/>
  <c r="C395" i="28"/>
  <c r="C577" i="28"/>
  <c r="C730" i="28"/>
  <c r="C396" i="28"/>
  <c r="C526" i="28"/>
  <c r="C247" i="28"/>
  <c r="C944" i="28"/>
  <c r="C83" i="28"/>
  <c r="C463" i="28"/>
  <c r="C1000" i="28"/>
  <c r="C823" i="28"/>
  <c r="C248" i="28"/>
  <c r="C464" i="28"/>
  <c r="C856" i="28"/>
  <c r="C268" i="28"/>
  <c r="C985" i="28"/>
  <c r="C537" i="28"/>
  <c r="C876" i="28"/>
  <c r="C305" i="28"/>
  <c r="C933" i="28"/>
  <c r="C367" i="28"/>
  <c r="C15" i="28"/>
  <c r="C643" i="28"/>
  <c r="C213" i="28"/>
  <c r="C278" i="28"/>
  <c r="C800" i="28"/>
  <c r="C676" i="28"/>
  <c r="C356" i="28"/>
  <c r="C644" i="28"/>
  <c r="C188" i="28"/>
  <c r="C645" i="28"/>
  <c r="C677" i="28"/>
  <c r="C945" i="28"/>
  <c r="C95" i="28"/>
  <c r="C801" i="28"/>
  <c r="C857" i="28"/>
  <c r="C755" i="28"/>
  <c r="C148" i="28"/>
  <c r="C96" i="28"/>
  <c r="C934" i="28"/>
  <c r="C269" i="28"/>
  <c r="C550" i="28"/>
  <c r="C836" i="28"/>
  <c r="C895" i="28"/>
  <c r="C986" i="28"/>
  <c r="C108" i="28"/>
  <c r="C789" i="28"/>
  <c r="C502" i="28"/>
  <c r="C837" i="28"/>
  <c r="C578" i="28"/>
  <c r="C802" i="28"/>
  <c r="C838" i="28"/>
  <c r="C987" i="28"/>
  <c r="C174" i="28"/>
  <c r="C447" i="28"/>
  <c r="C511" i="28"/>
  <c r="C465" i="28"/>
  <c r="C706" i="28"/>
  <c r="C777" i="28"/>
  <c r="C343" i="28"/>
  <c r="C59" i="28"/>
  <c r="C896" i="28"/>
  <c r="C175" i="28"/>
  <c r="C481" i="28"/>
  <c r="C976" i="28"/>
  <c r="C717" i="28"/>
  <c r="C37" i="28"/>
  <c r="C538" i="28"/>
  <c r="C279" i="28"/>
  <c r="C691" i="28"/>
  <c r="C323" i="28"/>
  <c r="C579" i="28"/>
  <c r="C731" i="28"/>
  <c r="C646" i="28"/>
  <c r="C664" i="28"/>
  <c r="C224" i="28"/>
  <c r="C397" i="28"/>
  <c r="C707" i="28"/>
  <c r="C915" i="28"/>
  <c r="C149" i="28"/>
  <c r="C150" i="28"/>
  <c r="C249" i="28"/>
  <c r="C335" i="28"/>
  <c r="C270" i="28"/>
  <c r="C977" i="28"/>
  <c r="C555" i="28"/>
  <c r="C858" i="28"/>
  <c r="C624" i="28"/>
  <c r="C897" i="28"/>
  <c r="C466" i="28"/>
  <c r="C885" i="28"/>
  <c r="C26" i="28"/>
  <c r="C790" i="28"/>
  <c r="C427" i="28"/>
  <c r="C250" i="28"/>
  <c r="C97" i="28"/>
  <c r="C756" i="28"/>
  <c r="C84" i="28"/>
  <c r="C692" i="28"/>
  <c r="C411" i="28"/>
  <c r="C73" i="28"/>
  <c r="C963" i="28"/>
  <c r="C632" i="28"/>
  <c r="C791" i="28"/>
  <c r="C202" i="28"/>
  <c r="C916" i="28"/>
  <c r="C473" i="28"/>
  <c r="C398" i="28"/>
  <c r="C280" i="28"/>
  <c r="C718" i="28"/>
  <c r="C803" i="28"/>
  <c r="C886" i="28"/>
  <c r="C964" i="28"/>
  <c r="C814" i="28"/>
  <c r="C839" i="28"/>
  <c r="C98" i="28"/>
  <c r="C306" i="28"/>
  <c r="C379" i="28"/>
  <c r="C792" i="28"/>
  <c r="C307" i="28"/>
  <c r="C556" i="28"/>
  <c r="C557" i="28"/>
  <c r="C580" i="28"/>
  <c r="C567" i="28"/>
  <c r="C678" i="28"/>
  <c r="C647" i="28"/>
  <c r="C214" i="28"/>
  <c r="C16" i="28"/>
  <c r="C482" i="28"/>
  <c r="C693" i="28"/>
  <c r="C793" i="28"/>
  <c r="C794" i="28"/>
  <c r="C494" i="28"/>
  <c r="C551" i="28"/>
  <c r="C539" i="28"/>
  <c r="C946" i="28"/>
  <c r="C768" i="28"/>
  <c r="C935" i="28"/>
  <c r="C769" i="28"/>
  <c r="C594" i="28"/>
  <c r="C380" i="28"/>
  <c r="C51" i="28"/>
  <c r="C859" i="28"/>
  <c r="C474" i="28"/>
  <c r="C606" i="28"/>
  <c r="C138" i="28"/>
  <c r="C52" i="28"/>
  <c r="C189" i="28"/>
  <c r="C324" i="28"/>
  <c r="C595" i="28"/>
  <c r="C85" i="28"/>
  <c r="C840" i="28"/>
  <c r="C841" i="28"/>
  <c r="C176" i="28"/>
  <c r="C381" i="28"/>
  <c r="C568" i="28"/>
  <c r="C887" i="28"/>
  <c r="C440" i="28"/>
  <c r="C607" i="28"/>
  <c r="C412" i="28"/>
  <c r="C665" i="28"/>
  <c r="C824" i="28"/>
  <c r="C842" i="28"/>
  <c r="C483" i="28"/>
  <c r="C860" i="28"/>
  <c r="C139" i="28"/>
  <c r="C74" i="28"/>
  <c r="C512" i="28"/>
  <c r="C804" i="28"/>
  <c r="C988" i="28"/>
  <c r="C947" i="28"/>
  <c r="C719" i="28"/>
  <c r="C441" i="28"/>
  <c r="C770" i="28"/>
  <c r="C581" i="28"/>
  <c r="C694" i="28"/>
  <c r="C948" i="28"/>
  <c r="C109" i="28"/>
  <c r="C38" i="28"/>
  <c r="C225" i="28"/>
  <c r="C877" i="28"/>
  <c r="C126" i="28"/>
  <c r="C695" i="28"/>
  <c r="C778" i="28"/>
  <c r="C878" i="28"/>
  <c r="C608" i="28"/>
  <c r="C475" i="28"/>
  <c r="C917" i="28"/>
  <c r="C53" i="28"/>
  <c r="C190" i="28"/>
  <c r="C110" i="28"/>
  <c r="C843" i="28"/>
  <c r="C428" i="28"/>
  <c r="C344" i="28"/>
  <c r="C27" i="28"/>
  <c r="C720" i="28"/>
  <c r="C281" i="28"/>
  <c r="C888" i="28"/>
  <c r="C345" i="28"/>
  <c r="C609" i="28"/>
  <c r="C978" i="28"/>
  <c r="C17" i="28"/>
  <c r="C39" i="28"/>
  <c r="C140" i="28"/>
  <c r="C582" i="28"/>
  <c r="C805" i="28"/>
  <c r="C666" i="28"/>
  <c r="C203" i="28"/>
  <c r="AC3180" i="23"/>
  <c r="AA3207" i="23"/>
  <c r="AA3169" i="23"/>
  <c r="AA3170" i="23"/>
  <c r="AA3171" i="23"/>
  <c r="AA3172" i="23"/>
  <c r="AA3173" i="23"/>
  <c r="AA3174" i="23"/>
  <c r="AA3175" i="23"/>
  <c r="AA3176" i="23"/>
  <c r="AA3177" i="23"/>
  <c r="AA3178" i="23"/>
  <c r="AA3179" i="23"/>
  <c r="AA3180" i="23"/>
  <c r="AA3181" i="23"/>
  <c r="AA3182" i="23"/>
  <c r="AA3183" i="23"/>
  <c r="AA3184" i="23"/>
  <c r="AA3185" i="23"/>
  <c r="AA3186" i="23"/>
  <c r="AA3187" i="23"/>
  <c r="AA3188" i="23"/>
  <c r="AA3189" i="23"/>
  <c r="AA3190" i="23"/>
  <c r="AA3191" i="23"/>
  <c r="AA3192" i="23"/>
  <c r="AA3193" i="23"/>
  <c r="AA3194" i="23"/>
  <c r="AA3195" i="23"/>
  <c r="AA3196" i="23"/>
  <c r="AA3197" i="23"/>
  <c r="AA3198" i="23"/>
  <c r="AA3199" i="23"/>
  <c r="AA3200" i="23"/>
  <c r="AA3201" i="23"/>
  <c r="AA3202" i="23"/>
  <c r="AA3203" i="23"/>
  <c r="AA3204" i="23"/>
  <c r="AA3205" i="23"/>
  <c r="AA3206" i="23"/>
  <c r="AA3168" i="23"/>
  <c r="AA3163" i="23"/>
  <c r="C302" i="26"/>
  <c r="C547" i="26"/>
  <c r="C387" i="26"/>
  <c r="C990" i="26"/>
  <c r="C433" i="26"/>
  <c r="C729" i="26"/>
  <c r="C419" i="26"/>
  <c r="C873" i="26"/>
  <c r="C355" i="26"/>
  <c r="C856" i="26"/>
  <c r="C735" i="26"/>
  <c r="C622" i="26"/>
  <c r="C810" i="26"/>
  <c r="C932" i="26"/>
  <c r="C623" i="26"/>
  <c r="C624" i="26"/>
  <c r="C955" i="26"/>
  <c r="C388" i="26"/>
  <c r="C874" i="26"/>
  <c r="C16" i="26"/>
  <c r="C173" i="26"/>
  <c r="C940" i="26"/>
  <c r="C654" i="26"/>
  <c r="C584" i="26"/>
  <c r="C29" i="26"/>
  <c r="C317" i="26"/>
  <c r="C389" i="26"/>
  <c r="C248" i="26"/>
  <c r="C714" i="26"/>
  <c r="C715" i="26"/>
  <c r="C403" i="26"/>
  <c r="C602" i="26"/>
  <c r="C574" i="26"/>
  <c r="C875" i="26"/>
  <c r="C671" i="26"/>
  <c r="C772" i="26"/>
  <c r="C672" i="26"/>
  <c r="C702" i="26"/>
  <c r="C187" i="26"/>
  <c r="C107" i="26"/>
  <c r="C220" i="26"/>
  <c r="C655" i="26"/>
  <c r="C17" i="26"/>
  <c r="C291" i="26"/>
  <c r="C235" i="26"/>
  <c r="C404" i="26"/>
  <c r="C93" i="26"/>
  <c r="C683" i="26"/>
  <c r="C405" i="26"/>
  <c r="C613" i="26"/>
  <c r="C514" i="26"/>
  <c r="C773" i="26"/>
  <c r="C887" i="26"/>
  <c r="C585" i="26"/>
  <c r="C188" i="26"/>
  <c r="C206" i="26"/>
  <c r="C457" i="26"/>
  <c r="C673" i="26"/>
  <c r="C303" i="26"/>
  <c r="C614" i="26"/>
  <c r="C94" i="26"/>
  <c r="C434" i="26"/>
  <c r="C876" i="26"/>
  <c r="C435" i="26"/>
  <c r="C625" i="26"/>
  <c r="C406" i="26"/>
  <c r="C857" i="26"/>
  <c r="C966" i="26"/>
  <c r="C407" i="26"/>
  <c r="C967" i="26"/>
  <c r="C45" i="26"/>
  <c r="C615" i="26"/>
  <c r="C484" i="26"/>
  <c r="C221" i="26"/>
  <c r="C18" i="26"/>
  <c r="C800" i="26"/>
  <c r="C656" i="26"/>
  <c r="C674" i="26"/>
  <c r="C458" i="26"/>
  <c r="C575" i="26"/>
  <c r="C730" i="26"/>
  <c r="C657" i="26"/>
  <c r="C337" i="26"/>
  <c r="C586" i="26"/>
  <c r="C236" i="26"/>
  <c r="C116" i="26"/>
  <c r="C785" i="26"/>
  <c r="C837" i="26"/>
  <c r="C95" i="26"/>
  <c r="C684" i="26"/>
  <c r="C736" i="26"/>
  <c r="C824" i="26"/>
  <c r="C685" i="26"/>
  <c r="C531" i="26"/>
  <c r="C560" i="26"/>
  <c r="C117" i="26"/>
  <c r="C858" i="26"/>
  <c r="C292" i="26"/>
  <c r="C420" i="26"/>
  <c r="C57" i="26"/>
  <c r="C811" i="26"/>
  <c r="C96" i="26"/>
  <c r="C548" i="26"/>
  <c r="C603" i="26"/>
  <c r="C549" i="26"/>
  <c r="C907" i="26"/>
  <c r="C968" i="26"/>
  <c r="C979" i="26"/>
  <c r="C249" i="26"/>
  <c r="C356" i="26"/>
  <c r="C97" i="26"/>
  <c r="C737" i="26"/>
  <c r="C138" i="26"/>
  <c r="C731" i="26"/>
  <c r="C139" i="26"/>
  <c r="C390" i="26"/>
  <c r="C956" i="26"/>
  <c r="C58" i="26"/>
  <c r="C587" i="26"/>
  <c r="C532" i="26"/>
  <c r="C84" i="26"/>
  <c r="C222" i="26"/>
  <c r="C908" i="26"/>
  <c r="C391" i="26"/>
  <c r="C318" i="26"/>
  <c r="C98" i="26"/>
  <c r="C237" i="26"/>
  <c r="C485" i="26"/>
  <c r="C149" i="26"/>
  <c r="C118" i="26"/>
  <c r="C801" i="26"/>
  <c r="C941" i="26"/>
  <c r="C859" i="26"/>
  <c r="C189" i="26"/>
  <c r="C812" i="26"/>
  <c r="C392" i="26"/>
  <c r="C357" i="26"/>
  <c r="C1" i="26"/>
  <c r="C59" i="26"/>
  <c r="C533" i="26"/>
  <c r="C576" i="26"/>
  <c r="C626" i="26"/>
  <c r="C738" i="26"/>
  <c r="C280" i="26"/>
  <c r="C561" i="26"/>
  <c r="C786" i="26"/>
  <c r="C119" i="26"/>
  <c r="C825" i="26"/>
  <c r="C325" i="26"/>
  <c r="C588" i="26"/>
  <c r="C338" i="26"/>
  <c r="C909" i="26"/>
  <c r="C85" i="26"/>
  <c r="C436" i="26"/>
  <c r="C304" i="26"/>
  <c r="C39" i="26"/>
  <c r="C969" i="26"/>
  <c r="C370" i="26"/>
  <c r="C686" i="26"/>
  <c r="C207" i="26"/>
  <c r="C358" i="26"/>
  <c r="C604" i="26"/>
  <c r="C313" i="26"/>
  <c r="C787" i="26"/>
  <c r="C486" i="26"/>
  <c r="C838" i="26"/>
  <c r="C802" i="26"/>
  <c r="C991" i="26"/>
  <c r="C120" i="26"/>
  <c r="C459" i="26"/>
  <c r="C60" i="26"/>
  <c r="C150" i="26"/>
  <c r="C269" i="26"/>
  <c r="C61" i="26"/>
  <c r="C813" i="26"/>
  <c r="C803" i="26"/>
  <c r="C339" i="26"/>
  <c r="C293" i="26"/>
  <c r="C562" i="26"/>
  <c r="C774" i="26"/>
  <c r="C174" i="26"/>
  <c r="C970" i="26"/>
  <c r="C703" i="26"/>
  <c r="C775" i="26"/>
  <c r="C860" i="26"/>
  <c r="C605" i="26"/>
  <c r="C250" i="26"/>
  <c r="C175" i="26"/>
  <c r="C910" i="26"/>
  <c r="C208" i="26"/>
  <c r="C861" i="26"/>
  <c r="C340" i="26"/>
  <c r="C675" i="26"/>
  <c r="C750" i="26"/>
  <c r="C151" i="26"/>
  <c r="C238" i="26"/>
  <c r="C251" i="26"/>
  <c r="C550" i="26"/>
  <c r="C761" i="26"/>
  <c r="C862" i="26"/>
  <c r="C176" i="26"/>
  <c r="C371" i="26"/>
  <c r="C980" i="26"/>
  <c r="C911" i="26"/>
  <c r="C359" i="26"/>
  <c r="C826" i="26"/>
  <c r="C503" i="26"/>
  <c r="C190" i="26"/>
  <c r="C372" i="26"/>
  <c r="C627" i="26"/>
  <c r="C86" i="26"/>
  <c r="C788" i="26"/>
  <c r="C762" i="26"/>
  <c r="C252" i="26"/>
  <c r="C121" i="26"/>
  <c r="C152" i="26"/>
  <c r="C687" i="26"/>
  <c r="C646" i="26"/>
  <c r="C716" i="26"/>
  <c r="C698" i="26"/>
  <c r="C751" i="26"/>
  <c r="C223" i="26"/>
  <c r="C717" i="26"/>
  <c r="C888" i="26"/>
  <c r="C563" i="26"/>
  <c r="C647" i="26"/>
  <c r="C62" i="26"/>
  <c r="C63" i="26"/>
  <c r="C922" i="26"/>
  <c r="C616" i="26"/>
  <c r="C167" i="26"/>
  <c r="C827" i="26"/>
  <c r="C270" i="26"/>
  <c r="C373" i="26"/>
  <c r="C971" i="26"/>
  <c r="C108" i="26"/>
  <c r="C294" i="26"/>
  <c r="C460" i="26"/>
  <c r="C140" i="26"/>
  <c r="C877" i="26"/>
  <c r="C981" i="26"/>
  <c r="C878" i="26"/>
  <c r="C992" i="26"/>
  <c r="C534" i="26"/>
  <c r="C122" i="26"/>
  <c r="C123" i="26"/>
  <c r="C393" i="26"/>
  <c r="C461" i="26"/>
  <c r="C224" i="26"/>
  <c r="C628" i="26"/>
  <c r="C718" i="26"/>
  <c r="C617" i="26"/>
  <c r="C341" i="26"/>
  <c r="C933" i="26"/>
  <c r="C814" i="26"/>
  <c r="C828" i="26"/>
  <c r="C849" i="26"/>
  <c r="C342" i="26"/>
  <c r="C191" i="26"/>
  <c r="C889" i="26"/>
  <c r="C890" i="26"/>
  <c r="C891" i="26"/>
  <c r="C923" i="26"/>
  <c r="C789" i="26"/>
  <c r="C815" i="26"/>
  <c r="C752" i="26"/>
  <c r="C816" i="26"/>
  <c r="C589" i="26"/>
  <c r="C850" i="26"/>
  <c r="C763" i="26"/>
  <c r="C764" i="26"/>
  <c r="C676" i="26"/>
  <c r="C648" i="26"/>
  <c r="C281" i="26"/>
  <c r="C972" i="26"/>
  <c r="C282" i="26"/>
  <c r="C629" i="26"/>
  <c r="C109" i="26"/>
  <c r="C753" i="26"/>
  <c r="C658" i="26"/>
  <c r="C408" i="26"/>
  <c r="C448" i="26"/>
  <c r="C494" i="26"/>
  <c r="C9" i="26"/>
  <c r="C659" i="26"/>
  <c r="C19" i="26"/>
  <c r="C239" i="26"/>
  <c r="C295" i="26"/>
  <c r="C912" i="26"/>
  <c r="C606" i="26"/>
  <c r="C253" i="26"/>
  <c r="C719" i="26"/>
  <c r="C326" i="26"/>
  <c r="C462" i="26"/>
  <c r="C124" i="26"/>
  <c r="C704" i="26"/>
  <c r="C630" i="26"/>
  <c r="C551" i="26"/>
  <c r="C504" i="26"/>
  <c r="C177" i="26"/>
  <c r="C125" i="26"/>
  <c r="C590" i="26"/>
  <c r="C46" i="26"/>
  <c r="C421" i="26"/>
  <c r="C264" i="26"/>
  <c r="C924" i="26"/>
  <c r="C209" i="26"/>
  <c r="C305" i="26"/>
  <c r="C192" i="26"/>
  <c r="C705" i="26"/>
  <c r="C829" i="26"/>
  <c r="C591" i="26"/>
  <c r="C254" i="26"/>
  <c r="C178" i="26"/>
  <c r="C706" i="26"/>
  <c r="C141" i="26"/>
  <c r="C255" i="26"/>
  <c r="C10" i="26"/>
  <c r="C765" i="26"/>
  <c r="C225" i="26"/>
  <c r="C463" i="26"/>
  <c r="C776" i="26"/>
  <c r="C110" i="26"/>
  <c r="C564" i="26"/>
  <c r="C226" i="26"/>
  <c r="C913" i="26"/>
  <c r="C660" i="26"/>
  <c r="C319" i="26"/>
  <c r="C40" i="26"/>
  <c r="C327" i="26"/>
  <c r="C607" i="26"/>
  <c r="C99" i="26"/>
  <c r="C993" i="26"/>
  <c r="C343" i="26"/>
  <c r="C766" i="26"/>
  <c r="C328" i="26"/>
  <c r="C767" i="26"/>
  <c r="C892" i="26"/>
  <c r="C577" i="26"/>
  <c r="C240" i="26"/>
  <c r="C360" i="26"/>
  <c r="C153" i="26"/>
  <c r="C893" i="26"/>
  <c r="C973" i="26"/>
  <c r="C739" i="26"/>
  <c r="C790" i="26"/>
  <c r="C47" i="26"/>
  <c r="C791" i="26"/>
  <c r="C100" i="26"/>
  <c r="C111" i="26"/>
  <c r="C227" i="26"/>
  <c r="C449" i="26"/>
  <c r="C578" i="26"/>
  <c r="C228" i="26"/>
  <c r="C87" i="26"/>
  <c r="C851" i="26"/>
  <c r="C688" i="26"/>
  <c r="C154" i="26"/>
  <c r="C839" i="26"/>
  <c r="C552" i="26"/>
  <c r="C677" i="26"/>
  <c r="C344" i="26"/>
  <c r="C101" i="26"/>
  <c r="C329" i="26"/>
  <c r="C661" i="26"/>
  <c r="C320" i="26"/>
  <c r="C241" i="26"/>
  <c r="C256" i="26"/>
  <c r="C450" i="26"/>
  <c r="C994" i="26"/>
  <c r="C863" i="26"/>
  <c r="C535" i="26"/>
  <c r="C126" i="26"/>
  <c r="C361" i="26"/>
  <c r="C271" i="26"/>
  <c r="C473" i="26"/>
  <c r="C306" i="26"/>
  <c r="C257" i="26"/>
  <c r="C631" i="26"/>
  <c r="C840" i="26"/>
  <c r="C974" i="26"/>
  <c r="C155" i="26"/>
  <c r="C156" i="26"/>
  <c r="C242" i="26"/>
  <c r="C942" i="26"/>
  <c r="C362" i="26"/>
  <c r="C995" i="26"/>
  <c r="C272" i="26"/>
  <c r="C515" i="26"/>
  <c r="C48" i="26"/>
  <c r="C777" i="26"/>
  <c r="C437" i="26"/>
  <c r="C536" i="26"/>
  <c r="C720" i="26"/>
  <c r="C168" i="26"/>
  <c r="C740" i="26"/>
  <c r="C943" i="26"/>
  <c r="C830" i="26"/>
  <c r="C265" i="26"/>
  <c r="C142" i="26"/>
  <c r="C553" i="26"/>
  <c r="C438" i="26"/>
  <c r="C554" i="26"/>
  <c r="C363" i="26"/>
  <c r="C364" i="26"/>
  <c r="C464" i="26"/>
  <c r="C307" i="26"/>
  <c r="C64" i="26"/>
  <c r="C689" i="26"/>
  <c r="C565" i="26"/>
  <c r="C996" i="26"/>
  <c r="C127" i="26"/>
  <c r="C451" i="26"/>
  <c r="C439" i="26"/>
  <c r="C944" i="26"/>
  <c r="C516" i="26"/>
  <c r="C925" i="26"/>
  <c r="C579" i="26"/>
  <c r="C128" i="26"/>
  <c r="C804" i="26"/>
  <c r="C778" i="26"/>
  <c r="C566" i="26"/>
  <c r="C210" i="26"/>
  <c r="C11" i="26"/>
  <c r="C308" i="26"/>
  <c r="C754" i="26"/>
  <c r="C74" i="26"/>
  <c r="C592" i="26"/>
  <c r="C49" i="26"/>
  <c r="C792" i="26"/>
  <c r="C193" i="26"/>
  <c r="C487" i="26"/>
  <c r="C283" i="26"/>
  <c r="C662" i="26"/>
  <c r="C894" i="26"/>
  <c r="C632" i="26"/>
  <c r="C755" i="26"/>
  <c r="C495" i="26"/>
  <c r="C841" i="26"/>
  <c r="C678" i="26"/>
  <c r="C914" i="26"/>
  <c r="C374" i="26"/>
  <c r="C555" i="26"/>
  <c r="C842" i="26"/>
  <c r="C452" i="26"/>
  <c r="C707" i="26"/>
  <c r="C708" i="26"/>
  <c r="C618" i="26"/>
  <c r="C741" i="26"/>
  <c r="C488" i="26"/>
  <c r="C945" i="26"/>
  <c r="C934" i="26"/>
  <c r="C679" i="26"/>
  <c r="C211" i="26"/>
  <c r="C409" i="26"/>
  <c r="C143" i="26"/>
  <c r="C129" i="26"/>
  <c r="C505" i="26"/>
  <c r="C194" i="26"/>
  <c r="C330" i="26"/>
  <c r="C633" i="26"/>
  <c r="C517" i="26"/>
  <c r="C365" i="26"/>
  <c r="C895" i="26"/>
  <c r="C375" i="26"/>
  <c r="C465" i="26"/>
  <c r="C75" i="26"/>
  <c r="C957" i="26"/>
  <c r="C243" i="26"/>
  <c r="C496" i="26"/>
  <c r="C440" i="26"/>
  <c r="C394" i="26"/>
  <c r="C896" i="26"/>
  <c r="C179" i="26"/>
  <c r="C65" i="26"/>
  <c r="C699" i="26"/>
  <c r="C422" i="26"/>
  <c r="C345" i="26"/>
  <c r="C321" i="26"/>
  <c r="C489" i="26"/>
  <c r="C195" i="26"/>
  <c r="C700" i="26"/>
  <c r="C537" i="26"/>
  <c r="C50" i="26"/>
  <c r="C157" i="26"/>
  <c r="C180" i="26"/>
  <c r="C779" i="26"/>
  <c r="C780" i="26"/>
  <c r="C926" i="26"/>
  <c r="C20" i="26"/>
  <c r="C982" i="26"/>
  <c r="C376" i="26"/>
  <c r="C983" i="26"/>
  <c r="C732" i="26"/>
  <c r="C21" i="26"/>
  <c r="C649" i="26"/>
  <c r="C518" i="26"/>
  <c r="C212" i="26"/>
  <c r="C843" i="26"/>
  <c r="C793" i="26"/>
  <c r="C331" i="26"/>
  <c r="C441" i="26"/>
  <c r="C196" i="26"/>
  <c r="C366" i="26"/>
  <c r="C102" i="26"/>
  <c r="C958" i="26"/>
  <c r="C519" i="26"/>
  <c r="C130" i="26"/>
  <c r="C395" i="26"/>
  <c r="C284" i="26"/>
  <c r="C520" i="26"/>
  <c r="C521" i="26"/>
  <c r="C831" i="26"/>
  <c r="C927" i="26"/>
  <c r="C959" i="26"/>
  <c r="C650" i="26"/>
  <c r="C410" i="26"/>
  <c r="C169" i="26"/>
  <c r="C805" i="26"/>
  <c r="C506" i="26"/>
  <c r="C556" i="26"/>
  <c r="C30" i="26"/>
  <c r="C946" i="26"/>
  <c r="C580" i="26"/>
  <c r="C112" i="26"/>
  <c r="C322" i="26"/>
  <c r="C181" i="26"/>
  <c r="C864" i="26"/>
  <c r="C12" i="26"/>
  <c r="C76" i="26"/>
  <c r="C865" i="26"/>
  <c r="C31" i="26"/>
  <c r="C285" i="26"/>
  <c r="C423" i="26"/>
  <c r="C768" i="26"/>
  <c r="C817" i="26"/>
  <c r="C721" i="26"/>
  <c r="C77" i="26"/>
  <c r="C396" i="26"/>
  <c r="C984" i="26"/>
  <c r="C296" i="26"/>
  <c r="C442" i="26"/>
  <c r="C663" i="26"/>
  <c r="C497" i="26"/>
  <c r="C197" i="26"/>
  <c r="C634" i="26"/>
  <c r="C567" i="26"/>
  <c r="C635" i="26"/>
  <c r="C466" i="26"/>
  <c r="C619" i="26"/>
  <c r="C915" i="26"/>
  <c r="C947" i="26"/>
  <c r="C742" i="26"/>
  <c r="C818" i="26"/>
  <c r="C158" i="26"/>
  <c r="C733" i="26"/>
  <c r="C474" i="26"/>
  <c r="C819" i="26"/>
  <c r="C960" i="26"/>
  <c r="C620" i="26"/>
  <c r="C346" i="26"/>
  <c r="C443" i="26"/>
  <c r="C66" i="26"/>
  <c r="C879" i="26"/>
  <c r="C709" i="26"/>
  <c r="C144" i="26"/>
  <c r="C935" i="26"/>
  <c r="C244" i="26"/>
  <c r="C880" i="26"/>
  <c r="C916" i="26"/>
  <c r="C309" i="26"/>
  <c r="C314" i="26"/>
  <c r="C332" i="26"/>
  <c r="C781" i="26"/>
  <c r="C522" i="26"/>
  <c r="C67" i="26"/>
  <c r="C523" i="26"/>
  <c r="C498" i="26"/>
  <c r="C722" i="26"/>
  <c r="C2" i="26"/>
  <c r="C68" i="26"/>
  <c r="C690" i="26"/>
  <c r="C297" i="26"/>
  <c r="C593" i="26"/>
  <c r="C467" i="26"/>
  <c r="C664" i="26"/>
  <c r="C202" i="26"/>
  <c r="C820" i="26"/>
  <c r="C397" i="26"/>
  <c r="C917" i="26"/>
  <c r="C636" i="26"/>
  <c r="C424" i="26"/>
  <c r="C170" i="26"/>
  <c r="C103" i="26"/>
  <c r="C273" i="26"/>
  <c r="C398" i="26"/>
  <c r="C104" i="26"/>
  <c r="C377" i="26"/>
  <c r="C425" i="26"/>
  <c r="C557" i="26"/>
  <c r="C806" i="26"/>
  <c r="C918" i="26"/>
  <c r="C782" i="26"/>
  <c r="C680" i="26"/>
  <c r="C710" i="26"/>
  <c r="C159" i="26"/>
  <c r="C852" i="26"/>
  <c r="C897" i="26"/>
  <c r="C274" i="26"/>
  <c r="C378" i="26"/>
  <c r="C558" i="26"/>
  <c r="C32" i="26"/>
  <c r="C499" i="26"/>
  <c r="C347" i="26"/>
  <c r="C348" i="26"/>
  <c r="C88" i="26"/>
  <c r="C568" i="26"/>
  <c r="C538" i="26"/>
  <c r="C948" i="26"/>
  <c r="C475" i="26"/>
  <c r="C807" i="26"/>
  <c r="C33" i="26"/>
  <c r="C426" i="26"/>
  <c r="C524" i="26"/>
  <c r="C349" i="26"/>
  <c r="C559" i="26"/>
  <c r="C569" i="26"/>
  <c r="C539" i="26"/>
  <c r="C171" i="26"/>
  <c r="C844" i="26"/>
  <c r="C975" i="26"/>
  <c r="C453" i="26"/>
  <c r="C637" i="26"/>
  <c r="C113" i="26"/>
  <c r="C832" i="26"/>
  <c r="C665" i="26"/>
  <c r="C51" i="26"/>
  <c r="C182" i="26"/>
  <c r="C286" i="26"/>
  <c r="C608" i="26"/>
  <c r="C258" i="26"/>
  <c r="C379" i="26"/>
  <c r="C476" i="26"/>
  <c r="C794" i="26"/>
  <c r="C540" i="26"/>
  <c r="C651" i="26"/>
  <c r="C160" i="26"/>
  <c r="C323" i="26"/>
  <c r="C310" i="26"/>
  <c r="C541" i="26"/>
  <c r="C78" i="26"/>
  <c r="C570" i="26"/>
  <c r="C581" i="26"/>
  <c r="C203" i="26"/>
  <c r="C594" i="26"/>
  <c r="C22" i="26"/>
  <c r="C638" i="26"/>
  <c r="C69" i="26"/>
  <c r="C961" i="26"/>
  <c r="C949" i="26"/>
  <c r="C477" i="26"/>
  <c r="C507" i="26"/>
  <c r="C315" i="26"/>
  <c r="C114" i="26"/>
  <c r="C795" i="26"/>
  <c r="C743" i="26"/>
  <c r="C881" i="26"/>
  <c r="C666" i="26"/>
  <c r="C783" i="26"/>
  <c r="C229" i="26"/>
  <c r="C23" i="26"/>
  <c r="C427" i="26"/>
  <c r="C723" i="26"/>
  <c r="C230" i="26"/>
  <c r="C275" i="26"/>
  <c r="C259" i="26"/>
  <c r="C744" i="26"/>
  <c r="C898" i="26"/>
  <c r="C276" i="26"/>
  <c r="C131" i="26"/>
  <c r="C213" i="26"/>
  <c r="C105" i="26"/>
  <c r="C796" i="26"/>
  <c r="C287" i="26"/>
  <c r="C145" i="26"/>
  <c r="C214" i="26"/>
  <c r="C260" i="26"/>
  <c r="C899" i="26"/>
  <c r="C667" i="26"/>
  <c r="C900" i="26"/>
  <c r="C316" i="26"/>
  <c r="C936" i="26"/>
  <c r="C428" i="26"/>
  <c r="C3" i="26"/>
  <c r="C508" i="26"/>
  <c r="C639" i="26"/>
  <c r="C411" i="26"/>
  <c r="C4" i="26"/>
  <c r="C444" i="26"/>
  <c r="C146" i="26"/>
  <c r="C231" i="26"/>
  <c r="C266" i="26"/>
  <c r="C640" i="26"/>
  <c r="C245" i="26"/>
  <c r="C380" i="26"/>
  <c r="C734" i="26"/>
  <c r="C277" i="26"/>
  <c r="C350" i="26"/>
  <c r="C79" i="26"/>
  <c r="C324" i="26"/>
  <c r="C582" i="26"/>
  <c r="C595" i="26"/>
  <c r="C745" i="26"/>
  <c r="C34" i="26"/>
  <c r="C950" i="26"/>
  <c r="C468" i="26"/>
  <c r="C509" i="26"/>
  <c r="C596" i="26"/>
  <c r="C542" i="26"/>
  <c r="C641" i="26"/>
  <c r="C41" i="26"/>
  <c r="C161" i="26"/>
  <c r="C928" i="26"/>
  <c r="C478" i="26"/>
  <c r="C746" i="26"/>
  <c r="C701" i="26"/>
  <c r="C5" i="26"/>
  <c r="C288" i="26"/>
  <c r="C6" i="26"/>
  <c r="C367" i="26"/>
  <c r="C215" i="26"/>
  <c r="C70" i="26"/>
  <c r="C278" i="26"/>
  <c r="C724" i="26"/>
  <c r="C115" i="26"/>
  <c r="C747" i="26"/>
  <c r="C479" i="26"/>
  <c r="C429" i="26"/>
  <c r="C183" i="26"/>
  <c r="C642" i="26"/>
  <c r="C725" i="26"/>
  <c r="C643" i="26"/>
  <c r="C162" i="26"/>
  <c r="C198" i="26"/>
  <c r="C691" i="26"/>
  <c r="C24" i="26"/>
  <c r="C866" i="26"/>
  <c r="C929" i="26"/>
  <c r="C35" i="26"/>
  <c r="C882" i="26"/>
  <c r="C609" i="26"/>
  <c r="C25" i="26"/>
  <c r="C769" i="26"/>
  <c r="C883" i="26"/>
  <c r="C163" i="26"/>
  <c r="C184" i="26"/>
  <c r="C833" i="26"/>
  <c r="C261" i="26"/>
  <c r="C199" i="26"/>
  <c r="C480" i="26"/>
  <c r="C668" i="26"/>
  <c r="C976" i="26"/>
  <c r="C52" i="26"/>
  <c r="C399" i="26"/>
  <c r="C962" i="26"/>
  <c r="C42" i="26"/>
  <c r="C500" i="26"/>
  <c r="C726" i="26"/>
  <c r="C985" i="26"/>
  <c r="C298" i="26"/>
  <c r="C36" i="26"/>
  <c r="C525" i="26"/>
  <c r="C216" i="26"/>
  <c r="C147" i="26"/>
  <c r="C597" i="26"/>
  <c r="C469" i="26"/>
  <c r="C756" i="26"/>
  <c r="C333" i="26"/>
  <c r="C334" i="26"/>
  <c r="C571" i="26"/>
  <c r="C572" i="26"/>
  <c r="C481" i="26"/>
  <c r="C26" i="26"/>
  <c r="C262" i="26"/>
  <c r="C454" i="26"/>
  <c r="C412" i="26"/>
  <c r="C53" i="26"/>
  <c r="C821" i="26"/>
  <c r="C853" i="26"/>
  <c r="C808" i="26"/>
  <c r="C80" i="26"/>
  <c r="C470" i="26"/>
  <c r="C997" i="26"/>
  <c r="C963" i="26"/>
  <c r="C884" i="26"/>
  <c r="C445" i="26"/>
  <c r="C267" i="26"/>
  <c r="C652" i="26"/>
  <c r="C822" i="26"/>
  <c r="C289" i="26"/>
  <c r="C37" i="26"/>
  <c r="C610" i="26"/>
  <c r="C867" i="26"/>
  <c r="C854" i="26"/>
  <c r="C81" i="26"/>
  <c r="C834" i="26"/>
  <c r="C381" i="26"/>
  <c r="C951" i="26"/>
  <c r="C217" i="26"/>
  <c r="C952" i="26"/>
  <c r="C919" i="26"/>
  <c r="C998" i="26"/>
  <c r="C400" i="26"/>
  <c r="C455" i="26"/>
  <c r="C510" i="26"/>
  <c r="C937" i="26"/>
  <c r="C148" i="26"/>
  <c r="C757" i="26"/>
  <c r="C885" i="26"/>
  <c r="C413" i="26"/>
  <c r="C901" i="26"/>
  <c r="C71" i="26"/>
  <c r="C644" i="26"/>
  <c r="C692" i="26"/>
  <c r="C986" i="26"/>
  <c r="C490" i="26"/>
  <c r="C482" i="26"/>
  <c r="C598" i="26"/>
  <c r="C483" i="26"/>
  <c r="C82" i="26"/>
  <c r="C845" i="26"/>
  <c r="C13" i="26"/>
  <c r="C204" i="26"/>
  <c r="C232" i="26"/>
  <c r="C987" i="26"/>
  <c r="C693" i="26"/>
  <c r="C132" i="26"/>
  <c r="C185" i="26"/>
  <c r="C809" i="26"/>
  <c r="C868" i="26"/>
  <c r="C964" i="26"/>
  <c r="C382" i="26"/>
  <c r="C133" i="26"/>
  <c r="C414" i="26"/>
  <c r="C846" i="26"/>
  <c r="C526" i="26"/>
  <c r="C869" i="26"/>
  <c r="C727" i="26"/>
  <c r="C902" i="26"/>
  <c r="C200" i="26"/>
  <c r="C14" i="26"/>
  <c r="C268" i="26"/>
  <c r="C134" i="26"/>
  <c r="C72" i="26"/>
  <c r="C430" i="26"/>
  <c r="C335" i="26"/>
  <c r="C988" i="26"/>
  <c r="C920" i="26"/>
  <c r="C645" i="26"/>
  <c r="C456" i="26"/>
  <c r="C938" i="26"/>
  <c r="C921" i="26"/>
  <c r="C43" i="26"/>
  <c r="C870" i="26"/>
  <c r="C903" i="26"/>
  <c r="C711" i="26"/>
  <c r="C299" i="26"/>
  <c r="C491" i="26"/>
  <c r="C54" i="26"/>
  <c r="C401" i="26"/>
  <c r="C471" i="26"/>
  <c r="C965" i="26"/>
  <c r="C311" i="26"/>
  <c r="C611" i="26"/>
  <c r="C164" i="26"/>
  <c r="C351" i="26"/>
  <c r="C612" i="26"/>
  <c r="C402" i="26"/>
  <c r="C27" i="26"/>
  <c r="C694" i="26"/>
  <c r="C695" i="26"/>
  <c r="C201" i="26"/>
  <c r="C599" i="26"/>
  <c r="C770" i="26"/>
  <c r="C904" i="26"/>
  <c r="C186" i="26"/>
  <c r="C501" i="26"/>
  <c r="C905" i="26"/>
  <c r="C135" i="26"/>
  <c r="C263" i="26"/>
  <c r="C83" i="26"/>
  <c r="C246" i="26"/>
  <c r="C835" i="26"/>
  <c r="C573" i="26"/>
  <c r="C939" i="26"/>
  <c r="C352" i="26"/>
  <c r="C300" i="26"/>
  <c r="C977" i="26"/>
  <c r="C953" i="26"/>
  <c r="C431" i="26"/>
  <c r="C847" i="26"/>
  <c r="C712" i="26"/>
  <c r="C89" i="26"/>
  <c r="C247" i="26"/>
  <c r="C7" i="26"/>
  <c r="C336" i="26"/>
  <c r="C73" i="26"/>
  <c r="C233" i="26"/>
  <c r="C758" i="26"/>
  <c r="C543" i="26"/>
  <c r="C234" i="26"/>
  <c r="C172" i="26"/>
  <c r="C279" i="26"/>
  <c r="C653" i="26"/>
  <c r="C823" i="26"/>
  <c r="C930" i="26"/>
  <c r="C136" i="26"/>
  <c r="C502" i="26"/>
  <c r="C848" i="26"/>
  <c r="C771" i="26"/>
  <c r="C836" i="26"/>
  <c r="C472" i="26"/>
  <c r="C90" i="26"/>
  <c r="C621" i="26"/>
  <c r="C492" i="26"/>
  <c r="C527" i="26"/>
  <c r="C55" i="26"/>
  <c r="C368" i="26"/>
  <c r="C797" i="26"/>
  <c r="C528" i="26"/>
  <c r="C748" i="26"/>
  <c r="C137" i="26"/>
  <c r="C218" i="26"/>
  <c r="C798" i="26"/>
  <c r="C15" i="26"/>
  <c r="C165" i="26"/>
  <c r="C529" i="26"/>
  <c r="C415" i="26"/>
  <c r="C931" i="26"/>
  <c r="C446" i="26"/>
  <c r="C432" i="26"/>
  <c r="C583" i="26"/>
  <c r="C91" i="26"/>
  <c r="C669" i="26"/>
  <c r="C759" i="26"/>
  <c r="C447" i="26"/>
  <c r="C353" i="26"/>
  <c r="C713" i="26"/>
  <c r="C369" i="26"/>
  <c r="C416" i="26"/>
  <c r="C383" i="26"/>
  <c r="C954" i="26"/>
  <c r="C728" i="26"/>
  <c r="C44" i="26"/>
  <c r="C978" i="26"/>
  <c r="C384" i="26"/>
  <c r="C312" i="26"/>
  <c r="C600" i="26"/>
  <c r="C670" i="26"/>
  <c r="C92" i="26"/>
  <c r="C385" i="26"/>
  <c r="C696" i="26"/>
  <c r="C219" i="26"/>
  <c r="C386" i="26"/>
  <c r="C749" i="26"/>
  <c r="C28" i="26"/>
  <c r="C106" i="26"/>
  <c r="C8" i="26"/>
  <c r="C681" i="26"/>
  <c r="C530" i="26"/>
  <c r="C544" i="26"/>
  <c r="C989" i="26"/>
  <c r="C511" i="26"/>
  <c r="C999" i="26"/>
  <c r="C545" i="26"/>
  <c r="C546" i="26"/>
  <c r="C601" i="26"/>
  <c r="C493" i="26"/>
  <c r="C784" i="26"/>
  <c r="C1000" i="26"/>
  <c r="C512" i="26"/>
  <c r="C906" i="26"/>
  <c r="C855" i="26"/>
  <c r="C682" i="26"/>
  <c r="C56" i="26"/>
  <c r="C417" i="26"/>
  <c r="C697" i="26"/>
  <c r="C38" i="26"/>
  <c r="C886" i="26"/>
  <c r="C871" i="26"/>
  <c r="C799" i="26"/>
  <c r="C418" i="26"/>
  <c r="C301" i="26"/>
  <c r="C760" i="26"/>
  <c r="C205" i="26"/>
  <c r="C166" i="26"/>
  <c r="C290" i="26"/>
  <c r="C354" i="26"/>
  <c r="C872" i="26"/>
  <c r="C513" i="26"/>
  <c r="C276" i="25"/>
  <c r="C117" i="25"/>
  <c r="C689" i="25"/>
  <c r="C326" i="25"/>
  <c r="C869" i="25"/>
  <c r="C627" i="25"/>
  <c r="C892" i="25"/>
  <c r="C111" i="25"/>
  <c r="C195" i="25"/>
  <c r="C382" i="25"/>
  <c r="C1" i="25"/>
  <c r="C548" i="25"/>
  <c r="C610" i="25"/>
  <c r="C571" i="25"/>
  <c r="C112" i="25"/>
  <c r="C371" i="25"/>
  <c r="C928" i="25"/>
  <c r="C706" i="25"/>
  <c r="C870" i="25"/>
  <c r="C690" i="25"/>
  <c r="C327" i="25"/>
  <c r="C96" i="25"/>
  <c r="C97" i="25"/>
  <c r="C413" i="25"/>
  <c r="C127" i="25"/>
  <c r="C691" i="25"/>
  <c r="C770" i="25"/>
  <c r="C679" i="25"/>
  <c r="C35" i="25"/>
  <c r="C328" i="25"/>
  <c r="C530" i="25"/>
  <c r="C908" i="25"/>
  <c r="C692" i="25"/>
  <c r="C436" i="25"/>
  <c r="C893" i="25"/>
  <c r="C611" i="25"/>
  <c r="C512" i="25"/>
  <c r="C71" i="25"/>
  <c r="C720" i="25"/>
  <c r="C289" i="25"/>
  <c r="C414" i="25"/>
  <c r="C628" i="25"/>
  <c r="C395" i="25"/>
  <c r="C680" i="25"/>
  <c r="C929" i="25"/>
  <c r="C490" i="25"/>
  <c r="C219" i="25"/>
  <c r="C2" i="25"/>
  <c r="C707" i="25"/>
  <c r="C415" i="25"/>
  <c r="C36" i="25"/>
  <c r="C721" i="25"/>
  <c r="C290" i="25"/>
  <c r="C317" i="25"/>
  <c r="C262" i="25"/>
  <c r="C396" i="25"/>
  <c r="C354" i="25"/>
  <c r="C994" i="25"/>
  <c r="C499" i="25"/>
  <c r="C170" i="25"/>
  <c r="C491" i="25"/>
  <c r="C250" i="25"/>
  <c r="C98" i="25"/>
  <c r="C664" i="25"/>
  <c r="C531" i="25"/>
  <c r="C236" i="25"/>
  <c r="C846" i="25"/>
  <c r="C318" i="25"/>
  <c r="C693" i="25"/>
  <c r="C148" i="25"/>
  <c r="C612" i="25"/>
  <c r="C744" i="25"/>
  <c r="C771" i="25"/>
  <c r="C462" i="25"/>
  <c r="C500" i="25"/>
  <c r="C427" i="25"/>
  <c r="C3" i="25"/>
  <c r="C613" i="25"/>
  <c r="C62" i="25"/>
  <c r="C340" i="25"/>
  <c r="C157" i="25"/>
  <c r="C355" i="25"/>
  <c r="C734" i="25"/>
  <c r="C183" i="25"/>
  <c r="C277" i="25"/>
  <c r="C557" i="25"/>
  <c r="C329" i="25"/>
  <c r="C492" i="25"/>
  <c r="C818" i="25"/>
  <c r="C829" i="25"/>
  <c r="C463" i="25"/>
  <c r="C614" i="25"/>
  <c r="C629" i="25"/>
  <c r="C501" i="25"/>
  <c r="C383" i="25"/>
  <c r="C319" i="25"/>
  <c r="C995" i="25"/>
  <c r="C502" i="25"/>
  <c r="C171" i="25"/>
  <c r="C894" i="25"/>
  <c r="C397" i="25"/>
  <c r="C847" i="25"/>
  <c r="C819" i="25"/>
  <c r="C184" i="25"/>
  <c r="C694" i="25"/>
  <c r="C320" i="25"/>
  <c r="C341" i="25"/>
  <c r="C263" i="25"/>
  <c r="C220" i="25"/>
  <c r="C980" i="25"/>
  <c r="C615" i="25"/>
  <c r="C264" i="25"/>
  <c r="C589" i="25"/>
  <c r="C428" i="25"/>
  <c r="C384" i="25"/>
  <c r="C251" i="25"/>
  <c r="C952" i="25"/>
  <c r="C708" i="25"/>
  <c r="C196" i="25"/>
  <c r="C37" i="25"/>
  <c r="C583" i="25"/>
  <c r="C785" i="25"/>
  <c r="C616" i="25"/>
  <c r="C237" i="25"/>
  <c r="C385" i="25"/>
  <c r="C722" i="25"/>
  <c r="C617" i="25"/>
  <c r="C513" i="25"/>
  <c r="C99" i="25"/>
  <c r="C797" i="25"/>
  <c r="C185" i="25"/>
  <c r="C38" i="25"/>
  <c r="C464" i="25"/>
  <c r="C962" i="25"/>
  <c r="C39" i="25"/>
  <c r="C681" i="25"/>
  <c r="C735" i="25"/>
  <c r="C642" i="25"/>
  <c r="C665" i="25"/>
  <c r="C895" i="25"/>
  <c r="C736" i="25"/>
  <c r="C996" i="25"/>
  <c r="C618" i="25"/>
  <c r="C659" i="25"/>
  <c r="C649" i="25"/>
  <c r="C650" i="25"/>
  <c r="C896" i="25"/>
  <c r="C630" i="25"/>
  <c r="C139" i="25"/>
  <c r="C63" i="25"/>
  <c r="C930" i="25"/>
  <c r="C584" i="25"/>
  <c r="C4" i="25"/>
  <c r="C558" i="25"/>
  <c r="C798" i="25"/>
  <c r="C503" i="25"/>
  <c r="C474" i="25"/>
  <c r="C113" i="25"/>
  <c r="C514" i="25"/>
  <c r="C252" i="25"/>
  <c r="C278" i="25"/>
  <c r="C197" i="25"/>
  <c r="C172" i="25"/>
  <c r="C940" i="25"/>
  <c r="C572" i="25"/>
  <c r="C931" i="25"/>
  <c r="C963" i="25"/>
  <c r="C666" i="25"/>
  <c r="C809" i="25"/>
  <c r="C86" i="25"/>
  <c r="C24" i="25"/>
  <c r="C786" i="25"/>
  <c r="C799" i="25"/>
  <c r="C356" i="25"/>
  <c r="C198" i="25"/>
  <c r="C787" i="25"/>
  <c r="C504" i="25"/>
  <c r="C788" i="25"/>
  <c r="C291" i="25"/>
  <c r="C465" i="25"/>
  <c r="C737" i="25"/>
  <c r="C723" i="25"/>
  <c r="C631" i="25"/>
  <c r="C210" i="25"/>
  <c r="C709" i="25"/>
  <c r="C321" i="25"/>
  <c r="C14" i="25"/>
  <c r="C445" i="25"/>
  <c r="C292" i="25"/>
  <c r="C632" i="25"/>
  <c r="C643" i="25"/>
  <c r="C515" i="25"/>
  <c r="C475" i="25"/>
  <c r="C789" i="25"/>
  <c r="C72" i="25"/>
  <c r="C437" i="25"/>
  <c r="C941" i="25"/>
  <c r="C619" i="25"/>
  <c r="C710" i="25"/>
  <c r="C446" i="25"/>
  <c r="C73" i="25"/>
  <c r="C15" i="25"/>
  <c r="C140" i="25"/>
  <c r="C149" i="25"/>
  <c r="C64" i="25"/>
  <c r="C150" i="25"/>
  <c r="C800" i="25"/>
  <c r="C633" i="25"/>
  <c r="C516" i="25"/>
  <c r="C186" i="25"/>
  <c r="C466" i="25"/>
  <c r="C738" i="25"/>
  <c r="C386" i="25"/>
  <c r="C801" i="25"/>
  <c r="C265" i="25"/>
  <c r="C416" i="25"/>
  <c r="C724" i="25"/>
  <c r="C810" i="25"/>
  <c r="C964" i="25"/>
  <c r="C238" i="25"/>
  <c r="C549" i="25"/>
  <c r="C429" i="25"/>
  <c r="C517" i="25"/>
  <c r="C981" i="25"/>
  <c r="C387" i="25"/>
  <c r="C330" i="25"/>
  <c r="C953" i="25"/>
  <c r="C772" i="25"/>
  <c r="C87" i="25"/>
  <c r="C883" i="25"/>
  <c r="C447" i="25"/>
  <c r="C532" i="25"/>
  <c r="C773" i="25"/>
  <c r="C221" i="25"/>
  <c r="C293" i="25"/>
  <c r="C141" i="25"/>
  <c r="C682" i="25"/>
  <c r="C725" i="25"/>
  <c r="C47" i="25"/>
  <c r="C601" i="25"/>
  <c r="C651" i="25"/>
  <c r="C158" i="25"/>
  <c r="C266" i="25"/>
  <c r="C239" i="25"/>
  <c r="C573" i="25"/>
  <c r="C187" i="25"/>
  <c r="C695" i="25"/>
  <c r="C476" i="25"/>
  <c r="C802" i="25"/>
  <c r="C830" i="25"/>
  <c r="C897" i="25"/>
  <c r="C590" i="25"/>
  <c r="C211" i="25"/>
  <c r="C279" i="25"/>
  <c r="C634" i="25"/>
  <c r="C100" i="25"/>
  <c r="C357" i="25"/>
  <c r="C267" i="25"/>
  <c r="C574" i="25"/>
  <c r="C268" i="25"/>
  <c r="C88" i="25"/>
  <c r="C762" i="25"/>
  <c r="C294" i="25"/>
  <c r="C173" i="25"/>
  <c r="C660" i="25"/>
  <c r="C65" i="25"/>
  <c r="C803" i="25"/>
  <c r="C467" i="25"/>
  <c r="C848" i="25"/>
  <c r="C982" i="25"/>
  <c r="C118" i="25"/>
  <c r="C644" i="25"/>
  <c r="C372" i="25"/>
  <c r="C269" i="25"/>
  <c r="C48" i="25"/>
  <c r="C804" i="25"/>
  <c r="C754" i="25"/>
  <c r="C871" i="25"/>
  <c r="C295" i="25"/>
  <c r="C358" i="25"/>
  <c r="C550" i="25"/>
  <c r="C954" i="25"/>
  <c r="C5" i="25"/>
  <c r="C16" i="25"/>
  <c r="C49" i="25"/>
  <c r="C477" i="25"/>
  <c r="C805" i="25"/>
  <c r="C50" i="25"/>
  <c r="C270" i="25"/>
  <c r="C417" i="25"/>
  <c r="C398" i="25"/>
  <c r="C533" i="25"/>
  <c r="C726" i="25"/>
  <c r="C849" i="25"/>
  <c r="C696" i="25"/>
  <c r="C6" i="25"/>
  <c r="C66" i="25"/>
  <c r="C711" i="25"/>
  <c r="C51" i="25"/>
  <c r="C918" i="25"/>
  <c r="C850" i="25"/>
  <c r="C89" i="25"/>
  <c r="C790" i="25"/>
  <c r="C602" i="25"/>
  <c r="C388" i="25"/>
  <c r="C74" i="25"/>
  <c r="C296" i="25"/>
  <c r="C534" i="25"/>
  <c r="C199" i="25"/>
  <c r="C128" i="25"/>
  <c r="C119" i="25"/>
  <c r="C101" i="25"/>
  <c r="C909" i="25"/>
  <c r="C661" i="25"/>
  <c r="C652" i="25"/>
  <c r="C25" i="25"/>
  <c r="C120" i="25"/>
  <c r="C75" i="25"/>
  <c r="C851" i="25"/>
  <c r="C342" i="25"/>
  <c r="C955" i="25"/>
  <c r="C518" i="25"/>
  <c r="C448" i="25"/>
  <c r="C653" i="25"/>
  <c r="C965" i="25"/>
  <c r="C449" i="25"/>
  <c r="C551" i="25"/>
  <c r="C591" i="25"/>
  <c r="C559" i="25"/>
  <c r="C121" i="25"/>
  <c r="C667" i="25"/>
  <c r="C399" i="25"/>
  <c r="C212" i="25"/>
  <c r="C102" i="25"/>
  <c r="C331" i="25"/>
  <c r="C983" i="25"/>
  <c r="C129" i="25"/>
  <c r="C668" i="25"/>
  <c r="C76" i="25"/>
  <c r="C373" i="25"/>
  <c r="C309" i="25"/>
  <c r="C697" i="25"/>
  <c r="C592" i="25"/>
  <c r="C90" i="25"/>
  <c r="C560" i="25"/>
  <c r="C478" i="25"/>
  <c r="C253" i="25"/>
  <c r="C852" i="25"/>
  <c r="C884" i="25"/>
  <c r="C479" i="25"/>
  <c r="C271" i="25"/>
  <c r="C130" i="25"/>
  <c r="C280" i="25"/>
  <c r="C131" i="25"/>
  <c r="C910" i="25"/>
  <c r="C575" i="25"/>
  <c r="C132" i="25"/>
  <c r="C450" i="25"/>
  <c r="C493" i="25"/>
  <c r="C332" i="25"/>
  <c r="C103" i="25"/>
  <c r="C159" i="25"/>
  <c r="C942" i="25"/>
  <c r="C984" i="25"/>
  <c r="C222" i="25"/>
  <c r="C240" i="25"/>
  <c r="C40" i="25"/>
  <c r="C494" i="25"/>
  <c r="C91" i="25"/>
  <c r="C160" i="25"/>
  <c r="C374" i="25"/>
  <c r="C161" i="25"/>
  <c r="C104" i="25"/>
  <c r="C375" i="25"/>
  <c r="C451" i="25"/>
  <c r="C77" i="25"/>
  <c r="C635" i="25"/>
  <c r="C654" i="25"/>
  <c r="C552" i="25"/>
  <c r="C505" i="25"/>
  <c r="C919" i="25"/>
  <c r="C92" i="25"/>
  <c r="C911" i="25"/>
  <c r="C254" i="25"/>
  <c r="C885" i="25"/>
  <c r="C376" i="25"/>
  <c r="C655" i="25"/>
  <c r="C26" i="25"/>
  <c r="C359" i="25"/>
  <c r="C636" i="25"/>
  <c r="C886" i="25"/>
  <c r="C774" i="25"/>
  <c r="C739" i="25"/>
  <c r="C956" i="25"/>
  <c r="C669" i="25"/>
  <c r="C966" i="25"/>
  <c r="C7" i="25"/>
  <c r="C322" i="25"/>
  <c r="C820" i="25"/>
  <c r="C343" i="25"/>
  <c r="C920" i="25"/>
  <c r="C310" i="25"/>
  <c r="C468" i="25"/>
  <c r="C535" i="25"/>
  <c r="C775" i="25"/>
  <c r="C400" i="25"/>
  <c r="C898" i="25"/>
  <c r="C997" i="25"/>
  <c r="C401" i="25"/>
  <c r="C162" i="25"/>
  <c r="C223" i="25"/>
  <c r="C163" i="25"/>
  <c r="C8" i="25"/>
  <c r="C806" i="25"/>
  <c r="C698" i="25"/>
  <c r="C561" i="25"/>
  <c r="C683" i="25"/>
  <c r="C389" i="25"/>
  <c r="C224" i="25"/>
  <c r="C506" i="25"/>
  <c r="C438" i="25"/>
  <c r="C519" i="25"/>
  <c r="C899" i="25"/>
  <c r="C17" i="25"/>
  <c r="C402" i="25"/>
  <c r="C255" i="25"/>
  <c r="C637" i="25"/>
  <c r="C78" i="25"/>
  <c r="C200" i="25"/>
  <c r="C603" i="25"/>
  <c r="C745" i="25"/>
  <c r="C418" i="25"/>
  <c r="C225" i="25"/>
  <c r="C831" i="25"/>
  <c r="C439" i="25"/>
  <c r="C832" i="25"/>
  <c r="C430" i="25"/>
  <c r="C967" i="25"/>
  <c r="C79" i="25"/>
  <c r="C344" i="25"/>
  <c r="C226" i="25"/>
  <c r="C281" i="25"/>
  <c r="C968" i="25"/>
  <c r="C585" i="25"/>
  <c r="C272" i="25"/>
  <c r="C241" i="25"/>
  <c r="C311" i="25"/>
  <c r="C242" i="25"/>
  <c r="C213" i="25"/>
  <c r="C282" i="25"/>
  <c r="C174" i="25"/>
  <c r="C403" i="25"/>
  <c r="C943" i="25"/>
  <c r="C440" i="25"/>
  <c r="C151" i="25"/>
  <c r="C853" i="25"/>
  <c r="C256" i="25"/>
  <c r="C746" i="25"/>
  <c r="C684" i="25"/>
  <c r="C811" i="25"/>
  <c r="C312" i="25"/>
  <c r="C969" i="25"/>
  <c r="C576" i="25"/>
  <c r="C776" i="25"/>
  <c r="C175" i="25"/>
  <c r="C620" i="25"/>
  <c r="C360" i="25"/>
  <c r="C441" i="25"/>
  <c r="C105" i="25"/>
  <c r="C333" i="25"/>
  <c r="C142" i="25"/>
  <c r="C323" i="25"/>
  <c r="C201" i="25"/>
  <c r="C469" i="25"/>
  <c r="C404" i="25"/>
  <c r="C970" i="25"/>
  <c r="C176" i="25"/>
  <c r="C297" i="25"/>
  <c r="C536" i="25"/>
  <c r="C52" i="25"/>
  <c r="C562" i="25"/>
  <c r="C106" i="25"/>
  <c r="C214" i="25"/>
  <c r="C563" i="25"/>
  <c r="C313" i="25"/>
  <c r="C593" i="25"/>
  <c r="C998" i="25"/>
  <c r="C257" i="25"/>
  <c r="C747" i="25"/>
  <c r="C833" i="25"/>
  <c r="C537" i="25"/>
  <c r="C872" i="25"/>
  <c r="C699" i="25"/>
  <c r="C520" i="25"/>
  <c r="C114" i="25"/>
  <c r="C791" i="25"/>
  <c r="C638" i="25"/>
  <c r="C538" i="25"/>
  <c r="C604" i="25"/>
  <c r="C834" i="25"/>
  <c r="C792" i="25"/>
  <c r="C605" i="25"/>
  <c r="C763" i="25"/>
  <c r="C283" i="25"/>
  <c r="C361" i="25"/>
  <c r="C53" i="25"/>
  <c r="C539" i="25"/>
  <c r="C540" i="25"/>
  <c r="C480" i="25"/>
  <c r="C748" i="25"/>
  <c r="C258" i="25"/>
  <c r="C362" i="25"/>
  <c r="C873" i="25"/>
  <c r="C564" i="25"/>
  <c r="C764" i="25"/>
  <c r="C812" i="25"/>
  <c r="C243" i="25"/>
  <c r="C521" i="25"/>
  <c r="C821" i="25"/>
  <c r="C298" i="25"/>
  <c r="C874" i="25"/>
  <c r="C284" i="25"/>
  <c r="C227" i="25"/>
  <c r="C345" i="25"/>
  <c r="C54" i="25"/>
  <c r="C363" i="25"/>
  <c r="C971" i="25"/>
  <c r="C377" i="25"/>
  <c r="C900" i="25"/>
  <c r="C364" i="25"/>
  <c r="C334" i="25"/>
  <c r="C452" i="25"/>
  <c r="C887" i="25"/>
  <c r="C419" i="25"/>
  <c r="C164" i="25"/>
  <c r="C740" i="25"/>
  <c r="C670" i="25"/>
  <c r="C273" i="25"/>
  <c r="C228" i="25"/>
  <c r="C522" i="25"/>
  <c r="C133" i="25"/>
  <c r="C621" i="25"/>
  <c r="C854" i="25"/>
  <c r="C188" i="25"/>
  <c r="C639" i="25"/>
  <c r="C749" i="25"/>
  <c r="C481" i="25"/>
  <c r="C122" i="25"/>
  <c r="C565" i="25"/>
  <c r="C750" i="25"/>
  <c r="C229" i="25"/>
  <c r="C972" i="25"/>
  <c r="C700" i="25"/>
  <c r="C495" i="25"/>
  <c r="C973" i="25"/>
  <c r="C41" i="25"/>
  <c r="C777" i="25"/>
  <c r="C671" i="25"/>
  <c r="C453" i="25"/>
  <c r="C18" i="25"/>
  <c r="C19" i="25"/>
  <c r="C875" i="25"/>
  <c r="C335" i="25"/>
  <c r="C566" i="25"/>
  <c r="C606" i="25"/>
  <c r="C507" i="25"/>
  <c r="C299" i="25"/>
  <c r="C508" i="25"/>
  <c r="C855" i="25"/>
  <c r="C405" i="25"/>
  <c r="C165" i="25"/>
  <c r="C765" i="25"/>
  <c r="C9" i="25"/>
  <c r="C10" i="25"/>
  <c r="C336" i="25"/>
  <c r="C80" i="25"/>
  <c r="C944" i="25"/>
  <c r="C55" i="25"/>
  <c r="C822" i="25"/>
  <c r="C20" i="25"/>
  <c r="C607" i="25"/>
  <c r="C390" i="25"/>
  <c r="C300" i="25"/>
  <c r="C957" i="25"/>
  <c r="C945" i="25"/>
  <c r="C81" i="25"/>
  <c r="C985" i="25"/>
  <c r="C553" i="25"/>
  <c r="C541" i="25"/>
  <c r="C346" i="25"/>
  <c r="C876" i="25"/>
  <c r="C152" i="25"/>
  <c r="C143" i="25"/>
  <c r="C123" i="25"/>
  <c r="C27" i="25"/>
  <c r="C912" i="25"/>
  <c r="C56" i="25"/>
  <c r="C622" i="25"/>
  <c r="C523" i="25"/>
  <c r="C124" i="25"/>
  <c r="C577" i="25"/>
  <c r="C82" i="25"/>
  <c r="C542" i="25"/>
  <c r="C324" i="25"/>
  <c r="C778" i="25"/>
  <c r="C567" i="25"/>
  <c r="C144" i="25"/>
  <c r="C586" i="25"/>
  <c r="C755" i="25"/>
  <c r="C958" i="25"/>
  <c r="C301" i="25"/>
  <c r="C946" i="25"/>
  <c r="C901" i="25"/>
  <c r="C959" i="25"/>
  <c r="C543" i="25"/>
  <c r="C496" i="25"/>
  <c r="C244" i="25"/>
  <c r="C245" i="25"/>
  <c r="C712" i="25"/>
  <c r="C406" i="25"/>
  <c r="C672" i="25"/>
  <c r="C365" i="25"/>
  <c r="C656" i="25"/>
  <c r="C856" i="25"/>
  <c r="C67" i="25"/>
  <c r="C93" i="25"/>
  <c r="C623" i="25"/>
  <c r="C813" i="25"/>
  <c r="C701" i="25"/>
  <c r="C779" i="25"/>
  <c r="C986" i="25"/>
  <c r="C454" i="25"/>
  <c r="C823" i="25"/>
  <c r="C391" i="25"/>
  <c r="C645" i="25"/>
  <c r="C347" i="25"/>
  <c r="C624" i="25"/>
  <c r="C857" i="25"/>
  <c r="C932" i="25"/>
  <c r="C107" i="25"/>
  <c r="C11" i="25"/>
  <c r="C21" i="25"/>
  <c r="C125" i="25"/>
  <c r="C42" i="25"/>
  <c r="C793" i="25"/>
  <c r="C902" i="25"/>
  <c r="C202" i="25"/>
  <c r="C727" i="25"/>
  <c r="C814" i="25"/>
  <c r="C807" i="25"/>
  <c r="C858" i="25"/>
  <c r="C246" i="25"/>
  <c r="C974" i="25"/>
  <c r="C975" i="25"/>
  <c r="C673" i="25"/>
  <c r="C568" i="25"/>
  <c r="C921" i="25"/>
  <c r="C392" i="25"/>
  <c r="C888" i="25"/>
  <c r="C999" i="25"/>
  <c r="C646" i="25"/>
  <c r="C987" i="25"/>
  <c r="C835" i="25"/>
  <c r="C877" i="25"/>
  <c r="C756" i="25"/>
  <c r="C544" i="25"/>
  <c r="C728" i="25"/>
  <c r="C470" i="25"/>
  <c r="C314" i="25"/>
  <c r="C215" i="25"/>
  <c r="C922" i="25"/>
  <c r="C43" i="25"/>
  <c r="C134" i="25"/>
  <c r="C366" i="25"/>
  <c r="C57" i="25"/>
  <c r="C859" i="25"/>
  <c r="C903" i="25"/>
  <c r="C878" i="25"/>
  <c r="C947" i="25"/>
  <c r="C230" i="25"/>
  <c r="C247" i="25"/>
  <c r="C482" i="25"/>
  <c r="C923" i="25"/>
  <c r="C904" i="25"/>
  <c r="C913" i="25"/>
  <c r="C177" i="25"/>
  <c r="C28" i="25"/>
  <c r="C729" i="25"/>
  <c r="C905" i="25"/>
  <c r="C145" i="25"/>
  <c r="C203" i="25"/>
  <c r="C337" i="25"/>
  <c r="C713" i="25"/>
  <c r="C554" i="25"/>
  <c r="C924" i="25"/>
  <c r="C640" i="25"/>
  <c r="C914" i="25"/>
  <c r="C702" i="25"/>
  <c r="C166" i="25"/>
  <c r="C662" i="25"/>
  <c r="C44" i="25"/>
  <c r="C315" i="25"/>
  <c r="C302" i="25"/>
  <c r="C455" i="25"/>
  <c r="C757" i="25"/>
  <c r="C420" i="25"/>
  <c r="C741" i="25"/>
  <c r="C135" i="25"/>
  <c r="C442" i="25"/>
  <c r="C248" i="25"/>
  <c r="C68" i="25"/>
  <c r="C860" i="25"/>
  <c r="C509" i="25"/>
  <c r="C249" i="25"/>
  <c r="C421" i="25"/>
  <c r="C758" i="25"/>
  <c r="C136" i="25"/>
  <c r="C703" i="25"/>
  <c r="C22" i="25"/>
  <c r="C146" i="25"/>
  <c r="C189" i="25"/>
  <c r="C108" i="25"/>
  <c r="C115" i="25"/>
  <c r="C976" i="25"/>
  <c r="C94" i="25"/>
  <c r="C569" i="25"/>
  <c r="C889" i="25"/>
  <c r="C231" i="25"/>
  <c r="C109" i="25"/>
  <c r="C58" i="25"/>
  <c r="C594" i="25"/>
  <c r="C483" i="25"/>
  <c r="C338" i="25"/>
  <c r="C456" i="25"/>
  <c r="C348" i="25"/>
  <c r="C578" i="25"/>
  <c r="C29" i="25"/>
  <c r="C714" i="25"/>
  <c r="C988" i="25"/>
  <c r="C126" i="25"/>
  <c r="C933" i="25"/>
  <c r="C190" i="25"/>
  <c r="C30" i="25"/>
  <c r="C925" i="25"/>
  <c r="C948" i="25"/>
  <c r="C457" i="25"/>
  <c r="C167" i="25"/>
  <c r="C23" i="25"/>
  <c r="C303" i="25"/>
  <c r="C685" i="25"/>
  <c r="C595" i="25"/>
  <c r="C349" i="25"/>
  <c r="C596" i="25"/>
  <c r="C608" i="25"/>
  <c r="C168" i="25"/>
  <c r="C422" i="25"/>
  <c r="C378" i="25"/>
  <c r="C350" i="25"/>
  <c r="C879" i="25"/>
  <c r="C836" i="25"/>
  <c r="C555" i="25"/>
  <c r="C906" i="25"/>
  <c r="C579" i="25"/>
  <c r="C407" i="25"/>
  <c r="C861" i="25"/>
  <c r="C367" i="25"/>
  <c r="C794" i="25"/>
  <c r="C751" i="25"/>
  <c r="C232" i="25"/>
  <c r="C31" i="25"/>
  <c r="C704" i="25"/>
  <c r="C795" i="25"/>
  <c r="C837" i="25"/>
  <c r="C815" i="25"/>
  <c r="C304" i="25"/>
  <c r="C715" i="25"/>
  <c r="C216" i="25"/>
  <c r="C116" i="25"/>
  <c r="C580" i="25"/>
  <c r="C408" i="25"/>
  <c r="C178" i="25"/>
  <c r="C824" i="25"/>
  <c r="C83" i="25"/>
  <c r="C989" i="25"/>
  <c r="C32" i="25"/>
  <c r="C393" i="25"/>
  <c r="C259" i="25"/>
  <c r="C458" i="25"/>
  <c r="C570" i="25"/>
  <c r="C880" i="25"/>
  <c r="C686" i="25"/>
  <c r="C907" i="25"/>
  <c r="C497" i="25"/>
  <c r="C838" i="25"/>
  <c r="C597" i="25"/>
  <c r="C153" i="25"/>
  <c r="C45" i="25"/>
  <c r="C934" i="25"/>
  <c r="C598" i="25"/>
  <c r="C305" i="25"/>
  <c r="C657" i="25"/>
  <c r="C69" i="25"/>
  <c r="C752" i="25"/>
  <c r="C862" i="25"/>
  <c r="C431" i="25"/>
  <c r="C926" i="25"/>
  <c r="C759" i="25"/>
  <c r="C674" i="25"/>
  <c r="C285" i="25"/>
  <c r="C766" i="25"/>
  <c r="C524" i="25"/>
  <c r="C84" i="25"/>
  <c r="C780" i="25"/>
  <c r="C742" i="25"/>
  <c r="C379" i="25"/>
  <c r="C459" i="25"/>
  <c r="C204" i="25"/>
  <c r="C484" i="25"/>
  <c r="C191" i="25"/>
  <c r="C316" i="25"/>
  <c r="C325" i="25"/>
  <c r="C881" i="25"/>
  <c r="C781" i="25"/>
  <c r="C960" i="25"/>
  <c r="C863" i="25"/>
  <c r="C471" i="25"/>
  <c r="C990" i="25"/>
  <c r="C205" i="25"/>
  <c r="C949" i="25"/>
  <c r="C70" i="25"/>
  <c r="C599" i="25"/>
  <c r="C816" i="25"/>
  <c r="C977" i="25"/>
  <c r="C33" i="25"/>
  <c r="C839" i="25"/>
  <c r="C647" i="25"/>
  <c r="C498" i="25"/>
  <c r="C485" i="25"/>
  <c r="C179" i="25"/>
  <c r="C675" i="25"/>
  <c r="C730" i="25"/>
  <c r="C743" i="25"/>
  <c r="C864" i="25"/>
  <c r="C368" i="25"/>
  <c r="C443" i="25"/>
  <c r="C840" i="25"/>
  <c r="C394" i="25"/>
  <c r="C34" i="25"/>
  <c r="C731" i="25"/>
  <c r="C274" i="25"/>
  <c r="C782" i="25"/>
  <c r="C286" i="25"/>
  <c r="C825" i="25"/>
  <c r="C760" i="25"/>
  <c r="C423" i="25"/>
  <c r="C424" i="25"/>
  <c r="C217" i="25"/>
  <c r="C927" i="25"/>
  <c r="C192" i="25"/>
  <c r="C761" i="25"/>
  <c r="C545" i="25"/>
  <c r="C460" i="25"/>
  <c r="C978" i="25"/>
  <c r="C841" i="25"/>
  <c r="C193" i="25"/>
  <c r="C206" i="25"/>
  <c r="C767" i="25"/>
  <c r="C287" i="25"/>
  <c r="C915" i="25"/>
  <c r="C432" i="25"/>
  <c r="C233" i="25"/>
  <c r="C409" i="25"/>
  <c r="C581" i="25"/>
  <c r="C486" i="25"/>
  <c r="C351" i="25"/>
  <c r="C625" i="25"/>
  <c r="C753" i="25"/>
  <c r="C935" i="25"/>
  <c r="C12" i="25"/>
  <c r="C234" i="25"/>
  <c r="C676" i="25"/>
  <c r="C783" i="25"/>
  <c r="C207" i="25"/>
  <c r="C444" i="25"/>
  <c r="C716" i="25"/>
  <c r="C916" i="25"/>
  <c r="C137" i="25"/>
  <c r="C641" i="25"/>
  <c r="C180" i="25"/>
  <c r="C181" i="25"/>
  <c r="C677" i="25"/>
  <c r="C369" i="25"/>
  <c r="C525" i="25"/>
  <c r="C510" i="25"/>
  <c r="C882" i="25"/>
  <c r="C687" i="25"/>
  <c r="C817" i="25"/>
  <c r="C808" i="25"/>
  <c r="C487" i="25"/>
  <c r="C826" i="25"/>
  <c r="C842" i="25"/>
  <c r="C306" i="25"/>
  <c r="C663" i="25"/>
  <c r="C950" i="25"/>
  <c r="C827" i="25"/>
  <c r="C260" i="25"/>
  <c r="C936" i="25"/>
  <c r="C937" i="25"/>
  <c r="C147" i="25"/>
  <c r="C526" i="25"/>
  <c r="C768" i="25"/>
  <c r="C626" i="25"/>
  <c r="C688" i="25"/>
  <c r="C705" i="25"/>
  <c r="C307" i="25"/>
  <c r="C59" i="25"/>
  <c r="C865" i="25"/>
  <c r="C352" i="25"/>
  <c r="C600" i="25"/>
  <c r="C110" i="25"/>
  <c r="C769" i="25"/>
  <c r="C433" i="25"/>
  <c r="C991" i="25"/>
  <c r="C95" i="25"/>
  <c r="C472" i="25"/>
  <c r="C717" i="25"/>
  <c r="C218" i="25"/>
  <c r="C843" i="25"/>
  <c r="C434" i="25"/>
  <c r="C275" i="25"/>
  <c r="C182" i="25"/>
  <c r="C587" i="25"/>
  <c r="C796" i="25"/>
  <c r="C488" i="25"/>
  <c r="C678" i="25"/>
  <c r="C917" i="25"/>
  <c r="C138" i="25"/>
  <c r="C154" i="25"/>
  <c r="C194" i="25"/>
  <c r="C261" i="25"/>
  <c r="C46" i="25"/>
  <c r="C609" i="25"/>
  <c r="C208" i="25"/>
  <c r="C951" i="25"/>
  <c r="C473" i="25"/>
  <c r="C425" i="25"/>
  <c r="C546" i="25"/>
  <c r="C648" i="25"/>
  <c r="C844" i="25"/>
  <c r="C732" i="25"/>
  <c r="C890" i="25"/>
  <c r="C209" i="25"/>
  <c r="C733" i="25"/>
  <c r="C718" i="25"/>
  <c r="C1000" i="25"/>
  <c r="C527" i="25"/>
  <c r="C60" i="25"/>
  <c r="C169" i="25"/>
  <c r="C410" i="25"/>
  <c r="C547" i="25"/>
  <c r="C511" i="25"/>
  <c r="C938" i="25"/>
  <c r="C288" i="25"/>
  <c r="C155" i="25"/>
  <c r="C891" i="25"/>
  <c r="C308" i="25"/>
  <c r="C979" i="25"/>
  <c r="C426" i="25"/>
  <c r="C380" i="25"/>
  <c r="C528" i="25"/>
  <c r="C235" i="25"/>
  <c r="C719" i="25"/>
  <c r="C828" i="25"/>
  <c r="C866" i="25"/>
  <c r="C845" i="25"/>
  <c r="C582" i="25"/>
  <c r="C13" i="25"/>
  <c r="C85" i="25"/>
  <c r="C867" i="25"/>
  <c r="C489" i="25"/>
  <c r="C939" i="25"/>
  <c r="C411" i="25"/>
  <c r="C658" i="25"/>
  <c r="C435" i="25"/>
  <c r="C339" i="25"/>
  <c r="C784" i="25"/>
  <c r="C370" i="25"/>
  <c r="C156" i="25"/>
  <c r="C381" i="25"/>
  <c r="C961" i="25"/>
  <c r="C992" i="25"/>
  <c r="C412" i="25"/>
  <c r="C461" i="25"/>
  <c r="C61" i="25"/>
  <c r="C529" i="25"/>
  <c r="C993" i="25"/>
  <c r="C353" i="25"/>
  <c r="C868" i="25"/>
  <c r="C588" i="25"/>
  <c r="C556" i="25"/>
  <c r="C600" i="24"/>
  <c r="C278" i="24"/>
  <c r="C63" i="24"/>
  <c r="C938" i="24"/>
  <c r="C219" i="24"/>
  <c r="C829" i="24"/>
  <c r="C203" i="24"/>
  <c r="C867" i="24"/>
  <c r="C830" i="24"/>
  <c r="C614" i="24"/>
  <c r="C165" i="24"/>
  <c r="C264" i="24"/>
  <c r="C767" i="24"/>
  <c r="C442" i="24"/>
  <c r="C325" i="24"/>
  <c r="C700" i="24"/>
  <c r="C302" i="24"/>
  <c r="C715" i="24"/>
  <c r="C411" i="24"/>
  <c r="C64" i="24"/>
  <c r="C11" i="24"/>
  <c r="C639" i="24"/>
  <c r="C326" i="24"/>
  <c r="C139" i="24"/>
  <c r="C252" i="24"/>
  <c r="C204" i="24"/>
  <c r="C119" i="24"/>
  <c r="C30" i="24"/>
  <c r="C327" i="24"/>
  <c r="C534" i="24"/>
  <c r="C831" i="24"/>
  <c r="C893" i="24"/>
  <c r="C457" i="24"/>
  <c r="C188" i="24"/>
  <c r="C860" i="24"/>
  <c r="C1" i="24"/>
  <c r="C480" i="24"/>
  <c r="C65" i="24"/>
  <c r="C688" i="24"/>
  <c r="C565" i="24"/>
  <c r="C775" i="24"/>
  <c r="C289" i="24"/>
  <c r="C808" i="24"/>
  <c r="C76" i="24"/>
  <c r="C923" i="24"/>
  <c r="C520" i="24"/>
  <c r="C303" i="24"/>
  <c r="C809" i="24"/>
  <c r="C349" i="24"/>
  <c r="C43" i="24"/>
  <c r="C601" i="24"/>
  <c r="C783" i="24"/>
  <c r="C701" i="24"/>
  <c r="C132" i="24"/>
  <c r="C974" i="24"/>
  <c r="C235" i="24"/>
  <c r="C443" i="24"/>
  <c r="C177" i="24"/>
  <c r="C472" i="24"/>
  <c r="C755" i="24"/>
  <c r="C120" i="24"/>
  <c r="C140" i="24"/>
  <c r="C689" i="24"/>
  <c r="C154" i="24"/>
  <c r="C110" i="24"/>
  <c r="C776" i="24"/>
  <c r="C412" i="24"/>
  <c r="C2" i="24"/>
  <c r="C939" i="24"/>
  <c r="C504" i="24"/>
  <c r="C810" i="24"/>
  <c r="C626" i="24"/>
  <c r="C290" i="24"/>
  <c r="C12" i="24"/>
  <c r="C166" i="24"/>
  <c r="C905" i="24"/>
  <c r="C413" i="24"/>
  <c r="C848" i="24"/>
  <c r="C328" i="24"/>
  <c r="C861" i="24"/>
  <c r="C205" i="24"/>
  <c r="C378" i="24"/>
  <c r="C975" i="24"/>
  <c r="C236" i="24"/>
  <c r="C167" i="24"/>
  <c r="C573" i="24"/>
  <c r="C133" i="24"/>
  <c r="C350" i="24"/>
  <c r="C444" i="24"/>
  <c r="C878" i="24"/>
  <c r="C602" i="24"/>
  <c r="C894" i="24"/>
  <c r="C458" i="24"/>
  <c r="C155" i="24"/>
  <c r="C868" i="24"/>
  <c r="C969" i="24"/>
  <c r="C99" i="24"/>
  <c r="C777" i="24"/>
  <c r="C304" i="24"/>
  <c r="C915" i="24"/>
  <c r="C459" i="24"/>
  <c r="C869" i="24"/>
  <c r="C716" i="24"/>
  <c r="C651" i="24"/>
  <c r="C733" i="24"/>
  <c r="C615" i="24"/>
  <c r="C44" i="24"/>
  <c r="C616" i="24"/>
  <c r="C399" i="24"/>
  <c r="C505" i="24"/>
  <c r="C253" i="24"/>
  <c r="C400" i="24"/>
  <c r="C924" i="24"/>
  <c r="C156" i="24"/>
  <c r="C265" i="24"/>
  <c r="C603" i="24"/>
  <c r="C189" i="24"/>
  <c r="C756" i="24"/>
  <c r="C811" i="24"/>
  <c r="C652" i="24"/>
  <c r="C473" i="24"/>
  <c r="C506" i="24"/>
  <c r="C521" i="24"/>
  <c r="C401" i="24"/>
  <c r="C341" i="24"/>
  <c r="C134" i="24"/>
  <c r="C768" i="24"/>
  <c r="C445" i="24"/>
  <c r="C45" i="24"/>
  <c r="C702" i="24"/>
  <c r="C769" i="24"/>
  <c r="C627" i="24"/>
  <c r="C589" i="24"/>
  <c r="C317" i="24"/>
  <c r="C206" i="24"/>
  <c r="C940" i="24"/>
  <c r="C13" i="24"/>
  <c r="C925" i="24"/>
  <c r="C121" i="24"/>
  <c r="C135" i="24"/>
  <c r="C784" i="24"/>
  <c r="C785" i="24"/>
  <c r="C481" i="24"/>
  <c r="C734" i="24"/>
  <c r="C402" i="24"/>
  <c r="C318" i="24"/>
  <c r="C552" i="24"/>
  <c r="C879" i="24"/>
  <c r="C157" i="24"/>
  <c r="C291" i="24"/>
  <c r="C379" i="24"/>
  <c r="C460" i="24"/>
  <c r="C916" i="24"/>
  <c r="C717" i="24"/>
  <c r="C305" i="24"/>
  <c r="C653" i="24"/>
  <c r="C812" i="24"/>
  <c r="C574" i="24"/>
  <c r="C941" i="24"/>
  <c r="C53" i="24"/>
  <c r="C954" i="24"/>
  <c r="C88" i="24"/>
  <c r="C237" i="24"/>
  <c r="C507" i="24"/>
  <c r="C880" i="24"/>
  <c r="C870" i="24"/>
  <c r="C366" i="24"/>
  <c r="C976" i="24"/>
  <c r="C111" i="24"/>
  <c r="C628" i="24"/>
  <c r="C955" i="24"/>
  <c r="C839" i="24"/>
  <c r="C168" i="24"/>
  <c r="C380" i="24"/>
  <c r="C522" i="24"/>
  <c r="C690" i="24"/>
  <c r="C794" i="24"/>
  <c r="C482" i="24"/>
  <c r="C403" i="24"/>
  <c r="C266" i="24"/>
  <c r="C220" i="24"/>
  <c r="C881" i="24"/>
  <c r="C725" i="24"/>
  <c r="C676" i="24"/>
  <c r="C100" i="24"/>
  <c r="C221" i="24"/>
  <c r="C604" i="24"/>
  <c r="C640" i="24"/>
  <c r="C987" i="24"/>
  <c r="C535" i="24"/>
  <c r="C414" i="24"/>
  <c r="C906" i="24"/>
  <c r="C178" i="24"/>
  <c r="C431" i="24"/>
  <c r="C3" i="24"/>
  <c r="C279" i="24"/>
  <c r="C238" i="24"/>
  <c r="C351" i="24"/>
  <c r="C239" i="24"/>
  <c r="C342" i="24"/>
  <c r="C31" i="24"/>
  <c r="C4" i="24"/>
  <c r="C329" i="24"/>
  <c r="C536" i="24"/>
  <c r="C907" i="24"/>
  <c r="C654" i="24"/>
  <c r="C508" i="24"/>
  <c r="C461" i="24"/>
  <c r="C432" i="24"/>
  <c r="C523" i="24"/>
  <c r="C795" i="24"/>
  <c r="C462" i="24"/>
  <c r="C483" i="24"/>
  <c r="C655" i="24"/>
  <c r="C14" i="24"/>
  <c r="C656" i="24"/>
  <c r="C956" i="24"/>
  <c r="C367" i="24"/>
  <c r="C757" i="24"/>
  <c r="C735" i="24"/>
  <c r="C566" i="24"/>
  <c r="C575" i="24"/>
  <c r="C267" i="24"/>
  <c r="C352" i="24"/>
  <c r="C66" i="24"/>
  <c r="C796" i="24"/>
  <c r="C677" i="24"/>
  <c r="C743" i="24"/>
  <c r="C122" i="24"/>
  <c r="C744" i="24"/>
  <c r="C179" i="24"/>
  <c r="C268" i="24"/>
  <c r="C392" i="24"/>
  <c r="C381" i="24"/>
  <c r="C112" i="24"/>
  <c r="C605" i="24"/>
  <c r="C832" i="24"/>
  <c r="C629" i="24"/>
  <c r="C970" i="24"/>
  <c r="C942" i="24"/>
  <c r="C433" i="24"/>
  <c r="C15" i="24"/>
  <c r="C977" i="24"/>
  <c r="C113" i="24"/>
  <c r="C484" i="24"/>
  <c r="C590" i="24"/>
  <c r="C849" i="24"/>
  <c r="C641" i="24"/>
  <c r="C89" i="24"/>
  <c r="C330" i="24"/>
  <c r="C353" i="24"/>
  <c r="C190" i="24"/>
  <c r="C485" i="24"/>
  <c r="C169" i="24"/>
  <c r="C882" i="24"/>
  <c r="C123" i="24"/>
  <c r="C170" i="24"/>
  <c r="C222" i="24"/>
  <c r="C434" i="24"/>
  <c r="C630" i="24"/>
  <c r="C606" i="24"/>
  <c r="C368" i="24"/>
  <c r="C32" i="24"/>
  <c r="C631" i="24"/>
  <c r="C354" i="24"/>
  <c r="C607" i="24"/>
  <c r="C67" i="24"/>
  <c r="C141" i="24"/>
  <c r="C978" i="24"/>
  <c r="C369" i="24"/>
  <c r="C77" i="24"/>
  <c r="C207" i="24"/>
  <c r="C355" i="24"/>
  <c r="C678" i="24"/>
  <c r="C331" i="24"/>
  <c r="C957" i="24"/>
  <c r="C343" i="24"/>
  <c r="C926" i="24"/>
  <c r="C883" i="24"/>
  <c r="C988" i="24"/>
  <c r="C591" i="24"/>
  <c r="C191" i="24"/>
  <c r="C608" i="24"/>
  <c r="C223" i="24"/>
  <c r="C609" i="24"/>
  <c r="C718" i="24"/>
  <c r="C610" i="24"/>
  <c r="C180" i="24"/>
  <c r="C404" i="24"/>
  <c r="C158" i="24"/>
  <c r="C33" i="24"/>
  <c r="C224" i="24"/>
  <c r="C382" i="24"/>
  <c r="C871" i="24"/>
  <c r="C269" i="24"/>
  <c r="C840" i="24"/>
  <c r="C726" i="24"/>
  <c r="C171" i="24"/>
  <c r="C719" i="24"/>
  <c r="C393" i="24"/>
  <c r="C691" i="24"/>
  <c r="C524" i="24"/>
  <c r="C862" i="24"/>
  <c r="C225" i="24"/>
  <c r="C240" i="24"/>
  <c r="C172" i="24"/>
  <c r="C692" i="24"/>
  <c r="C576" i="24"/>
  <c r="C797" i="24"/>
  <c r="C474" i="24"/>
  <c r="C770" i="24"/>
  <c r="C577" i="24"/>
  <c r="C90" i="24"/>
  <c r="C142" i="24"/>
  <c r="C415" i="24"/>
  <c r="C872" i="24"/>
  <c r="C745" i="24"/>
  <c r="C884" i="24"/>
  <c r="C850" i="24"/>
  <c r="C553" i="24"/>
  <c r="C657" i="24"/>
  <c r="C786" i="24"/>
  <c r="C787" i="24"/>
  <c r="C332" i="24"/>
  <c r="C943" i="24"/>
  <c r="C173" i="24"/>
  <c r="C927" i="24"/>
  <c r="C446" i="24"/>
  <c r="C703" i="24"/>
  <c r="C254" i="24"/>
  <c r="C778" i="24"/>
  <c r="C68" i="24"/>
  <c r="C333" i="24"/>
  <c r="C642" i="24"/>
  <c r="C241" i="24"/>
  <c r="C928" i="24"/>
  <c r="C181" i="24"/>
  <c r="C486" i="24"/>
  <c r="C979" i="24"/>
  <c r="C182" i="24"/>
  <c r="C617" i="24"/>
  <c r="C54" i="24"/>
  <c r="C356" i="24"/>
  <c r="C370" i="24"/>
  <c r="C929" i="24"/>
  <c r="C357" i="24"/>
  <c r="C545" i="24"/>
  <c r="C509" i="24"/>
  <c r="C91" i="24"/>
  <c r="C788" i="24"/>
  <c r="C720" i="24"/>
  <c r="C721" i="24"/>
  <c r="C344" i="24"/>
  <c r="C841" i="24"/>
  <c r="C958" i="24"/>
  <c r="C69" i="24"/>
  <c r="C394" i="24"/>
  <c r="C306" i="24"/>
  <c r="C510" i="24"/>
  <c r="C989" i="24"/>
  <c r="C885" i="24"/>
  <c r="C930" i="24"/>
  <c r="C307" i="24"/>
  <c r="C643" i="24"/>
  <c r="C618" i="24"/>
  <c r="C851" i="24"/>
  <c r="C334" i="24"/>
  <c r="C78" i="24"/>
  <c r="C79" i="24"/>
  <c r="C592" i="24"/>
  <c r="C46" i="24"/>
  <c r="C159" i="24"/>
  <c r="C80" i="24"/>
  <c r="C980" i="24"/>
  <c r="C917" i="24"/>
  <c r="C416" i="24"/>
  <c r="C192" i="24"/>
  <c r="C537" i="24"/>
  <c r="C383" i="24"/>
  <c r="C208" i="24"/>
  <c r="C447" i="24"/>
  <c r="C335" i="24"/>
  <c r="C209" i="24"/>
  <c r="C908" i="24"/>
  <c r="C475" i="24"/>
  <c r="C358" i="24"/>
  <c r="C852" i="24"/>
  <c r="C873" i="24"/>
  <c r="C959" i="24"/>
  <c r="C886" i="24"/>
  <c r="C124" i="24"/>
  <c r="C193" i="24"/>
  <c r="C34" i="24"/>
  <c r="C160" i="24"/>
  <c r="C771" i="24"/>
  <c r="C813" i="24"/>
  <c r="C658" i="24"/>
  <c r="C463" i="24"/>
  <c r="C546" i="24"/>
  <c r="C578" i="24"/>
  <c r="C567" i="24"/>
  <c r="C55" i="24"/>
  <c r="C161" i="24"/>
  <c r="C280" i="24"/>
  <c r="C746" i="24"/>
  <c r="C405" i="24"/>
  <c r="C918" i="24"/>
  <c r="C568" i="24"/>
  <c r="C435" i="24"/>
  <c r="C981" i="24"/>
  <c r="C863" i="24"/>
  <c r="C417" i="24"/>
  <c r="C384" i="24"/>
  <c r="C895" i="24"/>
  <c r="C143" i="24"/>
  <c r="C722" i="24"/>
  <c r="C579" i="24"/>
  <c r="C125" i="24"/>
  <c r="C789" i="24"/>
  <c r="C5" i="24"/>
  <c r="C35" i="24"/>
  <c r="C659" i="24"/>
  <c r="C210" i="24"/>
  <c r="C569" i="24"/>
  <c r="C371" i="24"/>
  <c r="C6" i="24"/>
  <c r="C211" i="24"/>
  <c r="C126" i="24"/>
  <c r="C372" i="24"/>
  <c r="C758" i="24"/>
  <c r="C194" i="24"/>
  <c r="C990" i="24"/>
  <c r="C547" i="24"/>
  <c r="C385" i="24"/>
  <c r="C336" i="24"/>
  <c r="C723" i="24"/>
  <c r="C853" i="24"/>
  <c r="C448" i="24"/>
  <c r="C960" i="24"/>
  <c r="C81" i="24"/>
  <c r="C724" i="24"/>
  <c r="C144" i="24"/>
  <c r="C833" i="24"/>
  <c r="C16" i="24"/>
  <c r="C593" i="24"/>
  <c r="C270" i="24"/>
  <c r="C418" i="24"/>
  <c r="C814" i="24"/>
  <c r="C195" i="24"/>
  <c r="C319" i="24"/>
  <c r="C70" i="24"/>
  <c r="C226" i="24"/>
  <c r="C660" i="24"/>
  <c r="C17" i="24"/>
  <c r="C7" i="24"/>
  <c r="C580" i="24"/>
  <c r="C464" i="24"/>
  <c r="C136" i="24"/>
  <c r="C834" i="24"/>
  <c r="C494" i="24"/>
  <c r="C661" i="24"/>
  <c r="C842" i="24"/>
  <c r="C548" i="24"/>
  <c r="C465" i="24"/>
  <c r="C466" i="24"/>
  <c r="C991" i="24"/>
  <c r="C798" i="24"/>
  <c r="C436" i="24"/>
  <c r="C525" i="24"/>
  <c r="C815" i="24"/>
  <c r="C662" i="24"/>
  <c r="C619" i="24"/>
  <c r="C663" i="24"/>
  <c r="C611" i="24"/>
  <c r="C292" i="24"/>
  <c r="C982" i="24"/>
  <c r="C227" i="24"/>
  <c r="C71" i="24"/>
  <c r="C693" i="24"/>
  <c r="C255" i="24"/>
  <c r="C36" i="24"/>
  <c r="C212" i="24"/>
  <c r="C92" i="24"/>
  <c r="C843" i="24"/>
  <c r="C337" i="24"/>
  <c r="C944" i="24"/>
  <c r="C887" i="24"/>
  <c r="C386" i="24"/>
  <c r="C213" i="24"/>
  <c r="C704" i="24"/>
  <c r="C554" i="24"/>
  <c r="C37" i="24"/>
  <c r="C437" i="24"/>
  <c r="C56" i="24"/>
  <c r="C864" i="24"/>
  <c r="C495" i="24"/>
  <c r="C395" i="24"/>
  <c r="C705" i="24"/>
  <c r="C736" i="24"/>
  <c r="C511" i="24"/>
  <c r="C694" i="24"/>
  <c r="C406" i="24"/>
  <c r="C496" i="24"/>
  <c r="C345" i="24"/>
  <c r="C271" i="24"/>
  <c r="C281" i="24"/>
  <c r="C183" i="24"/>
  <c r="C145" i="24"/>
  <c r="C293" i="24"/>
  <c r="C706" i="24"/>
  <c r="C581" i="24"/>
  <c r="C555" i="24"/>
  <c r="C359" i="24"/>
  <c r="C556" i="24"/>
  <c r="C772" i="24"/>
  <c r="C419" i="24"/>
  <c r="C242" i="24"/>
  <c r="C57" i="24"/>
  <c r="C594" i="24"/>
  <c r="C961" i="24"/>
  <c r="C962" i="24"/>
  <c r="C272" i="24"/>
  <c r="C373" i="24"/>
  <c r="C282" i="24"/>
  <c r="C320" i="24"/>
  <c r="C632" i="24"/>
  <c r="C47" i="24"/>
  <c r="C816" i="24"/>
  <c r="C487" i="24"/>
  <c r="C488" i="24"/>
  <c r="C512" i="24"/>
  <c r="C817" i="24"/>
  <c r="C963" i="24"/>
  <c r="C747" i="24"/>
  <c r="C945" i="24"/>
  <c r="C407" i="24"/>
  <c r="C538" i="24"/>
  <c r="C526" i="24"/>
  <c r="C283" i="24"/>
  <c r="C644" i="24"/>
  <c r="C93" i="24"/>
  <c r="C539" i="24"/>
  <c r="C909" i="24"/>
  <c r="C184" i="24"/>
  <c r="C243" i="24"/>
  <c r="C865" i="24"/>
  <c r="C759" i="24"/>
  <c r="C420" i="24"/>
  <c r="C321" i="24"/>
  <c r="C38" i="24"/>
  <c r="C438" i="24"/>
  <c r="C645" i="24"/>
  <c r="C707" i="24"/>
  <c r="C557" i="24"/>
  <c r="C58" i="24"/>
  <c r="C558" i="24"/>
  <c r="C779" i="24"/>
  <c r="C174" i="24"/>
  <c r="C983" i="24"/>
  <c r="C137" i="24"/>
  <c r="C854" i="24"/>
  <c r="C387" i="24"/>
  <c r="C633" i="24"/>
  <c r="C984" i="24"/>
  <c r="C708" i="24"/>
  <c r="C214" i="24"/>
  <c r="C874" i="24"/>
  <c r="C497" i="24"/>
  <c r="C964" i="24"/>
  <c r="C985" i="24"/>
  <c r="C294" i="24"/>
  <c r="C664" i="24"/>
  <c r="C992" i="24"/>
  <c r="C748" i="24"/>
  <c r="C799" i="24"/>
  <c r="C971" i="24"/>
  <c r="C727" i="24"/>
  <c r="C559" i="24"/>
  <c r="C835" i="24"/>
  <c r="C965" i="24"/>
  <c r="C800" i="24"/>
  <c r="C646" i="24"/>
  <c r="C560" i="24"/>
  <c r="C801" i="24"/>
  <c r="C59" i="24"/>
  <c r="C295" i="24"/>
  <c r="C308" i="24"/>
  <c r="C844" i="24"/>
  <c r="C665" i="24"/>
  <c r="C749" i="24"/>
  <c r="C855" i="24"/>
  <c r="C919" i="24"/>
  <c r="C18" i="24"/>
  <c r="C101" i="24"/>
  <c r="C338" i="24"/>
  <c r="C527" i="24"/>
  <c r="C561" i="24"/>
  <c r="C562" i="24"/>
  <c r="C421" i="24"/>
  <c r="C972" i="24"/>
  <c r="C476" i="24"/>
  <c r="C582" i="24"/>
  <c r="C196" i="24"/>
  <c r="C946" i="24"/>
  <c r="C773" i="24"/>
  <c r="C388" i="24"/>
  <c r="C273" i="24"/>
  <c r="C513" i="24"/>
  <c r="C595" i="24"/>
  <c r="C422" i="24"/>
  <c r="C596" i="24"/>
  <c r="C127" i="24"/>
  <c r="C931" i="24"/>
  <c r="C612" i="24"/>
  <c r="C666" i="24"/>
  <c r="C244" i="24"/>
  <c r="C185" i="24"/>
  <c r="C597" i="24"/>
  <c r="C620" i="24"/>
  <c r="C760" i="24"/>
  <c r="C346" i="24"/>
  <c r="C94" i="24"/>
  <c r="C910" i="24"/>
  <c r="C737" i="24"/>
  <c r="C634" i="24"/>
  <c r="C856" i="24"/>
  <c r="C296" i="24"/>
  <c r="C818" i="24"/>
  <c r="C947" i="24"/>
  <c r="C274" i="24"/>
  <c r="C667" i="24"/>
  <c r="C297" i="24"/>
  <c r="C256" i="24"/>
  <c r="C750" i="24"/>
  <c r="C347" i="24"/>
  <c r="C449" i="24"/>
  <c r="C128" i="24"/>
  <c r="C423" i="24"/>
  <c r="C162" i="24"/>
  <c r="C819" i="24"/>
  <c r="C114" i="24"/>
  <c r="C774" i="24"/>
  <c r="C489" i="24"/>
  <c r="C679" i="24"/>
  <c r="C309" i="24"/>
  <c r="C751" i="24"/>
  <c r="C549" i="24"/>
  <c r="C389" i="24"/>
  <c r="C257" i="24"/>
  <c r="C450" i="24"/>
  <c r="C102" i="24"/>
  <c r="C820" i="24"/>
  <c r="C875" i="24"/>
  <c r="C680" i="24"/>
  <c r="C498" i="24"/>
  <c r="C761" i="24"/>
  <c r="C39" i="24"/>
  <c r="C360" i="24"/>
  <c r="C896" i="24"/>
  <c r="C103" i="24"/>
  <c r="C857" i="24"/>
  <c r="C186" i="24"/>
  <c r="C40" i="24"/>
  <c r="C408" i="24"/>
  <c r="C19" i="24"/>
  <c r="C514" i="24"/>
  <c r="C95" i="24"/>
  <c r="C911" i="24"/>
  <c r="C621" i="24"/>
  <c r="C467" i="24"/>
  <c r="C439" i="24"/>
  <c r="C681" i="24"/>
  <c r="C339" i="24"/>
  <c r="C635" i="24"/>
  <c r="C528" i="24"/>
  <c r="C228" i="24"/>
  <c r="C229" i="24"/>
  <c r="C897" i="24"/>
  <c r="C48" i="24"/>
  <c r="C390" i="24"/>
  <c r="C298" i="24"/>
  <c r="C391" i="24"/>
  <c r="C636" i="24"/>
  <c r="C598" i="24"/>
  <c r="C361" i="24"/>
  <c r="C932" i="24"/>
  <c r="C187" i="24"/>
  <c r="C374" i="24"/>
  <c r="C738" i="24"/>
  <c r="C82" i="24"/>
  <c r="C440" i="24"/>
  <c r="C451" i="24"/>
  <c r="C540" i="24"/>
  <c r="C948" i="24"/>
  <c r="C258" i="24"/>
  <c r="C163" i="24"/>
  <c r="C780" i="24"/>
  <c r="C668" i="24"/>
  <c r="C669" i="24"/>
  <c r="C375" i="24"/>
  <c r="C583" i="24"/>
  <c r="C802" i="24"/>
  <c r="C477" i="24"/>
  <c r="C322" i="24"/>
  <c r="C323" i="24"/>
  <c r="C709" i="24"/>
  <c r="C670" i="24"/>
  <c r="C671" i="24"/>
  <c r="C72" i="24"/>
  <c r="C20" i="24"/>
  <c r="C129" i="24"/>
  <c r="C499" i="24"/>
  <c r="C146" i="24"/>
  <c r="C821" i="24"/>
  <c r="C836" i="24"/>
  <c r="C104" i="24"/>
  <c r="C21" i="24"/>
  <c r="C993" i="24"/>
  <c r="C175" i="24"/>
  <c r="C147" i="24"/>
  <c r="C197" i="24"/>
  <c r="C452" i="24"/>
  <c r="C22" i="24"/>
  <c r="C933" i="24"/>
  <c r="C898" i="24"/>
  <c r="C762" i="24"/>
  <c r="C453" i="24"/>
  <c r="C710" i="24"/>
  <c r="C284" i="24"/>
  <c r="C105" i="24"/>
  <c r="C822" i="24"/>
  <c r="C682" i="24"/>
  <c r="C198" i="24"/>
  <c r="C199" i="24"/>
  <c r="C781" i="24"/>
  <c r="C695" i="24"/>
  <c r="C500" i="24"/>
  <c r="C541" i="24"/>
  <c r="C41" i="24"/>
  <c r="C245" i="24"/>
  <c r="C542" i="24"/>
  <c r="C148" i="24"/>
  <c r="C106" i="24"/>
  <c r="C501" i="24"/>
  <c r="C622" i="24"/>
  <c r="C672" i="24"/>
  <c r="C310" i="24"/>
  <c r="C299" i="24"/>
  <c r="C259" i="24"/>
  <c r="C888" i="24"/>
  <c r="C899" i="24"/>
  <c r="C230" i="24"/>
  <c r="C96" i="24"/>
  <c r="C823" i="24"/>
  <c r="C260" i="24"/>
  <c r="C966" i="24"/>
  <c r="C845" i="24"/>
  <c r="C275" i="24"/>
  <c r="C570" i="24"/>
  <c r="C424" i="24"/>
  <c r="C176" i="24"/>
  <c r="C824" i="24"/>
  <c r="C73" i="24"/>
  <c r="C231" i="24"/>
  <c r="C994" i="24"/>
  <c r="C232" i="24"/>
  <c r="C409" i="24"/>
  <c r="C130" i="24"/>
  <c r="C42" i="24"/>
  <c r="C876" i="24"/>
  <c r="C986" i="24"/>
  <c r="C529" i="24"/>
  <c r="C739" i="24"/>
  <c r="C107" i="24"/>
  <c r="C790" i="24"/>
  <c r="C468" i="24"/>
  <c r="C934" i="24"/>
  <c r="C995" i="24"/>
  <c r="C60" i="24"/>
  <c r="C502" i="24"/>
  <c r="C233" i="24"/>
  <c r="C300" i="24"/>
  <c r="C311" i="24"/>
  <c r="C61" i="24"/>
  <c r="C967" i="24"/>
  <c r="C900" i="24"/>
  <c r="C837" i="24"/>
  <c r="C285" i="24"/>
  <c r="C584" i="24"/>
  <c r="C803" i="24"/>
  <c r="C376" i="24"/>
  <c r="C912" i="24"/>
  <c r="C324" i="24"/>
  <c r="C530" i="24"/>
  <c r="C131" i="24"/>
  <c r="C543" i="24"/>
  <c r="C889" i="24"/>
  <c r="C425" i="24"/>
  <c r="C683" i="24"/>
  <c r="C515" i="24"/>
  <c r="C913" i="24"/>
  <c r="C312" i="24"/>
  <c r="C313" i="24"/>
  <c r="C571" i="24"/>
  <c r="C935" i="24"/>
  <c r="C23" i="24"/>
  <c r="C469" i="24"/>
  <c r="C246" i="24"/>
  <c r="C149" i="24"/>
  <c r="C286" i="24"/>
  <c r="C108" i="24"/>
  <c r="C711" i="24"/>
  <c r="C516" i="24"/>
  <c r="C276" i="24"/>
  <c r="C97" i="24"/>
  <c r="C968" i="24"/>
  <c r="C585" i="24"/>
  <c r="C763" i="24"/>
  <c r="C825" i="24"/>
  <c r="C49" i="24"/>
  <c r="C696" i="24"/>
  <c r="C826" i="24"/>
  <c r="C531" i="24"/>
  <c r="C647" i="24"/>
  <c r="C973" i="24"/>
  <c r="C764" i="24"/>
  <c r="C673" i="24"/>
  <c r="C215" i="24"/>
  <c r="C426" i="24"/>
  <c r="C563" i="24"/>
  <c r="C532" i="24"/>
  <c r="C490" i="24"/>
  <c r="C200" i="24"/>
  <c r="C996" i="24"/>
  <c r="C827" i="24"/>
  <c r="C24" i="24"/>
  <c r="C684" i="24"/>
  <c r="C201" i="24"/>
  <c r="C949" i="24"/>
  <c r="C478" i="24"/>
  <c r="C550" i="24"/>
  <c r="C828" i="24"/>
  <c r="C216" i="24"/>
  <c r="C150" i="24"/>
  <c r="C301" i="24"/>
  <c r="C25" i="24"/>
  <c r="C740" i="24"/>
  <c r="C936" i="24"/>
  <c r="C846" i="24"/>
  <c r="C314" i="24"/>
  <c r="C914" i="24"/>
  <c r="C234" i="24"/>
  <c r="C315" i="24"/>
  <c r="C26" i="24"/>
  <c r="C396" i="24"/>
  <c r="C586" i="24"/>
  <c r="C27" i="24"/>
  <c r="C316" i="24"/>
  <c r="C685" i="24"/>
  <c r="C28" i="24"/>
  <c r="C151" i="24"/>
  <c r="C410" i="24"/>
  <c r="C920" i="24"/>
  <c r="C791" i="24"/>
  <c r="C674" i="24"/>
  <c r="C728" i="24"/>
  <c r="C648" i="24"/>
  <c r="C377" i="24"/>
  <c r="C752" i="24"/>
  <c r="C491" i="24"/>
  <c r="C83" i="24"/>
  <c r="C247" i="24"/>
  <c r="C217" i="24"/>
  <c r="C921" i="24"/>
  <c r="C712" i="24"/>
  <c r="C997" i="24"/>
  <c r="C623" i="24"/>
  <c r="C998" i="24"/>
  <c r="C587" i="24"/>
  <c r="C544" i="24"/>
  <c r="C362" i="24"/>
  <c r="C686" i="24"/>
  <c r="C564" i="24"/>
  <c r="C950" i="24"/>
  <c r="C741" i="24"/>
  <c r="C470" i="24"/>
  <c r="C248" i="24"/>
  <c r="C50" i="24"/>
  <c r="C847" i="24"/>
  <c r="C51" i="24"/>
  <c r="C52" i="24"/>
  <c r="C792" i="24"/>
  <c r="C8" i="24"/>
  <c r="C261" i="24"/>
  <c r="C599" i="24"/>
  <c r="C152" i="24"/>
  <c r="C427" i="24"/>
  <c r="C492" i="24"/>
  <c r="C624" i="24"/>
  <c r="C115" i="24"/>
  <c r="C649" i="24"/>
  <c r="C454" i="24"/>
  <c r="C793" i="24"/>
  <c r="C287" i="24"/>
  <c r="C74" i="24"/>
  <c r="C218" i="24"/>
  <c r="C116" i="24"/>
  <c r="C625" i="24"/>
  <c r="C804" i="24"/>
  <c r="C262" i="24"/>
  <c r="C348" i="24"/>
  <c r="C138" i="24"/>
  <c r="C805" i="24"/>
  <c r="C637" i="24"/>
  <c r="C363" i="24"/>
  <c r="C29" i="24"/>
  <c r="C277" i="24"/>
  <c r="C455" i="24"/>
  <c r="C202" i="24"/>
  <c r="C858" i="24"/>
  <c r="C493" i="24"/>
  <c r="C503" i="24"/>
  <c r="C249" i="24"/>
  <c r="C742" i="24"/>
  <c r="C397" i="24"/>
  <c r="C164" i="24"/>
  <c r="C364" i="24"/>
  <c r="C951" i="24"/>
  <c r="C288" i="24"/>
  <c r="C999" i="24"/>
  <c r="C1000" i="24"/>
  <c r="C877" i="24"/>
  <c r="C952" i="24"/>
  <c r="C365" i="24"/>
  <c r="C456" i="24"/>
  <c r="C340" i="24"/>
  <c r="C697" i="24"/>
  <c r="C263" i="24"/>
  <c r="C713" i="24"/>
  <c r="C650" i="24"/>
  <c r="C890" i="24"/>
  <c r="C588" i="24"/>
  <c r="C517" i="24"/>
  <c r="C806" i="24"/>
  <c r="C937" i="24"/>
  <c r="C901" i="24"/>
  <c r="C84" i="24"/>
  <c r="C698" i="24"/>
  <c r="C902" i="24"/>
  <c r="C753" i="24"/>
  <c r="C518" i="24"/>
  <c r="C729" i="24"/>
  <c r="C838" i="24"/>
  <c r="C250" i="24"/>
  <c r="C9" i="24"/>
  <c r="C765" i="24"/>
  <c r="C922" i="24"/>
  <c r="C479" i="24"/>
  <c r="C714" i="24"/>
  <c r="C251" i="24"/>
  <c r="C891" i="24"/>
  <c r="C953" i="24"/>
  <c r="C428" i="24"/>
  <c r="C62" i="24"/>
  <c r="C117" i="24"/>
  <c r="C109" i="24"/>
  <c r="C471" i="24"/>
  <c r="C892" i="24"/>
  <c r="C10" i="24"/>
  <c r="C85" i="24"/>
  <c r="C807" i="24"/>
  <c r="C86" i="24"/>
  <c r="C441" i="24"/>
  <c r="C766" i="24"/>
  <c r="C118" i="24"/>
  <c r="C638" i="24"/>
  <c r="C429" i="24"/>
  <c r="C153" i="24"/>
  <c r="C903" i="24"/>
  <c r="C87" i="24"/>
  <c r="C519" i="24"/>
  <c r="C430" i="24"/>
  <c r="C730" i="24"/>
  <c r="C675" i="24"/>
  <c r="C687" i="24"/>
  <c r="C398" i="24"/>
  <c r="C613" i="24"/>
  <c r="C859" i="24"/>
  <c r="C699" i="24"/>
  <c r="C98" i="24"/>
  <c r="C533" i="24"/>
  <c r="C75" i="24"/>
  <c r="C551" i="24"/>
  <c r="C866" i="24"/>
  <c r="C782" i="24"/>
  <c r="C731" i="24"/>
  <c r="C572" i="24"/>
  <c r="C732" i="24"/>
  <c r="C754" i="24"/>
  <c r="C904" i="24"/>
  <c r="AB3129" i="23"/>
  <c r="AC3129" i="23"/>
  <c r="AB3130" i="23"/>
  <c r="AC3130" i="23"/>
  <c r="AB3131" i="23"/>
  <c r="AC3131" i="23"/>
  <c r="AB3132" i="23"/>
  <c r="AC3132" i="23"/>
  <c r="AB3133" i="23"/>
  <c r="AC3133" i="23"/>
  <c r="AB3134" i="23"/>
  <c r="AC3134" i="23"/>
  <c r="AB3135" i="23"/>
  <c r="AC3135" i="23"/>
  <c r="AB3136" i="23"/>
  <c r="AC3136" i="23"/>
  <c r="AB3137" i="23"/>
  <c r="AC3137" i="23"/>
  <c r="AB3138" i="23"/>
  <c r="AC3138" i="23"/>
  <c r="AB3139" i="23"/>
  <c r="AC3139" i="23"/>
  <c r="AB3140" i="23"/>
  <c r="AC3140" i="23"/>
  <c r="AB3141" i="23"/>
  <c r="AC3141" i="23"/>
  <c r="AB3142" i="23"/>
  <c r="AC3142" i="23"/>
  <c r="AB3143" i="23"/>
  <c r="AC3143" i="23"/>
  <c r="AB3144" i="23"/>
  <c r="AC3144" i="23"/>
  <c r="AB3145" i="23"/>
  <c r="AC3145" i="23"/>
  <c r="AB3146" i="23"/>
  <c r="AC3146" i="23"/>
  <c r="AB3147" i="23"/>
  <c r="AC3147" i="23"/>
  <c r="AB3148" i="23"/>
  <c r="AC3148" i="23"/>
  <c r="AB3149" i="23"/>
  <c r="AC3149" i="23"/>
  <c r="AB3150" i="23"/>
  <c r="AC3150" i="23"/>
  <c r="AB3151" i="23"/>
  <c r="AC3151" i="23"/>
  <c r="AB3152" i="23"/>
  <c r="AC3152" i="23"/>
  <c r="AB3153" i="23"/>
  <c r="AC3153" i="23"/>
  <c r="AB3154" i="23"/>
  <c r="AC3154" i="23"/>
  <c r="AB3155" i="23"/>
  <c r="AC3155" i="23"/>
  <c r="AB3156" i="23"/>
  <c r="AC3156" i="23"/>
  <c r="AB3157" i="23"/>
  <c r="AC3157" i="23"/>
  <c r="AB3158" i="23"/>
  <c r="AC3158" i="23"/>
  <c r="AB3159" i="23"/>
  <c r="AC3159" i="23"/>
  <c r="AB3160" i="23"/>
  <c r="AC3160" i="23"/>
  <c r="AB3161" i="23"/>
  <c r="AC3161" i="23"/>
  <c r="AB3162" i="23"/>
  <c r="AC3162" i="23"/>
  <c r="AB3163" i="23"/>
  <c r="AC3163" i="23"/>
  <c r="AB3164" i="23"/>
  <c r="AC3164" i="23"/>
  <c r="AB3165" i="23"/>
  <c r="AC3165" i="23"/>
  <c r="AB3166" i="23"/>
  <c r="AA3166" i="23"/>
  <c r="AC3166" i="23"/>
  <c r="AB3167" i="23"/>
  <c r="AA3167" i="23"/>
  <c r="AC3167" i="23"/>
  <c r="AB3168" i="23"/>
  <c r="AC3168" i="23"/>
  <c r="AB3169" i="23"/>
  <c r="AC3169" i="23"/>
  <c r="AB3170" i="23"/>
  <c r="AC3170" i="23"/>
  <c r="AB3171" i="23"/>
  <c r="AC3171" i="23"/>
  <c r="AB3172" i="23"/>
  <c r="AC3172" i="23"/>
  <c r="AB3173" i="23"/>
  <c r="AC3173" i="23"/>
  <c r="AB3174" i="23"/>
  <c r="AC3174" i="23"/>
  <c r="AB3175" i="23"/>
  <c r="AC3175" i="23"/>
  <c r="AB3176" i="23"/>
  <c r="AC3176" i="23"/>
  <c r="AB3177" i="23"/>
  <c r="AC3177" i="23"/>
  <c r="AB3178" i="23"/>
  <c r="AC3178" i="23"/>
  <c r="AB3179" i="23"/>
  <c r="AC3179" i="23"/>
  <c r="AB3180" i="23"/>
  <c r="AB3181" i="23"/>
  <c r="AC3181" i="23"/>
  <c r="AB3182" i="23"/>
  <c r="AC3182" i="23"/>
  <c r="AB3183" i="23"/>
  <c r="AC3183" i="23"/>
  <c r="AB3184" i="23"/>
  <c r="AC3184" i="23"/>
  <c r="AB3185" i="23"/>
  <c r="AC3185" i="23"/>
  <c r="AB3186" i="23"/>
  <c r="AC3186" i="23"/>
  <c r="AB3187" i="23"/>
  <c r="AC3187" i="23"/>
  <c r="AB3188" i="23"/>
  <c r="AC3188" i="23"/>
  <c r="AB3189" i="23"/>
  <c r="AC3189" i="23"/>
  <c r="AB3190" i="23"/>
  <c r="AC3190" i="23"/>
  <c r="AB3191" i="23"/>
  <c r="AC3191" i="23"/>
  <c r="AB3192" i="23"/>
  <c r="AC3192" i="23"/>
  <c r="AB3193" i="23"/>
  <c r="AC3193" i="23"/>
  <c r="AB3194" i="23"/>
  <c r="AC3194" i="23"/>
  <c r="AB3195" i="23"/>
  <c r="AC3195" i="23"/>
  <c r="AB3196" i="23"/>
  <c r="AC3196" i="23"/>
  <c r="AB3197" i="23"/>
  <c r="AC3197" i="23"/>
  <c r="AB3198" i="23"/>
  <c r="AC3198" i="23"/>
  <c r="AB3199" i="23"/>
  <c r="AC3199" i="23"/>
  <c r="AB3200" i="23"/>
  <c r="AC3200" i="23"/>
  <c r="AB3201" i="23"/>
  <c r="AC3201" i="23"/>
  <c r="AB3202" i="23"/>
  <c r="AC3202" i="23"/>
  <c r="AB3203" i="23"/>
  <c r="AC3203" i="23"/>
  <c r="AB3204" i="23"/>
  <c r="AC3204" i="23"/>
  <c r="AB3205" i="23"/>
  <c r="AC3205" i="23"/>
  <c r="AB3206" i="23"/>
  <c r="AC3206" i="23"/>
  <c r="AB3207" i="23"/>
  <c r="AC3207" i="23"/>
  <c r="AC3128" i="23"/>
  <c r="AB3128" i="23"/>
  <c r="AC3127" i="23"/>
  <c r="AB3127" i="23"/>
  <c r="AB2431" i="23"/>
  <c r="AC2431" i="23"/>
  <c r="AB2432" i="23"/>
  <c r="AC2432" i="23"/>
  <c r="AB2433" i="23"/>
  <c r="AC2433" i="23"/>
  <c r="AB2434" i="23"/>
  <c r="AC2434" i="23"/>
  <c r="AB2435" i="23"/>
  <c r="AC2435" i="23"/>
  <c r="AB2436" i="23"/>
  <c r="AC2436" i="23"/>
  <c r="AB2437" i="23"/>
  <c r="AC2437" i="23"/>
  <c r="AB2438" i="23"/>
  <c r="AC2438" i="23"/>
  <c r="AB2439" i="23"/>
  <c r="AC2439" i="23"/>
  <c r="AB2440" i="23"/>
  <c r="AC2440" i="23"/>
  <c r="AB2441" i="23"/>
  <c r="AC2441" i="23"/>
  <c r="AB2442" i="23"/>
  <c r="AC2442" i="23"/>
  <c r="AB2443" i="23"/>
  <c r="AC2443" i="23"/>
  <c r="AB2444" i="23"/>
  <c r="AC2444" i="23"/>
  <c r="AB2445" i="23"/>
  <c r="AC2445" i="23"/>
  <c r="AB2446" i="23"/>
  <c r="AC2446" i="23"/>
  <c r="AB2447" i="23"/>
  <c r="AC2447" i="23"/>
  <c r="AB2448" i="23"/>
  <c r="AC2448" i="23"/>
  <c r="AB2449" i="23"/>
  <c r="AC2449" i="23"/>
  <c r="AB2450" i="23"/>
  <c r="AC2450" i="23"/>
  <c r="AB2451" i="23"/>
  <c r="AC2451" i="23"/>
  <c r="AB2452" i="23"/>
  <c r="AC2452" i="23"/>
  <c r="AB2453" i="23"/>
  <c r="AC2453" i="23"/>
  <c r="AB2454" i="23"/>
  <c r="AC2454" i="23"/>
  <c r="AB2455" i="23"/>
  <c r="AC2455" i="23"/>
  <c r="AB2456" i="23"/>
  <c r="AC2456" i="23"/>
  <c r="AB2457" i="23"/>
  <c r="AC2457" i="23"/>
  <c r="AB2458" i="23"/>
  <c r="AC2458" i="23"/>
  <c r="AB2459" i="23"/>
  <c r="AC2459" i="23"/>
  <c r="AB2460" i="23"/>
  <c r="AC2460" i="23"/>
  <c r="AB2461" i="23"/>
  <c r="AC2461" i="23"/>
  <c r="AB2462" i="23"/>
  <c r="AC2462" i="23"/>
  <c r="AB2463" i="23"/>
  <c r="AC2463" i="23"/>
  <c r="AB2464" i="23"/>
  <c r="AC2464" i="23"/>
  <c r="AB2465" i="23"/>
  <c r="AC2465" i="23"/>
  <c r="AB2466" i="23"/>
  <c r="AC2466" i="23"/>
  <c r="AB2467" i="23"/>
  <c r="AC2467" i="23"/>
  <c r="AB2468" i="23"/>
  <c r="AC2468" i="23"/>
  <c r="AB2469" i="23"/>
  <c r="AC2469" i="23"/>
  <c r="AB2470" i="23"/>
  <c r="AC2470" i="23"/>
  <c r="AB2471" i="23"/>
  <c r="AC2471" i="23"/>
  <c r="AB2472" i="23"/>
  <c r="AC2472" i="23"/>
  <c r="AB2473" i="23"/>
  <c r="AC2473" i="23"/>
  <c r="AB2474" i="23"/>
  <c r="AC2474" i="23"/>
  <c r="AB2475" i="23"/>
  <c r="AC2475" i="23"/>
  <c r="AB2476" i="23"/>
  <c r="AC2476" i="23"/>
  <c r="AB2477" i="23"/>
  <c r="AC2477" i="23"/>
  <c r="AB2478" i="23"/>
  <c r="AC2478" i="23"/>
  <c r="AB2479" i="23"/>
  <c r="AC2479" i="23"/>
  <c r="AB2480" i="23"/>
  <c r="AC2480" i="23"/>
  <c r="AB2481" i="23"/>
  <c r="AC2481" i="23"/>
  <c r="AB2482" i="23"/>
  <c r="AC2482" i="23"/>
  <c r="AB2483" i="23"/>
  <c r="AC2483" i="23"/>
  <c r="AB2484" i="23"/>
  <c r="AC2484" i="23"/>
  <c r="AB2485" i="23"/>
  <c r="AC2485" i="23"/>
  <c r="AB2486" i="23"/>
  <c r="AC2486" i="23"/>
  <c r="AB2487" i="23"/>
  <c r="AC2487" i="23"/>
  <c r="AB2488" i="23"/>
  <c r="AC2488" i="23"/>
  <c r="AB2489" i="23"/>
  <c r="AC2489" i="23"/>
  <c r="AB2490" i="23"/>
  <c r="AC2490" i="23"/>
  <c r="AB2491" i="23"/>
  <c r="AC2491" i="23"/>
  <c r="AB2492" i="23"/>
  <c r="AC2492" i="23"/>
  <c r="AB2493" i="23"/>
  <c r="AC2493" i="23"/>
  <c r="AB2494" i="23"/>
  <c r="AC2494" i="23"/>
  <c r="AB2495" i="23"/>
  <c r="AC2495" i="23"/>
  <c r="AB2496" i="23"/>
  <c r="AC2496" i="23"/>
  <c r="AB2497" i="23"/>
  <c r="AC2497" i="23"/>
  <c r="AB2498" i="23"/>
  <c r="AC2498" i="23"/>
  <c r="AB2499" i="23"/>
  <c r="AC2499" i="23"/>
  <c r="AB2500" i="23"/>
  <c r="AC2500" i="23"/>
  <c r="AB2501" i="23"/>
  <c r="AC2501" i="23"/>
  <c r="AB2502" i="23"/>
  <c r="AC2502" i="23"/>
  <c r="AB2503" i="23"/>
  <c r="AC2503" i="23"/>
  <c r="AB2504" i="23"/>
  <c r="AC2504" i="23"/>
  <c r="AB2505" i="23"/>
  <c r="AC2505" i="23"/>
  <c r="AB2506" i="23"/>
  <c r="AC2506" i="23"/>
  <c r="AB2507" i="23"/>
  <c r="AC2507" i="23"/>
  <c r="AB2508" i="23"/>
  <c r="AC2508" i="23"/>
  <c r="AB2509" i="23"/>
  <c r="AC2509" i="23"/>
  <c r="AC2430" i="23"/>
  <c r="AB2430" i="23"/>
  <c r="AC2429" i="23"/>
  <c r="AB2429" i="23"/>
  <c r="AB1897" i="23"/>
  <c r="AC1897" i="23"/>
  <c r="AB1898" i="23"/>
  <c r="AC1898" i="23"/>
  <c r="AB1899" i="23"/>
  <c r="AC1899" i="23"/>
  <c r="AB1900" i="23"/>
  <c r="AC1900" i="23"/>
  <c r="AB1901" i="23"/>
  <c r="AC1901" i="23"/>
  <c r="AB1902" i="23"/>
  <c r="AC1902" i="23"/>
  <c r="AB1903" i="23"/>
  <c r="AC1903" i="23"/>
  <c r="AB1904" i="23"/>
  <c r="AC1904" i="23"/>
  <c r="AB1905" i="23"/>
  <c r="AC1905" i="23"/>
  <c r="AB1906" i="23"/>
  <c r="AC1906" i="23"/>
  <c r="AB1907" i="23"/>
  <c r="AC1907" i="23"/>
  <c r="AB1908" i="23"/>
  <c r="AC1908" i="23"/>
  <c r="AB1909" i="23"/>
  <c r="AC1909" i="23"/>
  <c r="AB1910" i="23"/>
  <c r="AC1910" i="23"/>
  <c r="AB1911" i="23"/>
  <c r="AC1911" i="23"/>
  <c r="AB1912" i="23"/>
  <c r="AC1912" i="23"/>
  <c r="AB1913" i="23"/>
  <c r="AC1913" i="23"/>
  <c r="AB1914" i="23"/>
  <c r="AC1914" i="23"/>
  <c r="AB1915" i="23"/>
  <c r="AC1915" i="23"/>
  <c r="AB1916" i="23"/>
  <c r="AC1916" i="23"/>
  <c r="AB1917" i="23"/>
  <c r="AC1917" i="23"/>
  <c r="AB1918" i="23"/>
  <c r="AC1918" i="23"/>
  <c r="AB1919" i="23"/>
  <c r="AC1919" i="23"/>
  <c r="AB1920" i="23"/>
  <c r="AC1920" i="23"/>
  <c r="AB1921" i="23"/>
  <c r="AC1921" i="23"/>
  <c r="AB1922" i="23"/>
  <c r="AC1922" i="23"/>
  <c r="AB1923" i="23"/>
  <c r="AC1923" i="23"/>
  <c r="AB1924" i="23"/>
  <c r="AC1924" i="23"/>
  <c r="AB1925" i="23"/>
  <c r="AC1925" i="23"/>
  <c r="AB1926" i="23"/>
  <c r="AC1926" i="23"/>
  <c r="AB1927" i="23"/>
  <c r="AC1927" i="23"/>
  <c r="AB1928" i="23"/>
  <c r="AC1928" i="23"/>
  <c r="AB1929" i="23"/>
  <c r="AC1929" i="23"/>
  <c r="AB1930" i="23"/>
  <c r="AC1930" i="23"/>
  <c r="AB1931" i="23"/>
  <c r="AC1931" i="23"/>
  <c r="AB1932" i="23"/>
  <c r="AC1932" i="23"/>
  <c r="AB1933" i="23"/>
  <c r="AC1933" i="23"/>
  <c r="AB1934" i="23"/>
  <c r="AC1934" i="23"/>
  <c r="AB1935" i="23"/>
  <c r="AC1935" i="23"/>
  <c r="AB1936" i="23"/>
  <c r="AC1936" i="23"/>
  <c r="AB1937" i="23"/>
  <c r="AC1937" i="23"/>
  <c r="AB1938" i="23"/>
  <c r="AC1938" i="23"/>
  <c r="AB1939" i="23"/>
  <c r="AC1939" i="23"/>
  <c r="AB1940" i="23"/>
  <c r="AC1940" i="23"/>
  <c r="AB1941" i="23"/>
  <c r="AC1941" i="23"/>
  <c r="AB1942" i="23"/>
  <c r="AC1942" i="23"/>
  <c r="AB1943" i="23"/>
  <c r="AC1943" i="23"/>
  <c r="AB1944" i="23"/>
  <c r="AC1944" i="23"/>
  <c r="AB1945" i="23"/>
  <c r="AC1945" i="23"/>
  <c r="AB1946" i="23"/>
  <c r="AC1946" i="23"/>
  <c r="AB1947" i="23"/>
  <c r="AC1947" i="23"/>
  <c r="AB1948" i="23"/>
  <c r="AC1948" i="23"/>
  <c r="AB1949" i="23"/>
  <c r="AC1949" i="23"/>
  <c r="AB1950" i="23"/>
  <c r="AC1950" i="23"/>
  <c r="AB1951" i="23"/>
  <c r="AC1951" i="23"/>
  <c r="AB1952" i="23"/>
  <c r="AC1952" i="23"/>
  <c r="AB1953" i="23"/>
  <c r="AC1953" i="23"/>
  <c r="AB1954" i="23"/>
  <c r="AC1954" i="23"/>
  <c r="AB1955" i="23"/>
  <c r="AC1955" i="23"/>
  <c r="AB1956" i="23"/>
  <c r="AC1956" i="23"/>
  <c r="AB1957" i="23"/>
  <c r="AC1957" i="23"/>
  <c r="AB1958" i="23"/>
  <c r="AC1958" i="23"/>
  <c r="AB1959" i="23"/>
  <c r="AC1959" i="23"/>
  <c r="AB1960" i="23"/>
  <c r="AC1960" i="23"/>
  <c r="AB1961" i="23"/>
  <c r="AC1961" i="23"/>
  <c r="AB1962" i="23"/>
  <c r="AC1962" i="23"/>
  <c r="AB1963" i="23"/>
  <c r="AC1963" i="23"/>
  <c r="AB1964" i="23"/>
  <c r="AC1964" i="23"/>
  <c r="AB1965" i="23"/>
  <c r="AC1965" i="23"/>
  <c r="AB1966" i="23"/>
  <c r="AC1966" i="23"/>
  <c r="AB1967" i="23"/>
  <c r="AC1967" i="23"/>
  <c r="AB1968" i="23"/>
  <c r="AC1968" i="23"/>
  <c r="AB1969" i="23"/>
  <c r="AC1969" i="23"/>
  <c r="AB1970" i="23"/>
  <c r="AC1970" i="23"/>
  <c r="AB1971" i="23"/>
  <c r="AC1971" i="23"/>
  <c r="AB1972" i="23"/>
  <c r="AC1972" i="23"/>
  <c r="AB1973" i="23"/>
  <c r="AC1973" i="23"/>
  <c r="AB1974" i="23"/>
  <c r="AC1974" i="23"/>
  <c r="AB1975" i="23"/>
  <c r="AC1975" i="23"/>
  <c r="AC1896" i="23"/>
  <c r="AB1896" i="23"/>
  <c r="AC1895" i="23"/>
  <c r="AB1895" i="23"/>
  <c r="AA1906" i="23"/>
  <c r="AA1905" i="23"/>
  <c r="Z2449" i="23"/>
  <c r="Z2431" i="23"/>
  <c r="Z2432" i="23"/>
  <c r="Z2433" i="23"/>
  <c r="Z2434" i="23"/>
  <c r="Z2435" i="23"/>
  <c r="Z2436" i="23"/>
  <c r="Z2437" i="23"/>
  <c r="Z2438" i="23"/>
  <c r="Z2439" i="23"/>
  <c r="Z2440" i="23"/>
  <c r="Z2441" i="23"/>
  <c r="Z2442" i="23"/>
  <c r="Z2443" i="23"/>
  <c r="Z2444" i="23"/>
  <c r="Z2445" i="23"/>
  <c r="Z2446" i="23"/>
  <c r="Z2447" i="23"/>
  <c r="Z2448" i="23"/>
  <c r="Z2430" i="23"/>
  <c r="Z2429" i="23"/>
  <c r="Z1977" i="23"/>
  <c r="Z1978" i="23"/>
  <c r="Z1979" i="23"/>
  <c r="Z1980" i="23"/>
  <c r="Z1981" i="23"/>
  <c r="Z1982" i="23"/>
  <c r="Z1983" i="23"/>
  <c r="Z1984" i="23"/>
  <c r="Z1985" i="23"/>
  <c r="Z1986" i="23"/>
  <c r="Z1987" i="23"/>
  <c r="Z1988" i="23"/>
  <c r="Z1989" i="23"/>
  <c r="Z1990" i="23"/>
  <c r="Z1991" i="23"/>
  <c r="Z1992" i="23"/>
  <c r="Z1993" i="23"/>
  <c r="Z1994" i="23"/>
  <c r="Z1995" i="23"/>
  <c r="Z1996" i="23"/>
  <c r="Z1997" i="23"/>
  <c r="Z1998" i="23"/>
  <c r="Z1999" i="23"/>
  <c r="Z2000" i="23"/>
  <c r="Z2001" i="23"/>
  <c r="Z2002" i="23"/>
  <c r="Z2003" i="23"/>
  <c r="Z2004" i="23"/>
  <c r="Z2005" i="23"/>
  <c r="Z2006" i="23"/>
  <c r="Z2007" i="23"/>
  <c r="Z2008" i="23"/>
  <c r="Z2009" i="23"/>
  <c r="Z2010" i="23"/>
  <c r="Z2011" i="23"/>
  <c r="Z2012" i="23"/>
  <c r="Z2013" i="23"/>
  <c r="Z2014" i="23"/>
  <c r="Z2015" i="23"/>
  <c r="Z2016" i="23"/>
  <c r="Z2017" i="23"/>
  <c r="Z2018" i="23"/>
  <c r="Z2019" i="23"/>
  <c r="Z2020" i="23"/>
  <c r="Z2021" i="23"/>
  <c r="Z2022" i="23"/>
  <c r="Z2023" i="23"/>
  <c r="Z2024" i="23"/>
  <c r="Z2025" i="23"/>
  <c r="Z2026" i="23"/>
  <c r="Z2027" i="23"/>
  <c r="Z2028" i="23"/>
  <c r="Z2029" i="23"/>
  <c r="Z2030" i="23"/>
  <c r="Z2031" i="23"/>
  <c r="Z2032" i="23"/>
  <c r="Z2033" i="23"/>
  <c r="Z2034" i="23"/>
  <c r="Z2035" i="23"/>
  <c r="Z2036" i="23"/>
  <c r="Z2037" i="23"/>
  <c r="Z2038" i="23"/>
  <c r="Z2039" i="23"/>
  <c r="Z2040" i="23"/>
  <c r="Z2041" i="23"/>
  <c r="Z2042" i="23"/>
  <c r="Z2043" i="23"/>
  <c r="Z2044" i="23"/>
  <c r="Z2045" i="23"/>
  <c r="Z2046" i="23"/>
  <c r="Z2047" i="23"/>
  <c r="Z2048" i="23"/>
  <c r="Z2049" i="23"/>
  <c r="Z2050" i="23"/>
  <c r="Z2051" i="23"/>
  <c r="Z2052" i="23"/>
  <c r="Z2053" i="23"/>
  <c r="Z2054" i="23"/>
  <c r="Z2055" i="23"/>
  <c r="Z2056" i="23"/>
  <c r="Z2057" i="23"/>
  <c r="Z2058" i="23"/>
  <c r="Z2059" i="23"/>
  <c r="Z2060" i="23"/>
  <c r="Z2061" i="23"/>
  <c r="Z2062" i="23"/>
  <c r="Z2063" i="23"/>
  <c r="Z2064" i="23"/>
  <c r="Z2065" i="23"/>
  <c r="Z2066" i="23"/>
  <c r="Z2067" i="23"/>
  <c r="Z2068" i="23"/>
  <c r="Z2069" i="23"/>
  <c r="Z2070" i="23"/>
  <c r="Z2071" i="23"/>
  <c r="Z2072" i="23"/>
  <c r="Z2073" i="23"/>
  <c r="Z2074" i="23"/>
  <c r="Z2075" i="23"/>
  <c r="Z2076" i="23"/>
  <c r="Z2077" i="23"/>
  <c r="Z2078" i="23"/>
  <c r="Z2079" i="23"/>
  <c r="Z2080" i="23"/>
  <c r="Z2081" i="23"/>
  <c r="Z2082" i="23"/>
  <c r="Z2083" i="23"/>
  <c r="Z2084" i="23"/>
  <c r="Z2085" i="23"/>
  <c r="Z2086" i="23"/>
  <c r="Z2087" i="23"/>
  <c r="Z2088" i="23"/>
  <c r="Z2089" i="23"/>
  <c r="Z2090" i="23"/>
  <c r="Z2091" i="23"/>
  <c r="Z2092" i="23"/>
  <c r="Z2093" i="23"/>
  <c r="Z2094" i="23"/>
  <c r="Z2095" i="23"/>
  <c r="Z2096" i="23"/>
  <c r="Z2097" i="23"/>
  <c r="Z2098" i="23"/>
  <c r="Z2099" i="23"/>
  <c r="Z2100" i="23"/>
  <c r="Z2101" i="23"/>
  <c r="Z2102" i="23"/>
  <c r="Z2103" i="23"/>
  <c r="Z2104" i="23"/>
  <c r="Z2105" i="23"/>
  <c r="Z2106" i="23"/>
  <c r="Z2107" i="23"/>
  <c r="Z2108" i="23"/>
  <c r="Z2109" i="23"/>
  <c r="Z2110" i="23"/>
  <c r="Z2111" i="23"/>
  <c r="Z2112" i="23"/>
  <c r="Z2113" i="23"/>
  <c r="Z2114" i="23"/>
  <c r="Z2115" i="23"/>
  <c r="Z2116" i="23"/>
  <c r="Z2117" i="23"/>
  <c r="Z2118" i="23"/>
  <c r="Z2119" i="23"/>
  <c r="Z2120" i="23"/>
  <c r="Z2121" i="23"/>
  <c r="Z2122" i="23"/>
  <c r="Z2123" i="23"/>
  <c r="Z2124" i="23"/>
  <c r="Z2125" i="23"/>
  <c r="Z2126" i="23"/>
  <c r="Z2127" i="23"/>
  <c r="Z2128" i="23"/>
  <c r="Z2129" i="23"/>
  <c r="Z2130" i="23"/>
  <c r="Z2131" i="23"/>
  <c r="Z2132" i="23"/>
  <c r="Z2133" i="23"/>
  <c r="Z2134" i="23"/>
  <c r="Z2135" i="23"/>
  <c r="Z2136" i="23"/>
  <c r="Z2137" i="23"/>
  <c r="Z2138" i="23"/>
  <c r="Z2139" i="23"/>
  <c r="Z2140" i="23"/>
  <c r="Z2141" i="23"/>
  <c r="Z2142" i="23"/>
  <c r="Z2143" i="23"/>
  <c r="Z2144" i="23"/>
  <c r="Z2145" i="23"/>
  <c r="Z2146" i="23"/>
  <c r="Z2147" i="23"/>
  <c r="Z2148" i="23"/>
  <c r="Z2149" i="23"/>
  <c r="Z2150" i="23"/>
  <c r="Z2151" i="23"/>
  <c r="Z2152" i="23"/>
  <c r="Z2153" i="23"/>
  <c r="Z2154" i="23"/>
  <c r="Z2155" i="23"/>
  <c r="Z2156" i="23"/>
  <c r="Z2157" i="23"/>
  <c r="Z2158" i="23"/>
  <c r="Z2159" i="23"/>
  <c r="Z2160" i="23"/>
  <c r="Z2161" i="23"/>
  <c r="Z2162" i="23"/>
  <c r="Z2163" i="23"/>
  <c r="Z2164" i="23"/>
  <c r="Z2165" i="23"/>
  <c r="Z2166" i="23"/>
  <c r="Z2167" i="23"/>
  <c r="Z2168" i="23"/>
  <c r="Z2169" i="23"/>
  <c r="Z2170" i="23"/>
  <c r="Z2171" i="23"/>
  <c r="Z2172" i="23"/>
  <c r="Z2173" i="23"/>
  <c r="Z2174" i="23"/>
  <c r="Z2175" i="23"/>
  <c r="Z2176" i="23"/>
  <c r="Z2177" i="23"/>
  <c r="Z2178" i="23"/>
  <c r="Z2179" i="23"/>
  <c r="Z2180" i="23"/>
  <c r="Z2181" i="23"/>
  <c r="Z2182" i="23"/>
  <c r="Z2183" i="23"/>
  <c r="Z2184" i="23"/>
  <c r="Z2185" i="23"/>
  <c r="Z2186" i="23"/>
  <c r="Z2187" i="23"/>
  <c r="Z2188" i="23"/>
  <c r="Z2189" i="23"/>
  <c r="Z2190" i="23"/>
  <c r="Z2191" i="23"/>
  <c r="Z2192" i="23"/>
  <c r="Z2193" i="23"/>
  <c r="Z2194" i="23"/>
  <c r="Z2195" i="23"/>
  <c r="Z2196" i="23"/>
  <c r="Z2197" i="23"/>
  <c r="Z2198" i="23"/>
  <c r="Z2199" i="23"/>
  <c r="Z2200" i="23"/>
  <c r="Z2201" i="23"/>
  <c r="Z2202" i="23"/>
  <c r="Z2203" i="23"/>
  <c r="Z2204" i="23"/>
  <c r="Z2205" i="23"/>
  <c r="Z2206" i="23"/>
  <c r="Z2207" i="23"/>
  <c r="Z2208" i="23"/>
  <c r="Z2209" i="23"/>
  <c r="Z2210" i="23"/>
  <c r="Z2211" i="23"/>
  <c r="Z2212" i="23"/>
  <c r="Z2213" i="23"/>
  <c r="Z2214" i="23"/>
  <c r="Z2215" i="23"/>
  <c r="Z2216" i="23"/>
  <c r="Z2217" i="23"/>
  <c r="Z2218" i="23"/>
  <c r="Z2219" i="23"/>
  <c r="Z2220" i="23"/>
  <c r="Z2221" i="23"/>
  <c r="Z2222" i="23"/>
  <c r="Z2223" i="23"/>
  <c r="Z2224" i="23"/>
  <c r="Z2225" i="23"/>
  <c r="Z2226" i="23"/>
  <c r="Z2227" i="23"/>
  <c r="Z2228" i="23"/>
  <c r="Z2229" i="23"/>
  <c r="Z2230" i="23"/>
  <c r="Z2231" i="23"/>
  <c r="Z2232" i="23"/>
  <c r="Z2233" i="23"/>
  <c r="Z2234" i="23"/>
  <c r="Z2235" i="23"/>
  <c r="Z2236" i="23"/>
  <c r="Z2237" i="23"/>
  <c r="Z2238" i="23"/>
  <c r="Z2239" i="23"/>
  <c r="Z2240" i="23"/>
  <c r="Z2241" i="23"/>
  <c r="Z2242" i="23"/>
  <c r="Z2243" i="23"/>
  <c r="Z2244" i="23"/>
  <c r="Z2245" i="23"/>
  <c r="Z2246" i="23"/>
  <c r="Z2247" i="23"/>
  <c r="Z2248" i="23"/>
  <c r="Z2249" i="23"/>
  <c r="Z2250" i="23"/>
  <c r="Z2251" i="23"/>
  <c r="Z2252" i="23"/>
  <c r="Z2253" i="23"/>
  <c r="Z2254" i="23"/>
  <c r="Z2255" i="23"/>
  <c r="Z2256" i="23"/>
  <c r="Z2257" i="23"/>
  <c r="Z2258" i="23"/>
  <c r="Z2259" i="23"/>
  <c r="Z2260" i="23"/>
  <c r="Z2261" i="23"/>
  <c r="Z2262" i="23"/>
  <c r="Z2263" i="23"/>
  <c r="Z2264" i="23"/>
  <c r="Z2265" i="23"/>
  <c r="Z2266" i="23"/>
  <c r="Z2267" i="23"/>
  <c r="Z2268" i="23"/>
  <c r="Z2269" i="23"/>
  <c r="Z2270" i="23"/>
  <c r="Z2271" i="23"/>
  <c r="Z2272" i="23"/>
  <c r="Z2273" i="23"/>
  <c r="Z2274" i="23"/>
  <c r="Z2275" i="23"/>
  <c r="Z2276" i="23"/>
  <c r="Z2277" i="23"/>
  <c r="Z2278" i="23"/>
  <c r="Z2279" i="23"/>
  <c r="Z2280" i="23"/>
  <c r="Z2281" i="23"/>
  <c r="Z2282" i="23"/>
  <c r="Z2283" i="23"/>
  <c r="Z2284" i="23"/>
  <c r="Z2285" i="23"/>
  <c r="Z2286" i="23"/>
  <c r="Z2287" i="23"/>
  <c r="Z2288" i="23"/>
  <c r="Z2289" i="23"/>
  <c r="Z2290" i="23"/>
  <c r="Z2291" i="23"/>
  <c r="Z2292" i="23"/>
  <c r="Z2293" i="23"/>
  <c r="Z2294" i="23"/>
  <c r="Z2295" i="23"/>
  <c r="Z2296" i="23"/>
  <c r="Z2297" i="23"/>
  <c r="Z2298" i="23"/>
  <c r="Z2299" i="23"/>
  <c r="Z2300" i="23"/>
  <c r="Z2301" i="23"/>
  <c r="Z2302" i="23"/>
  <c r="Z2303" i="23"/>
  <c r="Z2304" i="23"/>
  <c r="Z2305" i="23"/>
  <c r="Z2306" i="23"/>
  <c r="Z2307" i="23"/>
  <c r="Z2308" i="23"/>
  <c r="Z2309" i="23"/>
  <c r="Z2310" i="23"/>
  <c r="Z2311" i="23"/>
  <c r="Z2312" i="23"/>
  <c r="Z2313" i="23"/>
  <c r="Z2314" i="23"/>
  <c r="Z2315" i="23"/>
  <c r="Z2316" i="23"/>
  <c r="Z2317" i="23"/>
  <c r="Z2318" i="23"/>
  <c r="Z2319" i="23"/>
  <c r="Z2320" i="23"/>
  <c r="Z2321" i="23"/>
  <c r="Z2322" i="23"/>
  <c r="Z2323" i="23"/>
  <c r="Z2324" i="23"/>
  <c r="Z2325" i="23"/>
  <c r="Z2326" i="23"/>
  <c r="Z2327" i="23"/>
  <c r="Z2328" i="23"/>
  <c r="Z2329" i="23"/>
  <c r="Z2330" i="23"/>
  <c r="Z2331" i="23"/>
  <c r="Z2332" i="23"/>
  <c r="Z2333" i="23"/>
  <c r="Z2334" i="23"/>
  <c r="Z2335" i="23"/>
  <c r="Z2336" i="23"/>
  <c r="Z2337" i="23"/>
  <c r="Z2338" i="23"/>
  <c r="Z2339" i="23"/>
  <c r="Z2340" i="23"/>
  <c r="Z2341" i="23"/>
  <c r="Z2342" i="23"/>
  <c r="Z2343" i="23"/>
  <c r="Z2344" i="23"/>
  <c r="Z2345" i="23"/>
  <c r="Z2346" i="23"/>
  <c r="Z2347" i="23"/>
  <c r="Z2348" i="23"/>
  <c r="Z2349" i="23"/>
  <c r="Z2350" i="23"/>
  <c r="Z2351" i="23"/>
  <c r="Z2352" i="23"/>
  <c r="Z2353" i="23"/>
  <c r="Z2354" i="23"/>
  <c r="Z2355" i="23"/>
  <c r="Z2356" i="23"/>
  <c r="Z2357" i="23"/>
  <c r="Z2358" i="23"/>
  <c r="Z2359" i="23"/>
  <c r="Z2360" i="23"/>
  <c r="Z2361" i="23"/>
  <c r="Z2362" i="23"/>
  <c r="Z2363" i="23"/>
  <c r="Z2364" i="23"/>
  <c r="Z2365" i="23"/>
  <c r="Z2366" i="23"/>
  <c r="Z2367" i="23"/>
  <c r="Z2368" i="23"/>
  <c r="Z2369" i="23"/>
  <c r="Z2370" i="23"/>
  <c r="Z2371" i="23"/>
  <c r="Z2372" i="23"/>
  <c r="Z2373" i="23"/>
  <c r="Z2374" i="23"/>
  <c r="Z2375" i="23"/>
  <c r="Z2376" i="23"/>
  <c r="Z2377" i="23"/>
  <c r="Z2378" i="23"/>
  <c r="Z2379" i="23"/>
  <c r="Z2380" i="23"/>
  <c r="Z2381" i="23"/>
  <c r="Z2382" i="23"/>
  <c r="Z2383" i="23"/>
  <c r="Z2384" i="23"/>
  <c r="Z2385" i="23"/>
  <c r="Z2386" i="23"/>
  <c r="Z2387" i="23"/>
  <c r="Z2388" i="23"/>
  <c r="Z2389" i="23"/>
  <c r="Z2390" i="23"/>
  <c r="Z2391" i="23"/>
  <c r="Z2392" i="23"/>
  <c r="Z2393" i="23"/>
  <c r="Z2394" i="23"/>
  <c r="Z2395" i="23"/>
  <c r="Z2396" i="23"/>
  <c r="Z2397" i="23"/>
  <c r="Z2398" i="23"/>
  <c r="Z2399" i="23"/>
  <c r="Z2400" i="23"/>
  <c r="Z2401" i="23"/>
  <c r="Z2402" i="23"/>
  <c r="Z2403" i="23"/>
  <c r="Z2404" i="23"/>
  <c r="Z2405" i="23"/>
  <c r="Z2406" i="23"/>
  <c r="Z2407" i="23"/>
  <c r="Z2408" i="23"/>
  <c r="Z2409" i="23"/>
  <c r="Z2410" i="23"/>
  <c r="Z2411" i="23"/>
  <c r="Z2412" i="23"/>
  <c r="Z2413" i="23"/>
  <c r="Z2414" i="23"/>
  <c r="Z2415" i="23"/>
  <c r="Z2416" i="23"/>
  <c r="Z2417" i="23"/>
  <c r="Z2418" i="23"/>
  <c r="Z2419" i="23"/>
  <c r="Z2420" i="23"/>
  <c r="Z2421" i="23"/>
  <c r="Z2422" i="23"/>
  <c r="Z2423" i="23"/>
  <c r="Z2424" i="23"/>
  <c r="Z2425" i="23"/>
  <c r="Z2426" i="23"/>
  <c r="Z2427" i="23"/>
  <c r="Z2428" i="23"/>
  <c r="Z1975" i="23"/>
  <c r="Z1917" i="23"/>
  <c r="Z1918" i="23"/>
  <c r="Z1919" i="23"/>
  <c r="Z1920" i="23"/>
  <c r="Z1921" i="23"/>
  <c r="Z1922" i="23"/>
  <c r="Z1923" i="23"/>
  <c r="Z1924" i="23"/>
  <c r="Z1925" i="23"/>
  <c r="Z1926" i="23"/>
  <c r="Z1927" i="23"/>
  <c r="Z1928" i="23"/>
  <c r="Z1929" i="23"/>
  <c r="Z1930" i="23"/>
  <c r="Z1931" i="23"/>
  <c r="Z1932" i="23"/>
  <c r="Z1933" i="23"/>
  <c r="Z1934" i="23"/>
  <c r="Z1935" i="23"/>
  <c r="Z1936" i="23"/>
  <c r="Z1937" i="23"/>
  <c r="Z1938" i="23"/>
  <c r="Z1939" i="23"/>
  <c r="Z1940" i="23"/>
  <c r="Z1941" i="23"/>
  <c r="Z1942" i="23"/>
  <c r="Z1943" i="23"/>
  <c r="Z1944" i="23"/>
  <c r="Z1945" i="23"/>
  <c r="Z1946" i="23"/>
  <c r="Z1947" i="23"/>
  <c r="Z1948" i="23"/>
  <c r="Z1949" i="23"/>
  <c r="Z1950" i="23"/>
  <c r="Z1951" i="23"/>
  <c r="Z1952" i="23"/>
  <c r="Z1953" i="23"/>
  <c r="Z1954" i="23"/>
  <c r="Z1955" i="23"/>
  <c r="Z1956" i="23"/>
  <c r="Z1957" i="23"/>
  <c r="Z1958" i="23"/>
  <c r="Z1959" i="23"/>
  <c r="Z1960" i="23"/>
  <c r="Z1961" i="23"/>
  <c r="Z1962" i="23"/>
  <c r="Z1963" i="23"/>
  <c r="Z1964" i="23"/>
  <c r="Z1965" i="23"/>
  <c r="Z1966" i="23"/>
  <c r="Z1967" i="23"/>
  <c r="Z1968" i="23"/>
  <c r="Z1969" i="23"/>
  <c r="Z1970" i="23"/>
  <c r="Z1971" i="23"/>
  <c r="Z1972" i="23"/>
  <c r="Z1973" i="23"/>
  <c r="Z1974" i="23"/>
  <c r="Z1916" i="23"/>
  <c r="Z1915" i="23"/>
  <c r="Z1897" i="23"/>
  <c r="Z1898" i="23"/>
  <c r="Z1899" i="23"/>
  <c r="Z1900" i="23"/>
  <c r="Z1901" i="23"/>
  <c r="Z1902" i="23"/>
  <c r="Z1903" i="23"/>
  <c r="Z1904" i="23"/>
  <c r="Z1905" i="23"/>
  <c r="Z1906" i="23"/>
  <c r="Z1907" i="23"/>
  <c r="Z1908" i="23"/>
  <c r="Z1909" i="23"/>
  <c r="Z1910" i="23"/>
  <c r="Z1911" i="23"/>
  <c r="Z1912" i="23"/>
  <c r="Z1913" i="23"/>
  <c r="Z1914" i="23"/>
  <c r="Z1896" i="23"/>
  <c r="Z1895" i="23"/>
  <c r="Y1897" i="23"/>
  <c r="Y1898" i="23"/>
  <c r="Y1899" i="23"/>
  <c r="Y1900" i="23"/>
  <c r="Y1901" i="23"/>
  <c r="Y1902" i="23"/>
  <c r="Y1903" i="23"/>
  <c r="Y1904" i="23"/>
  <c r="Y1905" i="23"/>
  <c r="Y1906" i="23"/>
  <c r="Y1907" i="23"/>
  <c r="Y1908" i="23"/>
  <c r="Y1909" i="23"/>
  <c r="Y1910" i="23"/>
  <c r="Y1911" i="23"/>
  <c r="Y1912" i="23"/>
  <c r="Y1913" i="23"/>
  <c r="Y1914" i="23"/>
  <c r="Y1915" i="23"/>
  <c r="Y1916" i="23"/>
  <c r="Y1917" i="23"/>
  <c r="Y1918" i="23"/>
  <c r="Y1919" i="23"/>
  <c r="Y1920" i="23"/>
  <c r="Y1921" i="23"/>
  <c r="Y1922" i="23"/>
  <c r="Y1923" i="23"/>
  <c r="Y1924" i="23"/>
  <c r="Y1925" i="23"/>
  <c r="Y1926" i="23"/>
  <c r="Y1927" i="23"/>
  <c r="Y1928" i="23"/>
  <c r="Y1929" i="23"/>
  <c r="Y1930" i="23"/>
  <c r="Y1931" i="23"/>
  <c r="Y1932" i="23"/>
  <c r="Y1933" i="23"/>
  <c r="Y1934" i="23"/>
  <c r="Y1935" i="23"/>
  <c r="Y1936" i="23"/>
  <c r="Y1937" i="23"/>
  <c r="Y1938" i="23"/>
  <c r="Y1939" i="23"/>
  <c r="Y1940" i="23"/>
  <c r="Y1941" i="23"/>
  <c r="Y1942" i="23"/>
  <c r="Y1943" i="23"/>
  <c r="Y1944" i="23"/>
  <c r="Y1945" i="23"/>
  <c r="Y1946" i="23"/>
  <c r="Y1947" i="23"/>
  <c r="Y1948" i="23"/>
  <c r="Y1949" i="23"/>
  <c r="Y1950" i="23"/>
  <c r="Y1951" i="23"/>
  <c r="Y1952" i="23"/>
  <c r="Y1953" i="23"/>
  <c r="Y1954" i="23"/>
  <c r="Y1955" i="23"/>
  <c r="Y1956" i="23"/>
  <c r="Y1957" i="23"/>
  <c r="Y1958" i="23"/>
  <c r="Y1959" i="23"/>
  <c r="Y1960" i="23"/>
  <c r="Y1961" i="23"/>
  <c r="Y1962" i="23"/>
  <c r="Y1963" i="23"/>
  <c r="Y1964" i="23"/>
  <c r="Y1965" i="23"/>
  <c r="Y1966" i="23"/>
  <c r="Y1967" i="23"/>
  <c r="Y1968" i="23"/>
  <c r="Y1969" i="23"/>
  <c r="Y1970" i="23"/>
  <c r="Y1971" i="23"/>
  <c r="Y1972" i="23"/>
  <c r="Y1973" i="23"/>
  <c r="Y1974" i="23"/>
  <c r="Y1975" i="23"/>
  <c r="Y1976" i="23"/>
  <c r="Y1977" i="23"/>
  <c r="Y1978" i="23"/>
  <c r="Y1979" i="23"/>
  <c r="Y1980" i="23"/>
  <c r="Y1981" i="23"/>
  <c r="Y1982" i="23"/>
  <c r="Y1983" i="23"/>
  <c r="Y1984" i="23"/>
  <c r="Y1985" i="23"/>
  <c r="Y1986" i="23"/>
  <c r="Y1987" i="23"/>
  <c r="Y1988" i="23"/>
  <c r="Y1989" i="23"/>
  <c r="Y1990" i="23"/>
  <c r="Y1991" i="23"/>
  <c r="Y1992" i="23"/>
  <c r="Y1993" i="23"/>
  <c r="Y1994" i="23"/>
  <c r="Y1995" i="23"/>
  <c r="Y1996" i="23"/>
  <c r="Y1997" i="23"/>
  <c r="Y1998" i="23"/>
  <c r="Y1999" i="23"/>
  <c r="Y2000" i="23"/>
  <c r="Y2001" i="23"/>
  <c r="Y2002" i="23"/>
  <c r="Y2003" i="23"/>
  <c r="Y2004" i="23"/>
  <c r="Y2005" i="23"/>
  <c r="Y2006" i="23"/>
  <c r="Y2007" i="23"/>
  <c r="Y2008" i="23"/>
  <c r="Y2009" i="23"/>
  <c r="Y2010" i="23"/>
  <c r="Y2011" i="23"/>
  <c r="Y2012" i="23"/>
  <c r="Y2013" i="23"/>
  <c r="Y2014" i="23"/>
  <c r="Y2015" i="23"/>
  <c r="Y2016" i="23"/>
  <c r="Y2017" i="23"/>
  <c r="Y2018" i="23"/>
  <c r="Y2019" i="23"/>
  <c r="Y2020" i="23"/>
  <c r="Y2021" i="23"/>
  <c r="Y2022" i="23"/>
  <c r="Y2023" i="23"/>
  <c r="Y2024" i="23"/>
  <c r="Y2025" i="23"/>
  <c r="Y2026" i="23"/>
  <c r="Y2027" i="23"/>
  <c r="Y2028" i="23"/>
  <c r="Y2029" i="23"/>
  <c r="Y2030" i="23"/>
  <c r="Y2031" i="23"/>
  <c r="Y2032" i="23"/>
  <c r="Y2033" i="23"/>
  <c r="Y2034" i="23"/>
  <c r="Y2035" i="23"/>
  <c r="Y2036" i="23"/>
  <c r="Y2037" i="23"/>
  <c r="Y2038" i="23"/>
  <c r="Y2039" i="23"/>
  <c r="Y2040" i="23"/>
  <c r="Y2041" i="23"/>
  <c r="Y2042" i="23"/>
  <c r="Y2043" i="23"/>
  <c r="Y2044" i="23"/>
  <c r="Y2045" i="23"/>
  <c r="Y2046" i="23"/>
  <c r="Y2047" i="23"/>
  <c r="Y2048" i="23"/>
  <c r="Y2049" i="23"/>
  <c r="Y2050" i="23"/>
  <c r="Y2051" i="23"/>
  <c r="Y2052" i="23"/>
  <c r="Y2053" i="23"/>
  <c r="Y2054" i="23"/>
  <c r="Y2055" i="23"/>
  <c r="Y2056" i="23"/>
  <c r="Y2057" i="23"/>
  <c r="Y2058" i="23"/>
  <c r="Y2059" i="23"/>
  <c r="Y2060" i="23"/>
  <c r="Y2061" i="23"/>
  <c r="Y2062" i="23"/>
  <c r="Y2063" i="23"/>
  <c r="Y2064" i="23"/>
  <c r="Y2065" i="23"/>
  <c r="Y2066" i="23"/>
  <c r="Y2067" i="23"/>
  <c r="Y2068" i="23"/>
  <c r="Y2069" i="23"/>
  <c r="Y2070" i="23"/>
  <c r="Y2071" i="23"/>
  <c r="Y2072" i="23"/>
  <c r="Y2073" i="23"/>
  <c r="Y2074" i="23"/>
  <c r="Y2075" i="23"/>
  <c r="Y2076" i="23"/>
  <c r="Y2077" i="23"/>
  <c r="Y2078" i="23"/>
  <c r="Y2079" i="23"/>
  <c r="Y2080" i="23"/>
  <c r="Y2081" i="23"/>
  <c r="Y2082" i="23"/>
  <c r="Y2083" i="23"/>
  <c r="Y2084" i="23"/>
  <c r="Y2085" i="23"/>
  <c r="Y2086" i="23"/>
  <c r="Y2087" i="23"/>
  <c r="Y2088" i="23"/>
  <c r="Y2089" i="23"/>
  <c r="Y2090" i="23"/>
  <c r="Y2091" i="23"/>
  <c r="Y2092" i="23"/>
  <c r="Y2093" i="23"/>
  <c r="Y2094" i="23"/>
  <c r="Y2095" i="23"/>
  <c r="Y2096" i="23"/>
  <c r="Y2097" i="23"/>
  <c r="Y2098" i="23"/>
  <c r="Y2099" i="23"/>
  <c r="Y2100" i="23"/>
  <c r="Y2101" i="23"/>
  <c r="Y2102" i="23"/>
  <c r="Y2103" i="23"/>
  <c r="Y2104" i="23"/>
  <c r="Y2105" i="23"/>
  <c r="Y2106" i="23"/>
  <c r="Y2107" i="23"/>
  <c r="Y2108" i="23"/>
  <c r="Y2109" i="23"/>
  <c r="Y2110" i="23"/>
  <c r="Y2111" i="23"/>
  <c r="Y2112" i="23"/>
  <c r="Y2113" i="23"/>
  <c r="Y2114" i="23"/>
  <c r="Y2115" i="23"/>
  <c r="Y2116" i="23"/>
  <c r="Y2117" i="23"/>
  <c r="Y2118" i="23"/>
  <c r="Y2119" i="23"/>
  <c r="Y2120" i="23"/>
  <c r="Y2121" i="23"/>
  <c r="Y2122" i="23"/>
  <c r="Y2123" i="23"/>
  <c r="Y2124" i="23"/>
  <c r="Y2125" i="23"/>
  <c r="Y2126" i="23"/>
  <c r="Y2127" i="23"/>
  <c r="Y2128" i="23"/>
  <c r="Y2129" i="23"/>
  <c r="Y2130" i="23"/>
  <c r="Y2131" i="23"/>
  <c r="Y2132" i="23"/>
  <c r="Y2133" i="23"/>
  <c r="Y2134" i="23"/>
  <c r="Y2135" i="23"/>
  <c r="Y2136" i="23"/>
  <c r="Y2137" i="23"/>
  <c r="Y2138" i="23"/>
  <c r="Y2139" i="23"/>
  <c r="Y2140" i="23"/>
  <c r="Y2141" i="23"/>
  <c r="Y2142" i="23"/>
  <c r="Y2143" i="23"/>
  <c r="Y2144" i="23"/>
  <c r="Y2145" i="23"/>
  <c r="Y2146" i="23"/>
  <c r="Y2147" i="23"/>
  <c r="Y2148" i="23"/>
  <c r="Y2149" i="23"/>
  <c r="Y2150" i="23"/>
  <c r="Y2151" i="23"/>
  <c r="Y2152" i="23"/>
  <c r="Y2153" i="23"/>
  <c r="Y2154" i="23"/>
  <c r="Y2155" i="23"/>
  <c r="Y2156" i="23"/>
  <c r="Y2157" i="23"/>
  <c r="Y2158" i="23"/>
  <c r="Y2159" i="23"/>
  <c r="Y2160" i="23"/>
  <c r="Y2161" i="23"/>
  <c r="Y2162" i="23"/>
  <c r="Y2163" i="23"/>
  <c r="Y2164" i="23"/>
  <c r="Y2165" i="23"/>
  <c r="Y2166" i="23"/>
  <c r="Y2167" i="23"/>
  <c r="Y2168" i="23"/>
  <c r="Y2169" i="23"/>
  <c r="Y2170" i="23"/>
  <c r="Y2171" i="23"/>
  <c r="Y2172" i="23"/>
  <c r="Y2173" i="23"/>
  <c r="Y2174" i="23"/>
  <c r="Y2175" i="23"/>
  <c r="Y2176" i="23"/>
  <c r="Y2177" i="23"/>
  <c r="Y2178" i="23"/>
  <c r="Y2179" i="23"/>
  <c r="Y2180" i="23"/>
  <c r="Y2181" i="23"/>
  <c r="Y2182" i="23"/>
  <c r="Y2183" i="23"/>
  <c r="Y2184" i="23"/>
  <c r="Y2185" i="23"/>
  <c r="Y2186" i="23"/>
  <c r="Y2187" i="23"/>
  <c r="Y2188" i="23"/>
  <c r="Y2189" i="23"/>
  <c r="Y2190" i="23"/>
  <c r="Y2191" i="23"/>
  <c r="Y2192" i="23"/>
  <c r="Y2193" i="23"/>
  <c r="Y2194" i="23"/>
  <c r="Y2195" i="23"/>
  <c r="Y2196" i="23"/>
  <c r="Y2197" i="23"/>
  <c r="Y2198" i="23"/>
  <c r="Y2199" i="23"/>
  <c r="Y2200" i="23"/>
  <c r="Y2201" i="23"/>
  <c r="Y2202" i="23"/>
  <c r="Y2203" i="23"/>
  <c r="Y2204" i="23"/>
  <c r="Y2205" i="23"/>
  <c r="Y2206" i="23"/>
  <c r="Y2207" i="23"/>
  <c r="Y2208" i="23"/>
  <c r="Y2209" i="23"/>
  <c r="Y2210" i="23"/>
  <c r="Y2211" i="23"/>
  <c r="Y2212" i="23"/>
  <c r="Y2213" i="23"/>
  <c r="Y2214" i="23"/>
  <c r="Y2215" i="23"/>
  <c r="Y2216" i="23"/>
  <c r="Y2217" i="23"/>
  <c r="Y2218" i="23"/>
  <c r="Y2219" i="23"/>
  <c r="Y2220" i="23"/>
  <c r="Y2221" i="23"/>
  <c r="Y2222" i="23"/>
  <c r="Y2223" i="23"/>
  <c r="Y2224" i="23"/>
  <c r="Y2225" i="23"/>
  <c r="Y2226" i="23"/>
  <c r="Y2227" i="23"/>
  <c r="Y2228" i="23"/>
  <c r="Y2229" i="23"/>
  <c r="Y2230" i="23"/>
  <c r="Y2231" i="23"/>
  <c r="Y2232" i="23"/>
  <c r="Y2233" i="23"/>
  <c r="Y2234" i="23"/>
  <c r="Y2235" i="23"/>
  <c r="Y2236" i="23"/>
  <c r="Y2237" i="23"/>
  <c r="Y2238" i="23"/>
  <c r="Y2239" i="23"/>
  <c r="Y2240" i="23"/>
  <c r="Y2241" i="23"/>
  <c r="Y2242" i="23"/>
  <c r="Y2243" i="23"/>
  <c r="Y2244" i="23"/>
  <c r="Y2245" i="23"/>
  <c r="Y2246" i="23"/>
  <c r="Y2247" i="23"/>
  <c r="Y2248" i="23"/>
  <c r="Y2249" i="23"/>
  <c r="Y2250" i="23"/>
  <c r="Y2251" i="23"/>
  <c r="Y2252" i="23"/>
  <c r="Y2253" i="23"/>
  <c r="Y2254" i="23"/>
  <c r="Y2255" i="23"/>
  <c r="Y2256" i="23"/>
  <c r="Y2257" i="23"/>
  <c r="Y2258" i="23"/>
  <c r="Y2259" i="23"/>
  <c r="Y2260" i="23"/>
  <c r="Y2261" i="23"/>
  <c r="Y2262" i="23"/>
  <c r="Y2263" i="23"/>
  <c r="Y2264" i="23"/>
  <c r="Y2265" i="23"/>
  <c r="Y2266" i="23"/>
  <c r="Y2267" i="23"/>
  <c r="Y2268" i="23"/>
  <c r="Y2269" i="23"/>
  <c r="Y2270" i="23"/>
  <c r="Y2271" i="23"/>
  <c r="Y2272" i="23"/>
  <c r="Y2273" i="23"/>
  <c r="Y2274" i="23"/>
  <c r="Y2275" i="23"/>
  <c r="Y2276" i="23"/>
  <c r="Y2277" i="23"/>
  <c r="Y2278" i="23"/>
  <c r="Y2279" i="23"/>
  <c r="Y2280" i="23"/>
  <c r="Y2281" i="23"/>
  <c r="Y2282" i="23"/>
  <c r="Y2283" i="23"/>
  <c r="Y2284" i="23"/>
  <c r="Y2285" i="23"/>
  <c r="Y2286" i="23"/>
  <c r="Y2287" i="23"/>
  <c r="Y2288" i="23"/>
  <c r="Y2289" i="23"/>
  <c r="Y2290" i="23"/>
  <c r="Y2291" i="23"/>
  <c r="Y2292" i="23"/>
  <c r="Y2293" i="23"/>
  <c r="Y2294" i="23"/>
  <c r="Y2295" i="23"/>
  <c r="Y2296" i="23"/>
  <c r="Y2297" i="23"/>
  <c r="Y2298" i="23"/>
  <c r="Y2299" i="23"/>
  <c r="Y2300" i="23"/>
  <c r="Y2301" i="23"/>
  <c r="Y2302" i="23"/>
  <c r="Y2303" i="23"/>
  <c r="Y2304" i="23"/>
  <c r="Y2305" i="23"/>
  <c r="Y2306" i="23"/>
  <c r="Y2307" i="23"/>
  <c r="Y2308" i="23"/>
  <c r="Y2309" i="23"/>
  <c r="Y2310" i="23"/>
  <c r="Y2311" i="23"/>
  <c r="Y2312" i="23"/>
  <c r="Y2313" i="23"/>
  <c r="Y2314" i="23"/>
  <c r="Y2315" i="23"/>
  <c r="Y2316" i="23"/>
  <c r="Y2317" i="23"/>
  <c r="Y2318" i="23"/>
  <c r="Y2319" i="23"/>
  <c r="Y2320" i="23"/>
  <c r="Y2321" i="23"/>
  <c r="Y2322" i="23"/>
  <c r="Y2323" i="23"/>
  <c r="Y2324" i="23"/>
  <c r="Y2325" i="23"/>
  <c r="Y2326" i="23"/>
  <c r="Y2327" i="23"/>
  <c r="Y2328" i="23"/>
  <c r="Y2329" i="23"/>
  <c r="Y2330" i="23"/>
  <c r="Y2331" i="23"/>
  <c r="Y2332" i="23"/>
  <c r="Y2333" i="23"/>
  <c r="Y2334" i="23"/>
  <c r="Y2335" i="23"/>
  <c r="Y2336" i="23"/>
  <c r="Y2337" i="23"/>
  <c r="Y2338" i="23"/>
  <c r="Y2339" i="23"/>
  <c r="Y2340" i="23"/>
  <c r="Y2341" i="23"/>
  <c r="Y2342" i="23"/>
  <c r="Y2343" i="23"/>
  <c r="Y2344" i="23"/>
  <c r="Y2345" i="23"/>
  <c r="Y2346" i="23"/>
  <c r="Y2347" i="23"/>
  <c r="Y2348" i="23"/>
  <c r="Y2349" i="23"/>
  <c r="Y2350" i="23"/>
  <c r="Y2351" i="23"/>
  <c r="Y2352" i="23"/>
  <c r="Y2353" i="23"/>
  <c r="Y2354" i="23"/>
  <c r="Y2355" i="23"/>
  <c r="Y2356" i="23"/>
  <c r="Y2357" i="23"/>
  <c r="Y2358" i="23"/>
  <c r="Y2359" i="23"/>
  <c r="Y2360" i="23"/>
  <c r="Y2361" i="23"/>
  <c r="Y2362" i="23"/>
  <c r="Y2363" i="23"/>
  <c r="Y2364" i="23"/>
  <c r="Y2365" i="23"/>
  <c r="Y2366" i="23"/>
  <c r="Y2367" i="23"/>
  <c r="Y2368" i="23"/>
  <c r="Y2369" i="23"/>
  <c r="Y2370" i="23"/>
  <c r="Y2371" i="23"/>
  <c r="Y2372" i="23"/>
  <c r="Y2373" i="23"/>
  <c r="Y2374" i="23"/>
  <c r="Y2375" i="23"/>
  <c r="Y2376" i="23"/>
  <c r="Y2377" i="23"/>
  <c r="Y2378" i="23"/>
  <c r="Y2379" i="23"/>
  <c r="Y2380" i="23"/>
  <c r="Y2381" i="23"/>
  <c r="Y2382" i="23"/>
  <c r="Y2383" i="23"/>
  <c r="Y2384" i="23"/>
  <c r="Y2385" i="23"/>
  <c r="Y2386" i="23"/>
  <c r="Y2387" i="23"/>
  <c r="Y2388" i="23"/>
  <c r="Y2389" i="23"/>
  <c r="Y2390" i="23"/>
  <c r="Y2391" i="23"/>
  <c r="Y2392" i="23"/>
  <c r="Y2393" i="23"/>
  <c r="Y2394" i="23"/>
  <c r="Y2395" i="23"/>
  <c r="Y2396" i="23"/>
  <c r="Y2397" i="23"/>
  <c r="Y2398" i="23"/>
  <c r="Y2399" i="23"/>
  <c r="Y2400" i="23"/>
  <c r="Y2401" i="23"/>
  <c r="Y2402" i="23"/>
  <c r="Y2403" i="23"/>
  <c r="Y2404" i="23"/>
  <c r="Y2405" i="23"/>
  <c r="Y2406" i="23"/>
  <c r="Y2407" i="23"/>
  <c r="Y2408" i="23"/>
  <c r="Y2409" i="23"/>
  <c r="Y2410" i="23"/>
  <c r="Y2411" i="23"/>
  <c r="Y2412" i="23"/>
  <c r="Y2413" i="23"/>
  <c r="Y2414" i="23"/>
  <c r="Y2415" i="23"/>
  <c r="Y2416" i="23"/>
  <c r="Y2417" i="23"/>
  <c r="Y2418" i="23"/>
  <c r="Y2419" i="23"/>
  <c r="Y2420" i="23"/>
  <c r="Y2421" i="23"/>
  <c r="Y2422" i="23"/>
  <c r="Y2423" i="23"/>
  <c r="Y2424" i="23"/>
  <c r="Y2425" i="23"/>
  <c r="Y2426" i="23"/>
  <c r="Y2427" i="23"/>
  <c r="Y2428" i="23"/>
  <c r="Y2429" i="23"/>
  <c r="Y2430" i="23"/>
  <c r="Y2431" i="23"/>
  <c r="Y2432" i="23"/>
  <c r="Y2433" i="23"/>
  <c r="Y2434" i="23"/>
  <c r="Y2435" i="23"/>
  <c r="Y2436" i="23"/>
  <c r="Y2437" i="23"/>
  <c r="Y2438" i="23"/>
  <c r="Y2439" i="23"/>
  <c r="Y2440" i="23"/>
  <c r="Y2441" i="23"/>
  <c r="Y2442" i="23"/>
  <c r="Y2443" i="23"/>
  <c r="Y2444" i="23"/>
  <c r="Y2445" i="23"/>
  <c r="Y2446" i="23"/>
  <c r="Y2447" i="23"/>
  <c r="Y2448" i="23"/>
  <c r="Y2449" i="23"/>
  <c r="Y2450" i="23"/>
  <c r="Y2451" i="23"/>
  <c r="Y2452" i="23"/>
  <c r="Y2453" i="23"/>
  <c r="Y2454" i="23"/>
  <c r="Y2455" i="23"/>
  <c r="Y2456" i="23"/>
  <c r="Y2457" i="23"/>
  <c r="Y2458" i="23"/>
  <c r="Y2459" i="23"/>
  <c r="Y2460" i="23"/>
  <c r="Y2461" i="23"/>
  <c r="Y2462" i="23"/>
  <c r="Y2463" i="23"/>
  <c r="Y2464" i="23"/>
  <c r="Y2465" i="23"/>
  <c r="Y2466" i="23"/>
  <c r="Y2467" i="23"/>
  <c r="Y2468" i="23"/>
  <c r="Y2469" i="23"/>
  <c r="Y2470" i="23"/>
  <c r="Y2471" i="23"/>
  <c r="Y2472" i="23"/>
  <c r="Y2473" i="23"/>
  <c r="Y2474" i="23"/>
  <c r="Y2475" i="23"/>
  <c r="Y2476" i="23"/>
  <c r="Y2477" i="23"/>
  <c r="Y2478" i="23"/>
  <c r="Y2479" i="23"/>
  <c r="Y2480" i="23"/>
  <c r="Y2481" i="23"/>
  <c r="Y2482" i="23"/>
  <c r="Y2483" i="23"/>
  <c r="Y2484" i="23"/>
  <c r="Y2485" i="23"/>
  <c r="Y2486" i="23"/>
  <c r="Y2487" i="23"/>
  <c r="Y2488" i="23"/>
  <c r="Y2489" i="23"/>
  <c r="Y2490" i="23"/>
  <c r="Y2491" i="23"/>
  <c r="Y2492" i="23"/>
  <c r="Y2493" i="23"/>
  <c r="Y2494" i="23"/>
  <c r="Y2495" i="23"/>
  <c r="Y2496" i="23"/>
  <c r="Y2497" i="23"/>
  <c r="Y2498" i="23"/>
  <c r="Y2499" i="23"/>
  <c r="Y2500" i="23"/>
  <c r="Y2501" i="23"/>
  <c r="Y2502" i="23"/>
  <c r="Y2503" i="23"/>
  <c r="Y2504" i="23"/>
  <c r="Y2505" i="23"/>
  <c r="Y2506" i="23"/>
  <c r="Y2507" i="23"/>
  <c r="Y2508" i="23"/>
  <c r="Y2509" i="23"/>
  <c r="Y2510" i="23"/>
  <c r="Y2511" i="23"/>
  <c r="Y2512" i="23"/>
  <c r="Y2513" i="23"/>
  <c r="Y2514" i="23"/>
  <c r="Y2515" i="23"/>
  <c r="Y2516" i="23"/>
  <c r="Y2517" i="23"/>
  <c r="Y2518" i="23"/>
  <c r="Y2519" i="23"/>
  <c r="Y2520" i="23"/>
  <c r="Y2521" i="23"/>
  <c r="Y2522" i="23"/>
  <c r="Y2523" i="23"/>
  <c r="Y2524" i="23"/>
  <c r="Y2525" i="23"/>
  <c r="Y2526" i="23"/>
  <c r="Y2527" i="23"/>
  <c r="Y2528" i="23"/>
  <c r="Y2529" i="23"/>
  <c r="Y2530" i="23"/>
  <c r="Y2531" i="23"/>
  <c r="Y2532" i="23"/>
  <c r="Y2533" i="23"/>
  <c r="Y2534" i="23"/>
  <c r="Y2535" i="23"/>
  <c r="Y2536" i="23"/>
  <c r="Y2537" i="23"/>
  <c r="Y2538" i="23"/>
  <c r="Y2539" i="23"/>
  <c r="Y2540" i="23"/>
  <c r="Y2541" i="23"/>
  <c r="Y2542" i="23"/>
  <c r="Y2543" i="23"/>
  <c r="Y2544" i="23"/>
  <c r="Y2545" i="23"/>
  <c r="Y2546" i="23"/>
  <c r="Y2547" i="23"/>
  <c r="Y2548" i="23"/>
  <c r="Y2549" i="23"/>
  <c r="Y2550" i="23"/>
  <c r="Y2551" i="23"/>
  <c r="Y2552" i="23"/>
  <c r="Y2553" i="23"/>
  <c r="Y2554" i="23"/>
  <c r="Y2555" i="23"/>
  <c r="Y2556" i="23"/>
  <c r="Y2557" i="23"/>
  <c r="Y2558" i="23"/>
  <c r="Y2559" i="23"/>
  <c r="Y2560" i="23"/>
  <c r="Y2561" i="23"/>
  <c r="Y2562" i="23"/>
  <c r="Y2563" i="23"/>
  <c r="Y2564" i="23"/>
  <c r="Y2565" i="23"/>
  <c r="Y2566" i="23"/>
  <c r="Y2567" i="23"/>
  <c r="Y2568" i="23"/>
  <c r="Y2569" i="23"/>
  <c r="Y2570" i="23"/>
  <c r="Y2571" i="23"/>
  <c r="Y2572" i="23"/>
  <c r="Y2573" i="23"/>
  <c r="Y2574" i="23"/>
  <c r="Y2575" i="23"/>
  <c r="Y2576" i="23"/>
  <c r="Y2577" i="23"/>
  <c r="Y2578" i="23"/>
  <c r="Y2579" i="23"/>
  <c r="Y2580" i="23"/>
  <c r="Y2581" i="23"/>
  <c r="Y2582" i="23"/>
  <c r="Y2583" i="23"/>
  <c r="Y2584" i="23"/>
  <c r="Y2585" i="23"/>
  <c r="Y2586" i="23"/>
  <c r="Y2587" i="23"/>
  <c r="Y2588" i="23"/>
  <c r="Y2589" i="23"/>
  <c r="Y2590" i="23"/>
  <c r="Y2591" i="23"/>
  <c r="Y2592" i="23"/>
  <c r="Y2593" i="23"/>
  <c r="Y2594" i="23"/>
  <c r="Y2595" i="23"/>
  <c r="Y2596" i="23"/>
  <c r="Y2597" i="23"/>
  <c r="Y2598" i="23"/>
  <c r="Y2599" i="23"/>
  <c r="Y2600" i="23"/>
  <c r="Y2601" i="23"/>
  <c r="Y2602" i="23"/>
  <c r="Y2603" i="23"/>
  <c r="Y2604" i="23"/>
  <c r="Y2605" i="23"/>
  <c r="Y2606" i="23"/>
  <c r="Y2607" i="23"/>
  <c r="Y2608" i="23"/>
  <c r="Y2609" i="23"/>
  <c r="Y2610" i="23"/>
  <c r="Y2611" i="23"/>
  <c r="Y2612" i="23"/>
  <c r="Y2613" i="23"/>
  <c r="Y2614" i="23"/>
  <c r="Y2615" i="23"/>
  <c r="Y2616" i="23"/>
  <c r="Y2617" i="23"/>
  <c r="Y2618" i="23"/>
  <c r="Y2619" i="23"/>
  <c r="Y2620" i="23"/>
  <c r="Y2621" i="23"/>
  <c r="Y2622" i="23"/>
  <c r="Y2623" i="23"/>
  <c r="Y2624" i="23"/>
  <c r="Y2625" i="23"/>
  <c r="Y2626" i="23"/>
  <c r="Y2627" i="23"/>
  <c r="Y2628" i="23"/>
  <c r="Y2629" i="23"/>
  <c r="Y2630" i="23"/>
  <c r="Y2631" i="23"/>
  <c r="Y2632" i="23"/>
  <c r="Y2633" i="23"/>
  <c r="Y2634" i="23"/>
  <c r="Y2635" i="23"/>
  <c r="Y2636" i="23"/>
  <c r="Y2637" i="23"/>
  <c r="Y2638" i="23"/>
  <c r="Y2639" i="23"/>
  <c r="Y2640" i="23"/>
  <c r="Y2641" i="23"/>
  <c r="Y2642" i="23"/>
  <c r="Y2643" i="23"/>
  <c r="Y2644" i="23"/>
  <c r="Y2645" i="23"/>
  <c r="Y2646" i="23"/>
  <c r="Y2647" i="23"/>
  <c r="Y2648" i="23"/>
  <c r="Y2649" i="23"/>
  <c r="Y2650" i="23"/>
  <c r="Y2651" i="23"/>
  <c r="Y2652" i="23"/>
  <c r="Y2653" i="23"/>
  <c r="Y2654" i="23"/>
  <c r="Y2655" i="23"/>
  <c r="Y2656" i="23"/>
  <c r="Y2657" i="23"/>
  <c r="Y2658" i="23"/>
  <c r="Y2659" i="23"/>
  <c r="Y2660" i="23"/>
  <c r="Y2661" i="23"/>
  <c r="Y2662" i="23"/>
  <c r="Y2663" i="23"/>
  <c r="Y2664" i="23"/>
  <c r="Y2665" i="23"/>
  <c r="Y2666" i="23"/>
  <c r="Y2667" i="23"/>
  <c r="Y2668" i="23"/>
  <c r="Y2669" i="23"/>
  <c r="Y2670" i="23"/>
  <c r="Y2671" i="23"/>
  <c r="Y2672" i="23"/>
  <c r="Y2673" i="23"/>
  <c r="Y2674" i="23"/>
  <c r="Y2675" i="23"/>
  <c r="Y2676" i="23"/>
  <c r="Y2677" i="23"/>
  <c r="Y2678" i="23"/>
  <c r="Y2679" i="23"/>
  <c r="Y2680" i="23"/>
  <c r="Y2681" i="23"/>
  <c r="Y2682" i="23"/>
  <c r="Y2683" i="23"/>
  <c r="Y2684" i="23"/>
  <c r="Y2685" i="23"/>
  <c r="Y2686" i="23"/>
  <c r="Y2687" i="23"/>
  <c r="Y2688" i="23"/>
  <c r="Y2689" i="23"/>
  <c r="Y2690" i="23"/>
  <c r="Y2691" i="23"/>
  <c r="Y2692" i="23"/>
  <c r="Y2693" i="23"/>
  <c r="Y2694" i="23"/>
  <c r="Y2695" i="23"/>
  <c r="Y2696" i="23"/>
  <c r="Y2697" i="23"/>
  <c r="Y2698" i="23"/>
  <c r="Y2699" i="23"/>
  <c r="Y2700" i="23"/>
  <c r="Y2701" i="23"/>
  <c r="Y2702" i="23"/>
  <c r="Y2703" i="23"/>
  <c r="Y2704" i="23"/>
  <c r="Y2705" i="23"/>
  <c r="Y2706" i="23"/>
  <c r="Y2707" i="23"/>
  <c r="Y2708" i="23"/>
  <c r="Y2709" i="23"/>
  <c r="Y2710" i="23"/>
  <c r="Y2711" i="23"/>
  <c r="Y2712" i="23"/>
  <c r="Y2713" i="23"/>
  <c r="Y2714" i="23"/>
  <c r="Y2715" i="23"/>
  <c r="Y2716" i="23"/>
  <c r="Y2717" i="23"/>
  <c r="Y2718" i="23"/>
  <c r="Y2719" i="23"/>
  <c r="Y2720" i="23"/>
  <c r="Y2721" i="23"/>
  <c r="Y2722" i="23"/>
  <c r="Y2723" i="23"/>
  <c r="Y2724" i="23"/>
  <c r="Y2725" i="23"/>
  <c r="Y2726" i="23"/>
  <c r="Y2727" i="23"/>
  <c r="Y2728" i="23"/>
  <c r="Y2729" i="23"/>
  <c r="Y2730" i="23"/>
  <c r="Y2731" i="23"/>
  <c r="Y2732" i="23"/>
  <c r="Y2733" i="23"/>
  <c r="Y2734" i="23"/>
  <c r="Y2735" i="23"/>
  <c r="Y2736" i="23"/>
  <c r="Y2737" i="23"/>
  <c r="Y2738" i="23"/>
  <c r="Y2739" i="23"/>
  <c r="Y2740" i="23"/>
  <c r="Y2741" i="23"/>
  <c r="Y2742" i="23"/>
  <c r="Y2743" i="23"/>
  <c r="Y2744" i="23"/>
  <c r="Y2745" i="23"/>
  <c r="Y2746" i="23"/>
  <c r="Y2747" i="23"/>
  <c r="Y2748" i="23"/>
  <c r="Y2749" i="23"/>
  <c r="Y2750" i="23"/>
  <c r="Y2751" i="23"/>
  <c r="Y2752" i="23"/>
  <c r="Y2753" i="23"/>
  <c r="Y2754" i="23"/>
  <c r="Y2755" i="23"/>
  <c r="Y2756" i="23"/>
  <c r="Y2757" i="23"/>
  <c r="Y2758" i="23"/>
  <c r="Y2759" i="23"/>
  <c r="Y2760" i="23"/>
  <c r="Y2761" i="23"/>
  <c r="Y2762" i="23"/>
  <c r="Y2763" i="23"/>
  <c r="Y2764" i="23"/>
  <c r="Y2765" i="23"/>
  <c r="Y2766" i="23"/>
  <c r="Y2767" i="23"/>
  <c r="Y2768" i="23"/>
  <c r="Y2769" i="23"/>
  <c r="Y2770" i="23"/>
  <c r="Y2771" i="23"/>
  <c r="Y2772" i="23"/>
  <c r="Y2773" i="23"/>
  <c r="Y2774" i="23"/>
  <c r="Y2775" i="23"/>
  <c r="Y2776" i="23"/>
  <c r="Y2777" i="23"/>
  <c r="Y2778" i="23"/>
  <c r="Y2779" i="23"/>
  <c r="Y2780" i="23"/>
  <c r="Y2781" i="23"/>
  <c r="Y2782" i="23"/>
  <c r="Y2783" i="23"/>
  <c r="Y2784" i="23"/>
  <c r="Y2785" i="23"/>
  <c r="Y2786" i="23"/>
  <c r="Y2787" i="23"/>
  <c r="Y2788" i="23"/>
  <c r="Y2789" i="23"/>
  <c r="Y2790" i="23"/>
  <c r="Y2791" i="23"/>
  <c r="Y2792" i="23"/>
  <c r="Y2793" i="23"/>
  <c r="Y2794" i="23"/>
  <c r="Y2795" i="23"/>
  <c r="Y2796" i="23"/>
  <c r="Y2797" i="23"/>
  <c r="Y2798" i="23"/>
  <c r="Y2799" i="23"/>
  <c r="Y2800" i="23"/>
  <c r="Y2801" i="23"/>
  <c r="Y2802" i="23"/>
  <c r="Y2803" i="23"/>
  <c r="Y2804" i="23"/>
  <c r="Y2805" i="23"/>
  <c r="Y2806" i="23"/>
  <c r="Y2807" i="23"/>
  <c r="Y2808" i="23"/>
  <c r="Y2809" i="23"/>
  <c r="Y2810" i="23"/>
  <c r="Y2811" i="23"/>
  <c r="Y2812" i="23"/>
  <c r="Y2813" i="23"/>
  <c r="Y2814" i="23"/>
  <c r="Y2815" i="23"/>
  <c r="Y2816" i="23"/>
  <c r="Y2817" i="23"/>
  <c r="Y2818" i="23"/>
  <c r="Y2819" i="23"/>
  <c r="Y2820" i="23"/>
  <c r="Y2821" i="23"/>
  <c r="Y2822" i="23"/>
  <c r="Y2823" i="23"/>
  <c r="Y2824" i="23"/>
  <c r="Y2825" i="23"/>
  <c r="Y2826" i="23"/>
  <c r="Y2827" i="23"/>
  <c r="Y2828" i="23"/>
  <c r="Y2829" i="23"/>
  <c r="Y2830" i="23"/>
  <c r="Y2831" i="23"/>
  <c r="Y2832" i="23"/>
  <c r="Y2833" i="23"/>
  <c r="Y2834" i="23"/>
  <c r="Y2835" i="23"/>
  <c r="Y2836" i="23"/>
  <c r="Y2837" i="23"/>
  <c r="Y2838" i="23"/>
  <c r="Y2839" i="23"/>
  <c r="Y2840" i="23"/>
  <c r="Y2841" i="23"/>
  <c r="Y2842" i="23"/>
  <c r="Y2843" i="23"/>
  <c r="Y2844" i="23"/>
  <c r="Y2845" i="23"/>
  <c r="Y2846" i="23"/>
  <c r="Y2847" i="23"/>
  <c r="Y2848" i="23"/>
  <c r="Y2849" i="23"/>
  <c r="Y2850" i="23"/>
  <c r="Y2851" i="23"/>
  <c r="Y2852" i="23"/>
  <c r="Y2853" i="23"/>
  <c r="Y2854" i="23"/>
  <c r="Y2855" i="23"/>
  <c r="Y2856" i="23"/>
  <c r="Y2857" i="23"/>
  <c r="Y2858" i="23"/>
  <c r="Y2859" i="23"/>
  <c r="Y2860" i="23"/>
  <c r="Y2861" i="23"/>
  <c r="Y2862" i="23"/>
  <c r="Y2863" i="23"/>
  <c r="Y2864" i="23"/>
  <c r="Y2865" i="23"/>
  <c r="Y2866" i="23"/>
  <c r="Y2867" i="23"/>
  <c r="Y2868" i="23"/>
  <c r="Y2869" i="23"/>
  <c r="Y2870" i="23"/>
  <c r="Y2871" i="23"/>
  <c r="Y2872" i="23"/>
  <c r="Y2873" i="23"/>
  <c r="Y2874" i="23"/>
  <c r="Y2875" i="23"/>
  <c r="Y2876" i="23"/>
  <c r="Y2877" i="23"/>
  <c r="Y2878" i="23"/>
  <c r="Y2879" i="23"/>
  <c r="Y2880" i="23"/>
  <c r="Y2881" i="23"/>
  <c r="Y2882" i="23"/>
  <c r="Y2883" i="23"/>
  <c r="Y2884" i="23"/>
  <c r="Y2885" i="23"/>
  <c r="Y2886" i="23"/>
  <c r="Y2887" i="23"/>
  <c r="Y2888" i="23"/>
  <c r="Y2889" i="23"/>
  <c r="Y2890" i="23"/>
  <c r="Y2891" i="23"/>
  <c r="Y2892" i="23"/>
  <c r="Y2893" i="23"/>
  <c r="Y2894" i="23"/>
  <c r="Y2895" i="23"/>
  <c r="Y2896" i="23"/>
  <c r="Y2897" i="23"/>
  <c r="Y2898" i="23"/>
  <c r="Y2899" i="23"/>
  <c r="Y2900" i="23"/>
  <c r="Y2901" i="23"/>
  <c r="Y2902" i="23"/>
  <c r="Y2903" i="23"/>
  <c r="Y2904" i="23"/>
  <c r="Y2905" i="23"/>
  <c r="Y2906" i="23"/>
  <c r="Y2907" i="23"/>
  <c r="Y2908" i="23"/>
  <c r="Y2909" i="23"/>
  <c r="Y2910" i="23"/>
  <c r="Y2911" i="23"/>
  <c r="Y2912" i="23"/>
  <c r="Y2913" i="23"/>
  <c r="Y2914" i="23"/>
  <c r="Y2915" i="23"/>
  <c r="Y2916" i="23"/>
  <c r="Y2917" i="23"/>
  <c r="Y2918" i="23"/>
  <c r="Y2919" i="23"/>
  <c r="Y2920" i="23"/>
  <c r="Y2921" i="23"/>
  <c r="Y2922" i="23"/>
  <c r="Y2923" i="23"/>
  <c r="Y2924" i="23"/>
  <c r="Y2925" i="23"/>
  <c r="Y2926" i="23"/>
  <c r="Y2927" i="23"/>
  <c r="Y2928" i="23"/>
  <c r="Y2929" i="23"/>
  <c r="Y2930" i="23"/>
  <c r="Y2931" i="23"/>
  <c r="Y2932" i="23"/>
  <c r="Y2933" i="23"/>
  <c r="Y2934" i="23"/>
  <c r="Y2935" i="23"/>
  <c r="Y2936" i="23"/>
  <c r="Y2937" i="23"/>
  <c r="Y2938" i="23"/>
  <c r="Y2939" i="23"/>
  <c r="Y2940" i="23"/>
  <c r="Y2941" i="23"/>
  <c r="Y2942" i="23"/>
  <c r="Y2943" i="23"/>
  <c r="Y2944" i="23"/>
  <c r="Y2945" i="23"/>
  <c r="Y2946" i="23"/>
  <c r="Y2947" i="23"/>
  <c r="Y2948" i="23"/>
  <c r="Y2949" i="23"/>
  <c r="Y2950" i="23"/>
  <c r="Y2951" i="23"/>
  <c r="Y2952" i="23"/>
  <c r="Y2953" i="23"/>
  <c r="Y2954" i="23"/>
  <c r="Y2955" i="23"/>
  <c r="Y2956" i="23"/>
  <c r="Y2957" i="23"/>
  <c r="Y2958" i="23"/>
  <c r="Y2959" i="23"/>
  <c r="Y2960" i="23"/>
  <c r="Y2961" i="23"/>
  <c r="Y2962" i="23"/>
  <c r="Y2963" i="23"/>
  <c r="Y2964" i="23"/>
  <c r="Y2965" i="23"/>
  <c r="Y2966" i="23"/>
  <c r="Y2967" i="23"/>
  <c r="Y2968" i="23"/>
  <c r="Y2969" i="23"/>
  <c r="Y2970" i="23"/>
  <c r="Y2971" i="23"/>
  <c r="Y2972" i="23"/>
  <c r="Y2973" i="23"/>
  <c r="Y2974" i="23"/>
  <c r="Y2975" i="23"/>
  <c r="Y2976" i="23"/>
  <c r="Y2977" i="23"/>
  <c r="Y2978" i="23"/>
  <c r="Y2979" i="23"/>
  <c r="Y2980" i="23"/>
  <c r="Y2981" i="23"/>
  <c r="Y2982" i="23"/>
  <c r="Y2983" i="23"/>
  <c r="Y2984" i="23"/>
  <c r="Y2985" i="23"/>
  <c r="Y2986" i="23"/>
  <c r="Y2987" i="23"/>
  <c r="Y2988" i="23"/>
  <c r="Y2989" i="23"/>
  <c r="Y2990" i="23"/>
  <c r="Y2991" i="23"/>
  <c r="Y2992" i="23"/>
  <c r="Y2993" i="23"/>
  <c r="Y2994" i="23"/>
  <c r="Y2995" i="23"/>
  <c r="Y2996" i="23"/>
  <c r="Y2997" i="23"/>
  <c r="Y2998" i="23"/>
  <c r="Y2999" i="23"/>
  <c r="Y3000" i="23"/>
  <c r="Y3001" i="23"/>
  <c r="Y3002" i="23"/>
  <c r="Y3003" i="23"/>
  <c r="Y3004" i="23"/>
  <c r="Y3005" i="23"/>
  <c r="Y3006" i="23"/>
  <c r="Y3007" i="23"/>
  <c r="Y3008" i="23"/>
  <c r="Y3009" i="23"/>
  <c r="Y3010" i="23"/>
  <c r="Y3011" i="23"/>
  <c r="Y3012" i="23"/>
  <c r="Y3013" i="23"/>
  <c r="Y3014" i="23"/>
  <c r="Y3015" i="23"/>
  <c r="Y3016" i="23"/>
  <c r="Y3017" i="23"/>
  <c r="Y3018" i="23"/>
  <c r="Y3019" i="23"/>
  <c r="Y3020" i="23"/>
  <c r="Y3021" i="23"/>
  <c r="Y3022" i="23"/>
  <c r="Y3023" i="23"/>
  <c r="Y3024" i="23"/>
  <c r="Y3025" i="23"/>
  <c r="Y3026" i="23"/>
  <c r="Y3027" i="23"/>
  <c r="Y3028" i="23"/>
  <c r="Y3029" i="23"/>
  <c r="Y3030" i="23"/>
  <c r="Y3031" i="23"/>
  <c r="Y3032" i="23"/>
  <c r="Y3033" i="23"/>
  <c r="Y3034" i="23"/>
  <c r="Y3035" i="23"/>
  <c r="Y3036" i="23"/>
  <c r="Y3037" i="23"/>
  <c r="Y3038" i="23"/>
  <c r="Y3039" i="23"/>
  <c r="Y3040" i="23"/>
  <c r="Y3041" i="23"/>
  <c r="Y3042" i="23"/>
  <c r="Y3043" i="23"/>
  <c r="Y3044" i="23"/>
  <c r="Y3045" i="23"/>
  <c r="Y3046" i="23"/>
  <c r="Y3047" i="23"/>
  <c r="Y3048" i="23"/>
  <c r="Y3049" i="23"/>
  <c r="Y3050" i="23"/>
  <c r="Y3051" i="23"/>
  <c r="Y3052" i="23"/>
  <c r="Y3053" i="23"/>
  <c r="Y3054" i="23"/>
  <c r="Y3055" i="23"/>
  <c r="Y3056" i="23"/>
  <c r="Y3057" i="23"/>
  <c r="Y3058" i="23"/>
  <c r="Y3059" i="23"/>
  <c r="Y3060" i="23"/>
  <c r="Y3061" i="23"/>
  <c r="Y3062" i="23"/>
  <c r="Y3063" i="23"/>
  <c r="Y3064" i="23"/>
  <c r="Y3065" i="23"/>
  <c r="Y3066" i="23"/>
  <c r="Y3067" i="23"/>
  <c r="Y3068" i="23"/>
  <c r="Y3069" i="23"/>
  <c r="Y3070" i="23"/>
  <c r="Y3071" i="23"/>
  <c r="Y3072" i="23"/>
  <c r="Y3073" i="23"/>
  <c r="Y3074" i="23"/>
  <c r="Y3075" i="23"/>
  <c r="Y3076" i="23"/>
  <c r="Y3077" i="23"/>
  <c r="Y3078" i="23"/>
  <c r="Y3079" i="23"/>
  <c r="Y3080" i="23"/>
  <c r="Y3081" i="23"/>
  <c r="Y3082" i="23"/>
  <c r="Y3083" i="23"/>
  <c r="Y3084" i="23"/>
  <c r="Y3085" i="23"/>
  <c r="Y3086" i="23"/>
  <c r="Y3087" i="23"/>
  <c r="Y3088" i="23"/>
  <c r="Y3089" i="23"/>
  <c r="Y3090" i="23"/>
  <c r="Y3091" i="23"/>
  <c r="Y3092" i="23"/>
  <c r="Y3093" i="23"/>
  <c r="Y3094" i="23"/>
  <c r="Y3095" i="23"/>
  <c r="Y3096" i="23"/>
  <c r="Y3097" i="23"/>
  <c r="Y3098" i="23"/>
  <c r="Y3099" i="23"/>
  <c r="Y3100" i="23"/>
  <c r="Y3101" i="23"/>
  <c r="Y3102" i="23"/>
  <c r="Y3103" i="23"/>
  <c r="Y3104" i="23"/>
  <c r="Y3105" i="23"/>
  <c r="Y3106" i="23"/>
  <c r="Y3107" i="23"/>
  <c r="Y3108" i="23"/>
  <c r="Y3109" i="23"/>
  <c r="Y3110" i="23"/>
  <c r="Y3111" i="23"/>
  <c r="Y3112" i="23"/>
  <c r="Y3113" i="23"/>
  <c r="Y3114" i="23"/>
  <c r="Y3115" i="23"/>
  <c r="Y3116" i="23"/>
  <c r="Y3117" i="23"/>
  <c r="Y3118" i="23"/>
  <c r="Y3119" i="23"/>
  <c r="Y3120" i="23"/>
  <c r="Y3121" i="23"/>
  <c r="Y3122" i="23"/>
  <c r="Y3123" i="23"/>
  <c r="Y3124" i="23"/>
  <c r="Y3125" i="23"/>
  <c r="Y3126" i="23"/>
  <c r="Y3127" i="23"/>
  <c r="Y3128" i="23"/>
  <c r="Y3129" i="23"/>
  <c r="Y3130" i="23"/>
  <c r="Y3131" i="23"/>
  <c r="Y3132" i="23"/>
  <c r="Y3133" i="23"/>
  <c r="Y3134" i="23"/>
  <c r="Y3135" i="23"/>
  <c r="Y3136" i="23"/>
  <c r="Y3137" i="23"/>
  <c r="Y3138" i="23"/>
  <c r="Y3139" i="23"/>
  <c r="Y3140" i="23"/>
  <c r="Y3141" i="23"/>
  <c r="Y3142" i="23"/>
  <c r="Y3143" i="23"/>
  <c r="Y3144" i="23"/>
  <c r="Y3145" i="23"/>
  <c r="Y3146" i="23"/>
  <c r="Y3147" i="23"/>
  <c r="Y3148" i="23"/>
  <c r="Y3149" i="23"/>
  <c r="Y3150" i="23"/>
  <c r="Y3151" i="23"/>
  <c r="Y3152" i="23"/>
  <c r="Y3153" i="23"/>
  <c r="Y3154" i="23"/>
  <c r="Y3155" i="23"/>
  <c r="Y3156" i="23"/>
  <c r="Y3157" i="23"/>
  <c r="Y3158" i="23"/>
  <c r="Y3159" i="23"/>
  <c r="Y3160" i="23"/>
  <c r="Y3161" i="23"/>
  <c r="Y3162" i="23"/>
  <c r="Y3163" i="23"/>
  <c r="Y3164" i="23"/>
  <c r="Y3165" i="23"/>
  <c r="Y3166" i="23"/>
  <c r="Y3167" i="23"/>
  <c r="Y3168" i="23"/>
  <c r="Y3169" i="23"/>
  <c r="Y3170" i="23"/>
  <c r="Y3171" i="23"/>
  <c r="Y3172" i="23"/>
  <c r="Y3173" i="23"/>
  <c r="Y3174" i="23"/>
  <c r="Y3175" i="23"/>
  <c r="Y3176" i="23"/>
  <c r="Y3177" i="23"/>
  <c r="Y3178" i="23"/>
  <c r="Y3179" i="23"/>
  <c r="Y3180" i="23"/>
  <c r="Y3181" i="23"/>
  <c r="Y3182" i="23"/>
  <c r="Y3183" i="23"/>
  <c r="Y3184" i="23"/>
  <c r="Y3185" i="23"/>
  <c r="Y3186" i="23"/>
  <c r="Y3187" i="23"/>
  <c r="Y3188" i="23"/>
  <c r="Y3189" i="23"/>
  <c r="Y3190" i="23"/>
  <c r="Y3191" i="23"/>
  <c r="Y3192" i="23"/>
  <c r="Y3193" i="23"/>
  <c r="Y3194" i="23"/>
  <c r="Y3195" i="23"/>
  <c r="Y3196" i="23"/>
  <c r="Y3197" i="23"/>
  <c r="Y3198" i="23"/>
  <c r="Y3199" i="23"/>
  <c r="Y3200" i="23"/>
  <c r="Y3201" i="23"/>
  <c r="Y3202" i="23"/>
  <c r="Y3203" i="23"/>
  <c r="Y3204" i="23"/>
  <c r="Y3205" i="23"/>
  <c r="Y3206" i="23"/>
  <c r="Y3207" i="23"/>
  <c r="Y1896" i="23"/>
  <c r="Y1895" i="23"/>
  <c r="Z3129" i="23"/>
  <c r="Z3128" i="23"/>
  <c r="Z3127" i="23"/>
  <c r="AA3129" i="23"/>
  <c r="Z3130" i="23"/>
  <c r="AA3130" i="23"/>
  <c r="Z3131" i="23"/>
  <c r="AA3131" i="23"/>
  <c r="Z3132" i="23"/>
  <c r="AA3132" i="23"/>
  <c r="Z3133" i="23"/>
  <c r="AA3133" i="23"/>
  <c r="Z3134" i="23"/>
  <c r="AA3134" i="23"/>
  <c r="Z3135" i="23"/>
  <c r="AA3135" i="23"/>
  <c r="Z3136" i="23"/>
  <c r="AA3136" i="23"/>
  <c r="Z3137" i="23"/>
  <c r="AA3137" i="23"/>
  <c r="Z3138" i="23"/>
  <c r="AA3138" i="23"/>
  <c r="Z3139" i="23"/>
  <c r="AA3139" i="23"/>
  <c r="Z3140" i="23"/>
  <c r="AA3140" i="23"/>
  <c r="Z3141" i="23"/>
  <c r="AA3141" i="23"/>
  <c r="Z3142" i="23"/>
  <c r="AA3142" i="23"/>
  <c r="Z3143" i="23"/>
  <c r="AA3143" i="23"/>
  <c r="Z3144" i="23"/>
  <c r="AA3144" i="23"/>
  <c r="Z3145" i="23"/>
  <c r="AA3145" i="23"/>
  <c r="Z3146" i="23"/>
  <c r="AA3146" i="23"/>
  <c r="Z3147" i="23"/>
  <c r="AA3147" i="23"/>
  <c r="Z3148" i="23"/>
  <c r="AA3148" i="23"/>
  <c r="Z3149" i="23"/>
  <c r="AA3149" i="23"/>
  <c r="Z3150" i="23"/>
  <c r="AA3150" i="23"/>
  <c r="Z3151" i="23"/>
  <c r="AA3151" i="23"/>
  <c r="Z3152" i="23"/>
  <c r="AA3152" i="23"/>
  <c r="Z3153" i="23"/>
  <c r="AA3153" i="23"/>
  <c r="Z3154" i="23"/>
  <c r="AA3154" i="23"/>
  <c r="Z3155" i="23"/>
  <c r="AA3155" i="23"/>
  <c r="Z3156" i="23"/>
  <c r="AA3156" i="23"/>
  <c r="Z3157" i="23"/>
  <c r="AA3157" i="23"/>
  <c r="Z3158" i="23"/>
  <c r="AA3158" i="23"/>
  <c r="Z3159" i="23"/>
  <c r="AA3159" i="23"/>
  <c r="Z3160" i="23"/>
  <c r="AA3160" i="23"/>
  <c r="Z3161" i="23"/>
  <c r="AA3161" i="23"/>
  <c r="Z3162" i="23"/>
  <c r="AA3162" i="23"/>
  <c r="Z3163" i="23"/>
  <c r="Z1976" i="23"/>
  <c r="Z2450" i="23"/>
  <c r="Z2451" i="23"/>
  <c r="Z2452" i="23"/>
  <c r="Z2453" i="23"/>
  <c r="Z2454" i="23"/>
  <c r="Z2455" i="23"/>
  <c r="Z2456" i="23"/>
  <c r="Z2457" i="23"/>
  <c r="Z2458" i="23"/>
  <c r="Z2459" i="23"/>
  <c r="Z2460" i="23"/>
  <c r="Z2461" i="23"/>
  <c r="Z2462" i="23"/>
  <c r="Z2463" i="23"/>
  <c r="Z2464" i="23"/>
  <c r="Z2465" i="23"/>
  <c r="Z2466" i="23"/>
  <c r="Z2467" i="23"/>
  <c r="Z2468" i="23"/>
  <c r="Z2469" i="23"/>
  <c r="Z2470" i="23"/>
  <c r="Z2471" i="23"/>
  <c r="Z2472" i="23"/>
  <c r="Z2473" i="23"/>
  <c r="Z2474" i="23"/>
  <c r="Z2475" i="23"/>
  <c r="Z2476" i="23"/>
  <c r="Z2477" i="23"/>
  <c r="Z2478" i="23"/>
  <c r="Z2479" i="23"/>
  <c r="Z2480" i="23"/>
  <c r="Z2481" i="23"/>
  <c r="Z2482" i="23"/>
  <c r="Z2483" i="23"/>
  <c r="Z2484" i="23"/>
  <c r="Z2485" i="23"/>
  <c r="Z2486" i="23"/>
  <c r="Z2487" i="23"/>
  <c r="Z2488" i="23"/>
  <c r="Z2489" i="23"/>
  <c r="Z2490" i="23"/>
  <c r="Z2491" i="23"/>
  <c r="Z2492" i="23"/>
  <c r="Z2493" i="23"/>
  <c r="Z2494" i="23"/>
  <c r="Z2495" i="23"/>
  <c r="Z2496" i="23"/>
  <c r="Z2497" i="23"/>
  <c r="Z2498" i="23"/>
  <c r="Z2499" i="23"/>
  <c r="Z2500" i="23"/>
  <c r="Z2501" i="23"/>
  <c r="Z2502" i="23"/>
  <c r="Z2503" i="23"/>
  <c r="Z2504" i="23"/>
  <c r="Z2505" i="23"/>
  <c r="Z2506" i="23"/>
  <c r="Z2507" i="23"/>
  <c r="Z2508" i="23"/>
  <c r="Z2509" i="23"/>
  <c r="Z2510" i="23"/>
  <c r="Z2511" i="23"/>
  <c r="Z2512" i="23"/>
  <c r="Z2513" i="23"/>
  <c r="Z2514" i="23"/>
  <c r="Z2515" i="23"/>
  <c r="Z2516" i="23"/>
  <c r="Z2517" i="23"/>
  <c r="Z2518" i="23"/>
  <c r="Z2519" i="23"/>
  <c r="Z2520" i="23"/>
  <c r="Z2521" i="23"/>
  <c r="Z2522" i="23"/>
  <c r="Z2523" i="23"/>
  <c r="Z2524" i="23"/>
  <c r="Z2525" i="23"/>
  <c r="Z2526" i="23"/>
  <c r="Z2527" i="23"/>
  <c r="Z2528" i="23"/>
  <c r="Z2529" i="23"/>
  <c r="Z2530" i="23"/>
  <c r="Z2531" i="23"/>
  <c r="Z2532" i="23"/>
  <c r="Z2533" i="23"/>
  <c r="Z2534" i="23"/>
  <c r="Z2535" i="23"/>
  <c r="Z2536" i="23"/>
  <c r="Z2537" i="23"/>
  <c r="Z2538" i="23"/>
  <c r="Z2539" i="23"/>
  <c r="Z2540" i="23"/>
  <c r="Z2541" i="23"/>
  <c r="Z2542" i="23"/>
  <c r="Z2543" i="23"/>
  <c r="Z2544" i="23"/>
  <c r="Z2545" i="23"/>
  <c r="Z2546" i="23"/>
  <c r="Z2547" i="23"/>
  <c r="Z2548" i="23"/>
  <c r="Z2549" i="23"/>
  <c r="Z2550" i="23"/>
  <c r="Z2551" i="23"/>
  <c r="Z2552" i="23"/>
  <c r="Z2553" i="23"/>
  <c r="Z2554" i="23"/>
  <c r="Z2555" i="23"/>
  <c r="Z2556" i="23"/>
  <c r="Z2557" i="23"/>
  <c r="Z2558" i="23"/>
  <c r="Z2559" i="23"/>
  <c r="Z2560" i="23"/>
  <c r="Z2561" i="23"/>
  <c r="Z2562" i="23"/>
  <c r="Z2563" i="23"/>
  <c r="Z2564" i="23"/>
  <c r="Z2565" i="23"/>
  <c r="Z2566" i="23"/>
  <c r="Z2567" i="23"/>
  <c r="Z2568" i="23"/>
  <c r="Z2569" i="23"/>
  <c r="Z2570" i="23"/>
  <c r="Z2571" i="23"/>
  <c r="Z2572" i="23"/>
  <c r="Z2573" i="23"/>
  <c r="Z2574" i="23"/>
  <c r="Z2575" i="23"/>
  <c r="Z2576" i="23"/>
  <c r="Z2577" i="23"/>
  <c r="Z2578" i="23"/>
  <c r="Z2579" i="23"/>
  <c r="Z2580" i="23"/>
  <c r="Z2581" i="23"/>
  <c r="Z2582" i="23"/>
  <c r="Z2583" i="23"/>
  <c r="Z2584" i="23"/>
  <c r="Z2585" i="23"/>
  <c r="Z2586" i="23"/>
  <c r="Z2587" i="23"/>
  <c r="Z2588" i="23"/>
  <c r="Z2589" i="23"/>
  <c r="Z2590" i="23"/>
  <c r="Z2591" i="23"/>
  <c r="Z2592" i="23"/>
  <c r="Z2593" i="23"/>
  <c r="Z2594" i="23"/>
  <c r="Z2595" i="23"/>
  <c r="Z2596" i="23"/>
  <c r="Z2597" i="23"/>
  <c r="Z2598" i="23"/>
  <c r="Z2599" i="23"/>
  <c r="Z2600" i="23"/>
  <c r="Z2601" i="23"/>
  <c r="Z2602" i="23"/>
  <c r="Z2603" i="23"/>
  <c r="Z2604" i="23"/>
  <c r="Z2605" i="23"/>
  <c r="Z2606" i="23"/>
  <c r="Z2607" i="23"/>
  <c r="Z2608" i="23"/>
  <c r="Z2609" i="23"/>
  <c r="Z2610" i="23"/>
  <c r="Z2611" i="23"/>
  <c r="Z2612" i="23"/>
  <c r="Z2613" i="23"/>
  <c r="Z2614" i="23"/>
  <c r="Z2615" i="23"/>
  <c r="Z2616" i="23"/>
  <c r="Z2617" i="23"/>
  <c r="Z2618" i="23"/>
  <c r="Z2619" i="23"/>
  <c r="Z2620" i="23"/>
  <c r="Z2621" i="23"/>
  <c r="Z2622" i="23"/>
  <c r="Z2623" i="23"/>
  <c r="Z2624" i="23"/>
  <c r="Z2625" i="23"/>
  <c r="Z2626" i="23"/>
  <c r="Z2627" i="23"/>
  <c r="Z2628" i="23"/>
  <c r="Z2629" i="23"/>
  <c r="Z2630" i="23"/>
  <c r="Z2631" i="23"/>
  <c r="Z2632" i="23"/>
  <c r="Z2633" i="23"/>
  <c r="Z2634" i="23"/>
  <c r="Z2635" i="23"/>
  <c r="Z2636" i="23"/>
  <c r="Z2637" i="23"/>
  <c r="Z2638" i="23"/>
  <c r="Z2639" i="23"/>
  <c r="Z2640" i="23"/>
  <c r="Z2641" i="23"/>
  <c r="Z2642" i="23"/>
  <c r="Z2643" i="23"/>
  <c r="Z2644" i="23"/>
  <c r="Z2645" i="23"/>
  <c r="Z2646" i="23"/>
  <c r="Z2647" i="23"/>
  <c r="Z2648" i="23"/>
  <c r="Z2649" i="23"/>
  <c r="Z2650" i="23"/>
  <c r="Z2651" i="23"/>
  <c r="Z2652" i="23"/>
  <c r="Z2653" i="23"/>
  <c r="Z2654" i="23"/>
  <c r="Z2655" i="23"/>
  <c r="Z2656" i="23"/>
  <c r="Z2657" i="23"/>
  <c r="Z2658" i="23"/>
  <c r="Z2659" i="23"/>
  <c r="Z2660" i="23"/>
  <c r="Z2661" i="23"/>
  <c r="Z2662" i="23"/>
  <c r="Z2663" i="23"/>
  <c r="Z2664" i="23"/>
  <c r="Z2665" i="23"/>
  <c r="Z2666" i="23"/>
  <c r="Z2667" i="23"/>
  <c r="Z2668" i="23"/>
  <c r="Z2669" i="23"/>
  <c r="Z2670" i="23"/>
  <c r="Z2671" i="23"/>
  <c r="Z2672" i="23"/>
  <c r="Z2673" i="23"/>
  <c r="Z2674" i="23"/>
  <c r="Z2675" i="23"/>
  <c r="Z2676" i="23"/>
  <c r="Z2677" i="23"/>
  <c r="Z2678" i="23"/>
  <c r="Z2679" i="23"/>
  <c r="Z2680" i="23"/>
  <c r="Z2681" i="23"/>
  <c r="Z2682" i="23"/>
  <c r="Z2683" i="23"/>
  <c r="Z2684" i="23"/>
  <c r="Z2685" i="23"/>
  <c r="Z2686" i="23"/>
  <c r="Z2687" i="23"/>
  <c r="Z2688" i="23"/>
  <c r="Z2689" i="23"/>
  <c r="Z2690" i="23"/>
  <c r="Z2691" i="23"/>
  <c r="Z2692" i="23"/>
  <c r="Z2693" i="23"/>
  <c r="Z2694" i="23"/>
  <c r="Z2695" i="23"/>
  <c r="Z2696" i="23"/>
  <c r="Z2697" i="23"/>
  <c r="Z2698" i="23"/>
  <c r="Z2699" i="23"/>
  <c r="Z2700" i="23"/>
  <c r="Z2701" i="23"/>
  <c r="Z2702" i="23"/>
  <c r="Z2703" i="23"/>
  <c r="Z2704" i="23"/>
  <c r="Z2705" i="23"/>
  <c r="Z2706" i="23"/>
  <c r="Z2707" i="23"/>
  <c r="Z2708" i="23"/>
  <c r="Z2709" i="23"/>
  <c r="Z2710" i="23"/>
  <c r="Z2711" i="23"/>
  <c r="Z2712" i="23"/>
  <c r="Z2713" i="23"/>
  <c r="Z2714" i="23"/>
  <c r="Z2715" i="23"/>
  <c r="Z2716" i="23"/>
  <c r="Z2717" i="23"/>
  <c r="Z2718" i="23"/>
  <c r="Z2719" i="23"/>
  <c r="Z2720" i="23"/>
  <c r="Z2721" i="23"/>
  <c r="Z2722" i="23"/>
  <c r="Z2723" i="23"/>
  <c r="Z2724" i="23"/>
  <c r="Z2725" i="23"/>
  <c r="Z2726" i="23"/>
  <c r="Z2727" i="23"/>
  <c r="Z2728" i="23"/>
  <c r="Z2729" i="23"/>
  <c r="Z2730" i="23"/>
  <c r="Z2731" i="23"/>
  <c r="Z2732" i="23"/>
  <c r="Z2733" i="23"/>
  <c r="Z2734" i="23"/>
  <c r="Z2735" i="23"/>
  <c r="Z2736" i="23"/>
  <c r="Z2737" i="23"/>
  <c r="Z2738" i="23"/>
  <c r="Z2739" i="23"/>
  <c r="Z2740" i="23"/>
  <c r="Z2741" i="23"/>
  <c r="Z2742" i="23"/>
  <c r="Z2743" i="23"/>
  <c r="Z2744" i="23"/>
  <c r="Z2745" i="23"/>
  <c r="Z2746" i="23"/>
  <c r="Z2747" i="23"/>
  <c r="Z2748" i="23"/>
  <c r="Z2749" i="23"/>
  <c r="Z2750" i="23"/>
  <c r="Z2751" i="23"/>
  <c r="Z2752" i="23"/>
  <c r="Z2753" i="23"/>
  <c r="Z2754" i="23"/>
  <c r="Z2755" i="23"/>
  <c r="Z2756" i="23"/>
  <c r="Z2757" i="23"/>
  <c r="Z2758" i="23"/>
  <c r="Z2759" i="23"/>
  <c r="Z2760" i="23"/>
  <c r="Z2761" i="23"/>
  <c r="Z2762" i="23"/>
  <c r="Z2763" i="23"/>
  <c r="Z2764" i="23"/>
  <c r="Z2765" i="23"/>
  <c r="Z2766" i="23"/>
  <c r="Z2767" i="23"/>
  <c r="Z2768" i="23"/>
  <c r="Z2769" i="23"/>
  <c r="Z2770" i="23"/>
  <c r="Z2771" i="23"/>
  <c r="Z2772" i="23"/>
  <c r="Z2773" i="23"/>
  <c r="Z2774" i="23"/>
  <c r="Z2775" i="23"/>
  <c r="Z2776" i="23"/>
  <c r="Z2777" i="23"/>
  <c r="Z2778" i="23"/>
  <c r="Z2779" i="23"/>
  <c r="Z2780" i="23"/>
  <c r="Z2781" i="23"/>
  <c r="Z2782" i="23"/>
  <c r="Z2783" i="23"/>
  <c r="Z2784" i="23"/>
  <c r="Z2785" i="23"/>
  <c r="Z2786" i="23"/>
  <c r="Z2787" i="23"/>
  <c r="Z2788" i="23"/>
  <c r="Z2789" i="23"/>
  <c r="Z2790" i="23"/>
  <c r="Z2791" i="23"/>
  <c r="Z2792" i="23"/>
  <c r="Z2793" i="23"/>
  <c r="Z2794" i="23"/>
  <c r="Z2795" i="23"/>
  <c r="Z2796" i="23"/>
  <c r="Z2797" i="23"/>
  <c r="Z2798" i="23"/>
  <c r="Z2799" i="23"/>
  <c r="Z2800" i="23"/>
  <c r="Z2801" i="23"/>
  <c r="Z2802" i="23"/>
  <c r="Z2803" i="23"/>
  <c r="Z2804" i="23"/>
  <c r="Z2805" i="23"/>
  <c r="Z2806" i="23"/>
  <c r="Z2807" i="23"/>
  <c r="Z2808" i="23"/>
  <c r="Z2809" i="23"/>
  <c r="Z2810" i="23"/>
  <c r="Z2811" i="23"/>
  <c r="Z2812" i="23"/>
  <c r="Z2813" i="23"/>
  <c r="Z2814" i="23"/>
  <c r="Z2815" i="23"/>
  <c r="Z2816" i="23"/>
  <c r="Z2817" i="23"/>
  <c r="Z2818" i="23"/>
  <c r="Z2819" i="23"/>
  <c r="Z2820" i="23"/>
  <c r="Z2821" i="23"/>
  <c r="Z2822" i="23"/>
  <c r="Z2823" i="23"/>
  <c r="Z2824" i="23"/>
  <c r="Z2825" i="23"/>
  <c r="Z2826" i="23"/>
  <c r="Z2827" i="23"/>
  <c r="Z2828" i="23"/>
  <c r="Z2829" i="23"/>
  <c r="Z2830" i="23"/>
  <c r="Z2831" i="23"/>
  <c r="Z2832" i="23"/>
  <c r="Z2833" i="23"/>
  <c r="Z2834" i="23"/>
  <c r="Z2835" i="23"/>
  <c r="Z2836" i="23"/>
  <c r="Z2837" i="23"/>
  <c r="Z2838" i="23"/>
  <c r="Z2839" i="23"/>
  <c r="Z2840" i="23"/>
  <c r="Z2841" i="23"/>
  <c r="Z2842" i="23"/>
  <c r="Z2843" i="23"/>
  <c r="Z2844" i="23"/>
  <c r="Z2845" i="23"/>
  <c r="Z2846" i="23"/>
  <c r="Z2847" i="23"/>
  <c r="Z2848" i="23"/>
  <c r="Z2849" i="23"/>
  <c r="Z2850" i="23"/>
  <c r="Z2851" i="23"/>
  <c r="Z2852" i="23"/>
  <c r="Z2853" i="23"/>
  <c r="Z2854" i="23"/>
  <c r="Z2855" i="23"/>
  <c r="Z2856" i="23"/>
  <c r="Z2857" i="23"/>
  <c r="Z2858" i="23"/>
  <c r="Z2859" i="23"/>
  <c r="Z2860" i="23"/>
  <c r="Z2861" i="23"/>
  <c r="Z2862" i="23"/>
  <c r="Z2863" i="23"/>
  <c r="Z2864" i="23"/>
  <c r="Z2865" i="23"/>
  <c r="Z2866" i="23"/>
  <c r="Z2867" i="23"/>
  <c r="Z2868" i="23"/>
  <c r="Z2869" i="23"/>
  <c r="Z2870" i="23"/>
  <c r="Z2871" i="23"/>
  <c r="Z2872" i="23"/>
  <c r="Z2873" i="23"/>
  <c r="Z2874" i="23"/>
  <c r="Z2875" i="23"/>
  <c r="Z2876" i="23"/>
  <c r="Z2877" i="23"/>
  <c r="Z2878" i="23"/>
  <c r="Z2879" i="23"/>
  <c r="Z2880" i="23"/>
  <c r="Z2881" i="23"/>
  <c r="Z2882" i="23"/>
  <c r="Z2883" i="23"/>
  <c r="Z2884" i="23"/>
  <c r="Z2885" i="23"/>
  <c r="Z2886" i="23"/>
  <c r="Z2887" i="23"/>
  <c r="Z2888" i="23"/>
  <c r="Z2889" i="23"/>
  <c r="Z2890" i="23"/>
  <c r="Z2891" i="23"/>
  <c r="Z2892" i="23"/>
  <c r="Z2893" i="23"/>
  <c r="Z2894" i="23"/>
  <c r="Z2895" i="23"/>
  <c r="Z2896" i="23"/>
  <c r="Z2897" i="23"/>
  <c r="Z2898" i="23"/>
  <c r="Z2899" i="23"/>
  <c r="Z2900" i="23"/>
  <c r="Z2901" i="23"/>
  <c r="Z2902" i="23"/>
  <c r="Z2903" i="23"/>
  <c r="Z2904" i="23"/>
  <c r="Z2905" i="23"/>
  <c r="Z2906" i="23"/>
  <c r="Z2907" i="23"/>
  <c r="Z2908" i="23"/>
  <c r="Z2909" i="23"/>
  <c r="Z2910" i="23"/>
  <c r="Z2911" i="23"/>
  <c r="Z2912" i="23"/>
  <c r="Z2913" i="23"/>
  <c r="Z2914" i="23"/>
  <c r="Z2915" i="23"/>
  <c r="Z2916" i="23"/>
  <c r="Z2917" i="23"/>
  <c r="Z2918" i="23"/>
  <c r="Z2919" i="23"/>
  <c r="Z2920" i="23"/>
  <c r="Z2921" i="23"/>
  <c r="Z2922" i="23"/>
  <c r="Z2923" i="23"/>
  <c r="Z2924" i="23"/>
  <c r="Z2925" i="23"/>
  <c r="Z2926" i="23"/>
  <c r="Z2927" i="23"/>
  <c r="Z2928" i="23"/>
  <c r="Z2929" i="23"/>
  <c r="Z2930" i="23"/>
  <c r="Z2931" i="23"/>
  <c r="Z2932" i="23"/>
  <c r="Z2933" i="23"/>
  <c r="Z2934" i="23"/>
  <c r="Z2935" i="23"/>
  <c r="Z2936" i="23"/>
  <c r="Z2937" i="23"/>
  <c r="Z2938" i="23"/>
  <c r="Z2939" i="23"/>
  <c r="Z2940" i="23"/>
  <c r="Z2941" i="23"/>
  <c r="Z2942" i="23"/>
  <c r="Z2943" i="23"/>
  <c r="Z2944" i="23"/>
  <c r="Z2945" i="23"/>
  <c r="Z2946" i="23"/>
  <c r="Z2947" i="23"/>
  <c r="Z2948" i="23"/>
  <c r="Z2949" i="23"/>
  <c r="Z2950" i="23"/>
  <c r="Z2951" i="23"/>
  <c r="Z2952" i="23"/>
  <c r="Z2953" i="23"/>
  <c r="Z2954" i="23"/>
  <c r="Z2955" i="23"/>
  <c r="Z2956" i="23"/>
  <c r="Z2957" i="23"/>
  <c r="Z2958" i="23"/>
  <c r="Z2959" i="23"/>
  <c r="Z2960" i="23"/>
  <c r="Z2961" i="23"/>
  <c r="Z2962" i="23"/>
  <c r="Z2963" i="23"/>
  <c r="Z2964" i="23"/>
  <c r="Z2965" i="23"/>
  <c r="Z2966" i="23"/>
  <c r="Z2967" i="23"/>
  <c r="Z2968" i="23"/>
  <c r="Z2969" i="23"/>
  <c r="Z2970" i="23"/>
  <c r="Z2971" i="23"/>
  <c r="Z2972" i="23"/>
  <c r="Z2973" i="23"/>
  <c r="Z2974" i="23"/>
  <c r="Z2975" i="23"/>
  <c r="Z2976" i="23"/>
  <c r="Z2977" i="23"/>
  <c r="Z2978" i="23"/>
  <c r="Z2979" i="23"/>
  <c r="Z2980" i="23"/>
  <c r="Z2981" i="23"/>
  <c r="Z2982" i="23"/>
  <c r="Z2983" i="23"/>
  <c r="Z2984" i="23"/>
  <c r="Z2985" i="23"/>
  <c r="Z2986" i="23"/>
  <c r="Z2987" i="23"/>
  <c r="Z2988" i="23"/>
  <c r="Z2989" i="23"/>
  <c r="Z2990" i="23"/>
  <c r="Z2991" i="23"/>
  <c r="Z2992" i="23"/>
  <c r="Z2993" i="23"/>
  <c r="Z2994" i="23"/>
  <c r="Z2995" i="23"/>
  <c r="Z2996" i="23"/>
  <c r="Z2997" i="23"/>
  <c r="Z2998" i="23"/>
  <c r="Z2999" i="23"/>
  <c r="Z3000" i="23"/>
  <c r="Z3001" i="23"/>
  <c r="Z3002" i="23"/>
  <c r="Z3003" i="23"/>
  <c r="Z3004" i="23"/>
  <c r="Z3005" i="23"/>
  <c r="Z3006" i="23"/>
  <c r="Z3007" i="23"/>
  <c r="Z3008" i="23"/>
  <c r="Z3009" i="23"/>
  <c r="Z3010" i="23"/>
  <c r="Z3011" i="23"/>
  <c r="Z3012" i="23"/>
  <c r="Z3013" i="23"/>
  <c r="Z3014" i="23"/>
  <c r="Z3015" i="23"/>
  <c r="Z3016" i="23"/>
  <c r="Z3017" i="23"/>
  <c r="Z3018" i="23"/>
  <c r="Z3019" i="23"/>
  <c r="Z3020" i="23"/>
  <c r="Z3021" i="23"/>
  <c r="Z3022" i="23"/>
  <c r="Z3023" i="23"/>
  <c r="Z3024" i="23"/>
  <c r="Z3025" i="23"/>
  <c r="Z3026" i="23"/>
  <c r="Z3027" i="23"/>
  <c r="Z3028" i="23"/>
  <c r="Z3029" i="23"/>
  <c r="Z3030" i="23"/>
  <c r="Z3031" i="23"/>
  <c r="Z3032" i="23"/>
  <c r="Z3033" i="23"/>
  <c r="Z3034" i="23"/>
  <c r="Z3035" i="23"/>
  <c r="Z3036" i="23"/>
  <c r="Z3037" i="23"/>
  <c r="Z3038" i="23"/>
  <c r="Z3039" i="23"/>
  <c r="Z3040" i="23"/>
  <c r="Z3041" i="23"/>
  <c r="Z3042" i="23"/>
  <c r="Z3043" i="23"/>
  <c r="Z3044" i="23"/>
  <c r="Z3045" i="23"/>
  <c r="Z3046" i="23"/>
  <c r="Z3047" i="23"/>
  <c r="Z3048" i="23"/>
  <c r="Z3049" i="23"/>
  <c r="Z3050" i="23"/>
  <c r="Z3051" i="23"/>
  <c r="Z3052" i="23"/>
  <c r="Z3053" i="23"/>
  <c r="Z3054" i="23"/>
  <c r="Z3055" i="23"/>
  <c r="Z3056" i="23"/>
  <c r="Z3057" i="23"/>
  <c r="Z3058" i="23"/>
  <c r="Z3059" i="23"/>
  <c r="Z3060" i="23"/>
  <c r="Z3061" i="23"/>
  <c r="Z3062" i="23"/>
  <c r="Z3063" i="23"/>
  <c r="Z3064" i="23"/>
  <c r="Z3065" i="23"/>
  <c r="Z3066" i="23"/>
  <c r="Z3067" i="23"/>
  <c r="Z3068" i="23"/>
  <c r="Z3069" i="23"/>
  <c r="Z3070" i="23"/>
  <c r="Z3071" i="23"/>
  <c r="Z3072" i="23"/>
  <c r="Z3073" i="23"/>
  <c r="Z3074" i="23"/>
  <c r="Z3075" i="23"/>
  <c r="Z3076" i="23"/>
  <c r="Z3077" i="23"/>
  <c r="Z3078" i="23"/>
  <c r="Z3079" i="23"/>
  <c r="Z3080" i="23"/>
  <c r="Z3081" i="23"/>
  <c r="Z3082" i="23"/>
  <c r="Z3083" i="23"/>
  <c r="Z3084" i="23"/>
  <c r="Z3085" i="23"/>
  <c r="Z3086" i="23"/>
  <c r="Z3087" i="23"/>
  <c r="Z3088" i="23"/>
  <c r="Z3089" i="23"/>
  <c r="Z3090" i="23"/>
  <c r="Z3091" i="23"/>
  <c r="Z3092" i="23"/>
  <c r="Z3093" i="23"/>
  <c r="Z3094" i="23"/>
  <c r="Z3095" i="23"/>
  <c r="Z3096" i="23"/>
  <c r="Z3097" i="23"/>
  <c r="Z3098" i="23"/>
  <c r="Z3099" i="23"/>
  <c r="Z3100" i="23"/>
  <c r="Z3101" i="23"/>
  <c r="Z3102" i="23"/>
  <c r="Z3103" i="23"/>
  <c r="Z3104" i="23"/>
  <c r="Z3105" i="23"/>
  <c r="Z3106" i="23"/>
  <c r="Z3107" i="23"/>
  <c r="Z3108" i="23"/>
  <c r="Z3109" i="23"/>
  <c r="Z3110" i="23"/>
  <c r="Z3111" i="23"/>
  <c r="Z3112" i="23"/>
  <c r="Z3113" i="23"/>
  <c r="Z3114" i="23"/>
  <c r="Z3115" i="23"/>
  <c r="Z3116" i="23"/>
  <c r="Z3117" i="23"/>
  <c r="Z3118" i="23"/>
  <c r="Z3119" i="23"/>
  <c r="Z3120" i="23"/>
  <c r="Z3121" i="23"/>
  <c r="Z3122" i="23"/>
  <c r="Z3123" i="23"/>
  <c r="Z3124" i="23"/>
  <c r="Z3125" i="23"/>
  <c r="Z3126" i="23"/>
  <c r="Z3164" i="23"/>
  <c r="AA3164" i="23"/>
  <c r="Z3165" i="23"/>
  <c r="AA3165" i="23"/>
  <c r="Z3166" i="23"/>
  <c r="Z3167" i="23"/>
  <c r="Z3168" i="23"/>
  <c r="Z3169" i="23"/>
  <c r="Z3170" i="23"/>
  <c r="Z3171" i="23"/>
  <c r="Z3172" i="23"/>
  <c r="Z3173" i="23"/>
  <c r="Z3174" i="23"/>
  <c r="Z3175" i="23"/>
  <c r="Z3176" i="23"/>
  <c r="Z3177" i="23"/>
  <c r="Z3178" i="23"/>
  <c r="Z3179" i="23"/>
  <c r="Z3180" i="23"/>
  <c r="Z3181" i="23"/>
  <c r="Z3182" i="23"/>
  <c r="Z3183" i="23"/>
  <c r="Z3184" i="23"/>
  <c r="Z3185" i="23"/>
  <c r="Z3186" i="23"/>
  <c r="Z3187" i="23"/>
  <c r="Z3188" i="23"/>
  <c r="Z3189" i="23"/>
  <c r="Z3190" i="23"/>
  <c r="Z3191" i="23"/>
  <c r="Z3192" i="23"/>
  <c r="Z3193" i="23"/>
  <c r="Z3194" i="23"/>
  <c r="Z3195" i="23"/>
  <c r="Z3196" i="23"/>
  <c r="Z3197" i="23"/>
  <c r="Z3198" i="23"/>
  <c r="Z3199" i="23"/>
  <c r="Z3200" i="23"/>
  <c r="Z3201" i="23"/>
  <c r="Z3202" i="23"/>
  <c r="Z3203" i="23"/>
  <c r="Z3204" i="23"/>
  <c r="Z3205" i="23"/>
  <c r="Z3206" i="23"/>
  <c r="Z3207" i="23"/>
  <c r="AA3128" i="23"/>
  <c r="AA3127" i="23"/>
  <c r="C626" i="27"/>
  <c r="C677" i="27"/>
  <c r="C538" i="27"/>
  <c r="C879" i="27"/>
  <c r="C149" i="27"/>
  <c r="C647" i="27"/>
  <c r="C846" i="27"/>
  <c r="C328" i="27"/>
  <c r="C835" i="27"/>
  <c r="C733" i="27"/>
  <c r="C600" i="27"/>
  <c r="C760" i="27"/>
  <c r="C204" i="27"/>
  <c r="C889" i="27"/>
  <c r="C430" i="27"/>
  <c r="C514" i="27"/>
  <c r="C81" i="27"/>
  <c r="C724" i="27"/>
  <c r="C903" i="27"/>
  <c r="C645" i="27"/>
  <c r="C497" i="27"/>
  <c r="C498" i="27"/>
  <c r="C319" i="27"/>
  <c r="C33" i="27"/>
  <c r="C247" i="27"/>
  <c r="C214" i="27"/>
  <c r="C972" i="27"/>
  <c r="C369" i="27"/>
  <c r="C323" i="27"/>
  <c r="C20" i="27"/>
  <c r="C223" i="27"/>
  <c r="C511" i="27"/>
  <c r="C184" i="27"/>
  <c r="C226" i="27"/>
  <c r="C465" i="27"/>
  <c r="C309" i="27"/>
  <c r="C216" i="27"/>
  <c r="C13" i="27"/>
  <c r="C676" i="27"/>
  <c r="C120" i="27"/>
  <c r="C957" i="27"/>
  <c r="C459" i="27"/>
  <c r="C992" i="27"/>
  <c r="C405" i="27"/>
  <c r="C373" i="27"/>
  <c r="C982" i="27"/>
  <c r="C938" i="27"/>
  <c r="C374" i="27"/>
  <c r="C755" i="27"/>
  <c r="C448" i="27"/>
  <c r="C276" i="27"/>
  <c r="C510" i="27"/>
  <c r="C902" i="27"/>
  <c r="C525" i="27"/>
  <c r="C829" i="27"/>
  <c r="C314" i="27"/>
  <c r="C136" i="27"/>
  <c r="C262" i="27"/>
  <c r="C922" i="27"/>
  <c r="C786" i="27"/>
  <c r="C705" i="27"/>
  <c r="C535" i="27"/>
  <c r="C217" i="27"/>
  <c r="C981" i="27"/>
  <c r="C62" i="27"/>
  <c r="C237" i="27"/>
  <c r="C348" i="27"/>
  <c r="C529" i="27"/>
  <c r="C461" i="27"/>
  <c r="C178" i="27"/>
  <c r="C551" i="27"/>
  <c r="C988" i="27"/>
  <c r="C847" i="27"/>
  <c r="C208" i="27"/>
  <c r="C668" i="27"/>
  <c r="C146" i="27"/>
  <c r="C368" i="27"/>
  <c r="C915" i="27"/>
  <c r="C749" i="27"/>
  <c r="C753" i="27"/>
  <c r="C773" i="27"/>
  <c r="C607" i="27"/>
  <c r="C520" i="27"/>
  <c r="C489" i="27"/>
  <c r="C431" i="27"/>
  <c r="C113" i="27"/>
  <c r="C512" i="27"/>
  <c r="C133" i="27"/>
  <c r="C863" i="27"/>
  <c r="C586" i="27"/>
  <c r="C561" i="27"/>
  <c r="C209" i="27"/>
  <c r="C924" i="27"/>
  <c r="C572" i="27"/>
  <c r="C553" i="27"/>
  <c r="C542" i="27"/>
  <c r="C236" i="27"/>
  <c r="C708" i="27"/>
  <c r="C370" i="27"/>
  <c r="C23" i="27"/>
  <c r="C700" i="27"/>
  <c r="C880" i="27"/>
  <c r="C382" i="27"/>
  <c r="C999" i="27"/>
  <c r="C75" i="27"/>
  <c r="C9" i="27"/>
  <c r="C383" i="27"/>
  <c r="C495" i="27"/>
  <c r="C567" i="27"/>
  <c r="C736" i="27"/>
  <c r="C290" i="27"/>
  <c r="C574" i="27"/>
  <c r="C911" i="27"/>
  <c r="C869" i="27"/>
  <c r="C993" i="27"/>
  <c r="C899" i="27"/>
  <c r="C850" i="27"/>
  <c r="C608" i="27"/>
  <c r="C367" i="27"/>
  <c r="C784" i="27"/>
  <c r="C775" i="27"/>
  <c r="C377" i="27"/>
  <c r="C757" i="27"/>
  <c r="C855" i="27"/>
  <c r="C48" i="27"/>
  <c r="C292" i="27"/>
  <c r="C581" i="27"/>
  <c r="C659" i="27"/>
  <c r="C179" i="27"/>
  <c r="C358" i="27"/>
  <c r="C788" i="27"/>
  <c r="C441" i="27"/>
  <c r="C707" i="27"/>
  <c r="C59" i="27"/>
  <c r="C212" i="27"/>
  <c r="C840" i="27"/>
  <c r="C134" i="27"/>
  <c r="C696" i="27"/>
  <c r="C25" i="27"/>
  <c r="C691" i="27"/>
  <c r="C218" i="27"/>
  <c r="C299" i="27"/>
  <c r="C112" i="27"/>
  <c r="C606" i="27"/>
  <c r="C616" i="27"/>
  <c r="C109" i="27"/>
  <c r="C240" i="27"/>
  <c r="C399" i="27"/>
  <c r="C53" i="27"/>
  <c r="C340" i="27"/>
  <c r="C764" i="27"/>
  <c r="C555" i="27"/>
  <c r="C239" i="27"/>
  <c r="C126" i="27"/>
  <c r="C338" i="27"/>
  <c r="C342" i="27"/>
  <c r="C876" i="27"/>
  <c r="C920" i="27"/>
  <c r="C504" i="27"/>
  <c r="C206" i="27"/>
  <c r="C797" i="27"/>
  <c r="C809" i="27"/>
  <c r="C763" i="27"/>
  <c r="C661" i="27"/>
  <c r="C713" i="27"/>
  <c r="C937" i="27"/>
  <c r="C789" i="27"/>
  <c r="C485" i="27"/>
  <c r="C814" i="27"/>
  <c r="C768" i="27"/>
  <c r="C232" i="27"/>
  <c r="C334" i="27"/>
  <c r="C116" i="27"/>
  <c r="C433" i="27"/>
  <c r="C470" i="27"/>
  <c r="C983" i="27"/>
  <c r="C632" i="27"/>
  <c r="C674" i="27"/>
  <c r="C428" i="27"/>
  <c r="C859" i="27"/>
  <c r="C472" i="27"/>
  <c r="C821" i="27"/>
  <c r="C758" i="27"/>
  <c r="C872" i="27"/>
  <c r="C946" i="27"/>
  <c r="C862" i="27"/>
  <c r="C877" i="27"/>
  <c r="C641" i="27"/>
  <c r="C455" i="27"/>
  <c r="C271" i="27"/>
  <c r="C479" i="27"/>
  <c r="C378" i="27"/>
  <c r="C711" i="27"/>
  <c r="C313" i="27"/>
  <c r="C979" i="27"/>
  <c r="C371" i="27"/>
  <c r="C620" i="27"/>
  <c r="C916" i="27"/>
  <c r="C41" i="27"/>
  <c r="C884" i="27"/>
  <c r="C791" i="27"/>
  <c r="C598" i="27"/>
  <c r="C51" i="27"/>
  <c r="C27" i="27"/>
  <c r="C419" i="27"/>
  <c r="C437" i="27"/>
  <c r="C76" i="27"/>
  <c r="C569" i="27"/>
  <c r="C429" i="27"/>
  <c r="C874" i="27"/>
  <c r="C264" i="27"/>
  <c r="C60" i="27"/>
  <c r="C941" i="27"/>
  <c r="C150" i="27"/>
  <c r="C474" i="27"/>
  <c r="C767" i="27"/>
  <c r="C457" i="27"/>
  <c r="C921" i="27"/>
  <c r="C621" i="27"/>
  <c r="C727" i="27"/>
  <c r="C93" i="27"/>
  <c r="C37" i="27"/>
  <c r="C655" i="27"/>
  <c r="C557" i="27"/>
  <c r="C703" i="27"/>
  <c r="C64" i="27"/>
  <c r="C28" i="27"/>
  <c r="C324" i="27"/>
  <c r="C488" i="27"/>
  <c r="C185" i="27"/>
  <c r="C354" i="27"/>
  <c r="C250" i="27"/>
  <c r="C294" i="27"/>
  <c r="C315" i="27"/>
  <c r="C612" i="27"/>
  <c r="C596" i="27"/>
  <c r="C129" i="27"/>
  <c r="C486" i="27"/>
  <c r="C547" i="27"/>
  <c r="C897" i="27"/>
  <c r="C300" i="27"/>
  <c r="C822" i="27"/>
  <c r="C298" i="27"/>
  <c r="C88" i="27"/>
  <c r="C545" i="27"/>
  <c r="C346" i="27"/>
  <c r="C483" i="27"/>
  <c r="C646" i="27"/>
  <c r="C274" i="27"/>
  <c r="C478" i="27"/>
  <c r="C634" i="27"/>
  <c r="C176" i="27"/>
  <c r="C359" i="27"/>
  <c r="C537" i="27"/>
  <c r="C587" i="27"/>
  <c r="C128" i="27"/>
  <c r="C159" i="27"/>
  <c r="C552" i="27"/>
  <c r="C492" i="27"/>
  <c r="C761" i="27"/>
  <c r="C102" i="27"/>
  <c r="C898" i="27"/>
  <c r="C611" i="27"/>
  <c r="C90" i="27"/>
  <c r="C578" i="27"/>
  <c r="C605" i="27"/>
  <c r="C532" i="27"/>
  <c r="C649" i="27"/>
  <c r="C201" i="27"/>
  <c r="C12" i="27"/>
  <c r="C343" i="27"/>
  <c r="C475" i="27"/>
  <c r="C635" i="27"/>
  <c r="C143" i="27"/>
  <c r="C975" i="27"/>
  <c r="C207" i="27"/>
  <c r="C570" i="27"/>
  <c r="C424" i="27"/>
  <c r="C238" i="27"/>
  <c r="C726" i="27"/>
  <c r="C468" i="27"/>
  <c r="C823" i="27"/>
  <c r="C404" i="27"/>
  <c r="C681" i="27"/>
  <c r="C173" i="27"/>
  <c r="C52" i="27"/>
  <c r="C959" i="27"/>
  <c r="C72" i="27"/>
  <c r="C543" i="27"/>
  <c r="C709" i="27"/>
  <c r="C718" i="27"/>
  <c r="C910" i="27"/>
  <c r="C517" i="27"/>
  <c r="C500" i="27"/>
  <c r="C619" i="27"/>
  <c r="C97" i="27"/>
  <c r="C790" i="27"/>
  <c r="C24" i="27"/>
  <c r="C8" i="27"/>
  <c r="C950" i="27"/>
  <c r="C748" i="27"/>
  <c r="C798" i="27"/>
  <c r="C534" i="27"/>
  <c r="C815" i="27"/>
  <c r="C664" i="27"/>
  <c r="C744" i="27"/>
  <c r="C785" i="27"/>
  <c r="C44" i="27"/>
  <c r="C211" i="27"/>
  <c r="C362" i="27"/>
  <c r="C692" i="27"/>
  <c r="C118" i="27"/>
  <c r="C867" i="27"/>
  <c r="C167" i="27"/>
  <c r="C827" i="27"/>
  <c r="C627" i="27"/>
  <c r="C198" i="27"/>
  <c r="C251" i="27"/>
  <c r="C666" i="27"/>
  <c r="C390" i="27"/>
  <c r="C295" i="27"/>
  <c r="C682" i="27"/>
  <c r="C573" i="27"/>
  <c r="C164" i="27"/>
  <c r="C330" i="27"/>
  <c r="C45" i="27"/>
  <c r="C622" i="27"/>
  <c r="C73" i="27"/>
  <c r="C445" i="27"/>
  <c r="C280" i="27"/>
  <c r="C966" i="27"/>
  <c r="C984" i="27"/>
  <c r="C601" i="27"/>
  <c r="C106" i="27"/>
  <c r="C92" i="27"/>
  <c r="C195" i="27"/>
  <c r="C326" i="27"/>
  <c r="C484" i="27"/>
  <c r="C663" i="27"/>
  <c r="C597" i="27"/>
  <c r="C735" i="27"/>
  <c r="C253" i="27"/>
  <c r="C845" i="27"/>
  <c r="C873" i="27"/>
  <c r="C166" i="27"/>
  <c r="C467" i="27"/>
  <c r="C686" i="27"/>
  <c r="C344" i="27"/>
  <c r="C944" i="27"/>
  <c r="C188" i="27"/>
  <c r="C685" i="27"/>
  <c r="C936" i="27"/>
  <c r="C502" i="27"/>
  <c r="C452" i="27"/>
  <c r="C980" i="27"/>
  <c r="C287" i="27"/>
  <c r="C642" i="27"/>
  <c r="C550" i="27"/>
  <c r="C820" i="27"/>
  <c r="C604" i="27"/>
  <c r="C14" i="27"/>
  <c r="C130" i="27"/>
  <c r="C989" i="27"/>
  <c r="C687" i="27"/>
  <c r="C541" i="27"/>
  <c r="C776" i="27"/>
  <c r="C602" i="27"/>
  <c r="C10" i="27"/>
  <c r="C540" i="27"/>
  <c r="C623" i="27"/>
  <c r="C834" i="27"/>
  <c r="C585" i="27"/>
  <c r="C165" i="27"/>
  <c r="C826" i="27"/>
  <c r="C752" i="27"/>
  <c r="C171" i="27"/>
  <c r="C57" i="27"/>
  <c r="C181" i="27"/>
  <c r="C494" i="27"/>
  <c r="C939" i="27"/>
  <c r="C1" i="27"/>
  <c r="C738" i="27"/>
  <c r="C734" i="27"/>
  <c r="C67" i="27"/>
  <c r="C229" i="27"/>
  <c r="C751" i="27"/>
  <c r="C389" i="27"/>
  <c r="C526" i="27"/>
  <c r="C638" i="27"/>
  <c r="C856" i="27"/>
  <c r="C593" i="27"/>
  <c r="C442" i="27"/>
  <c r="C142" i="27"/>
  <c r="C254" i="27"/>
  <c r="C990" i="27"/>
  <c r="C285" i="27"/>
  <c r="C715" i="27"/>
  <c r="C241" i="27"/>
  <c r="C3" i="27"/>
  <c r="C887" i="27"/>
  <c r="C427" i="27"/>
  <c r="C91" i="27"/>
  <c r="C933" i="27"/>
  <c r="C890" i="27"/>
  <c r="C787" i="27"/>
  <c r="C235" i="27"/>
  <c r="C233" i="27"/>
  <c r="C252" i="27"/>
  <c r="C824" i="27"/>
  <c r="C679" i="27"/>
  <c r="C423" i="27"/>
  <c r="C731" i="27"/>
  <c r="C864" i="27"/>
  <c r="C194" i="27"/>
  <c r="C392" i="27"/>
  <c r="C82" i="27"/>
  <c r="C839" i="27"/>
  <c r="C732" i="27"/>
  <c r="C964" i="27"/>
  <c r="C693" i="27"/>
  <c r="C407" i="27"/>
  <c r="C439" i="27"/>
  <c r="C539" i="27"/>
  <c r="C47" i="27"/>
  <c r="C200" i="27"/>
  <c r="C365" i="27"/>
  <c r="C559" i="27"/>
  <c r="C838" i="27"/>
  <c r="C366" i="27"/>
  <c r="C192" i="27"/>
  <c r="C914" i="27"/>
  <c r="C205" i="27"/>
  <c r="C272" i="27"/>
  <c r="C84" i="27"/>
  <c r="C956" i="27"/>
  <c r="C4" i="27"/>
  <c r="C868" i="27"/>
  <c r="C86" i="27"/>
  <c r="C406" i="27"/>
  <c r="C160" i="27"/>
  <c r="C278" i="27"/>
  <c r="C71" i="27"/>
  <c r="C800" i="27"/>
  <c r="C444" i="27"/>
  <c r="C119" i="27"/>
  <c r="C554" i="27"/>
  <c r="C286" i="27"/>
  <c r="C282" i="27"/>
  <c r="C339" i="27"/>
  <c r="C321" i="27"/>
  <c r="C275" i="27"/>
  <c r="C807" i="27"/>
  <c r="C973" i="27"/>
  <c r="C575" i="27"/>
  <c r="C698" i="27"/>
  <c r="C175" i="27"/>
  <c r="C89" i="27"/>
  <c r="C140" i="27"/>
  <c r="C995" i="27"/>
  <c r="C518" i="27"/>
  <c r="C403" i="27"/>
  <c r="C336" i="27"/>
  <c r="C780" i="27"/>
  <c r="C831" i="27"/>
  <c r="C503" i="27"/>
  <c r="C189" i="27"/>
  <c r="C891" i="27"/>
  <c r="C265" i="27"/>
  <c r="C137" i="27"/>
  <c r="C762" i="27"/>
  <c r="C395" i="27"/>
  <c r="C813" i="27"/>
  <c r="C74" i="27"/>
  <c r="C393" i="27"/>
  <c r="C297" i="27"/>
  <c r="C743" i="27"/>
  <c r="C740" i="27"/>
  <c r="C533" i="27"/>
  <c r="C908" i="27"/>
  <c r="C316" i="27"/>
  <c r="C18" i="27"/>
  <c r="C639" i="27"/>
  <c r="C556" i="27"/>
  <c r="C487" i="27"/>
  <c r="C563" i="27"/>
  <c r="C161" i="27"/>
  <c r="C69" i="27"/>
  <c r="C717" i="27"/>
  <c r="C584" i="27"/>
  <c r="C385" i="27"/>
  <c r="C844" i="27"/>
  <c r="C302" i="27"/>
  <c r="C322" i="27"/>
  <c r="C363" i="27"/>
  <c r="C289" i="27"/>
  <c r="C99" i="27"/>
  <c r="C396" i="27"/>
  <c r="C83" i="27"/>
  <c r="C576" i="27"/>
  <c r="C590" i="27"/>
  <c r="C375" i="27"/>
  <c r="C802" i="27"/>
  <c r="C244" i="27"/>
  <c r="C16" i="27"/>
  <c r="C853" i="27"/>
  <c r="C432" i="27"/>
  <c r="C268" i="27"/>
  <c r="C560" i="27"/>
  <c r="C523" i="27"/>
  <c r="C213" i="27"/>
  <c r="C818" i="27"/>
  <c r="C507" i="27"/>
  <c r="C471" i="27"/>
  <c r="C614" i="27"/>
  <c r="C854" i="27"/>
  <c r="C960" i="27"/>
  <c r="C154" i="27"/>
  <c r="C728" i="27"/>
  <c r="C521" i="27"/>
  <c r="C580" i="27"/>
  <c r="C135" i="27"/>
  <c r="C473" i="27"/>
  <c r="C833" i="27"/>
  <c r="C710" i="27"/>
  <c r="C741" i="27"/>
  <c r="C712" i="27"/>
  <c r="C436" i="27"/>
  <c r="C885" i="27"/>
  <c r="C144" i="27"/>
  <c r="C499" i="27"/>
  <c r="C283" i="27"/>
  <c r="C269" i="27"/>
  <c r="C769" i="27"/>
  <c r="C861" i="27"/>
  <c r="C40" i="27"/>
  <c r="C931" i="27"/>
  <c r="C15" i="27"/>
  <c r="C756" i="27"/>
  <c r="C670" i="27"/>
  <c r="C325" i="27"/>
  <c r="C417" i="27"/>
  <c r="C38" i="27"/>
  <c r="C273" i="27"/>
  <c r="C356" i="27"/>
  <c r="C172" i="27"/>
  <c r="C124" i="27"/>
  <c r="C227" i="27"/>
  <c r="C986" i="27"/>
  <c r="C702" i="27"/>
  <c r="C803" i="27"/>
  <c r="C671" i="27"/>
  <c r="C170" i="27"/>
  <c r="C168" i="27"/>
  <c r="C591" i="27"/>
  <c r="C111" i="27"/>
  <c r="C625" i="27"/>
  <c r="C418" i="27"/>
  <c r="C706" i="27"/>
  <c r="C996" i="27"/>
  <c r="C640" i="27"/>
  <c r="C582" i="27"/>
  <c r="C152" i="27"/>
  <c r="C376" i="27"/>
  <c r="C701" i="27"/>
  <c r="C778" i="27"/>
  <c r="C493" i="27"/>
  <c r="C866" i="27"/>
  <c r="C588" i="27"/>
  <c r="C750" i="27"/>
  <c r="C219" i="27"/>
  <c r="C909" i="27"/>
  <c r="C963" i="27"/>
  <c r="C501" i="27"/>
  <c r="C583" i="27"/>
  <c r="C327" i="27"/>
  <c r="C21" i="27"/>
  <c r="C281" i="27"/>
  <c r="C546" i="27"/>
  <c r="C697" i="27"/>
  <c r="C719" i="27"/>
  <c r="C108" i="27"/>
  <c r="C337" i="27"/>
  <c r="C199" i="27"/>
  <c r="C929" i="27"/>
  <c r="C858" i="27"/>
  <c r="C114" i="27"/>
  <c r="C913" i="27"/>
  <c r="C422" i="27"/>
  <c r="C886" i="27"/>
  <c r="C816" i="27"/>
  <c r="C825" i="27"/>
  <c r="C482" i="27"/>
  <c r="C222" i="27"/>
  <c r="C565" i="27"/>
  <c r="C985" i="27"/>
  <c r="C202" i="27"/>
  <c r="C652" i="27"/>
  <c r="C155" i="27"/>
  <c r="C95" i="27"/>
  <c r="C103" i="27"/>
  <c r="C977" i="27"/>
  <c r="C87" i="27"/>
  <c r="C451" i="27"/>
  <c r="C812" i="27"/>
  <c r="C878" i="27"/>
  <c r="C347" i="27"/>
  <c r="C998" i="27"/>
  <c r="C317" i="27"/>
  <c r="C79" i="27"/>
  <c r="C288" i="27"/>
  <c r="C766" i="27"/>
  <c r="C881" i="27"/>
  <c r="C230" i="27"/>
  <c r="C900" i="27"/>
  <c r="C613" i="27"/>
  <c r="C742" i="27"/>
  <c r="C716" i="27"/>
  <c r="C496" i="27"/>
  <c r="C568" i="27"/>
  <c r="C414" i="27"/>
  <c r="C615" i="27"/>
  <c r="C169" i="27"/>
  <c r="C808" i="27"/>
  <c r="C220" i="27"/>
  <c r="C34" i="27"/>
  <c r="C260" i="27"/>
  <c r="C912" i="27"/>
  <c r="C930" i="27"/>
  <c r="C819" i="27"/>
  <c r="C690" i="27"/>
  <c r="C918" i="27"/>
  <c r="C745" i="27"/>
  <c r="C246" i="27"/>
  <c r="C425" i="27"/>
  <c r="C30" i="27"/>
  <c r="C777" i="27"/>
  <c r="C415" i="27"/>
  <c r="C454" i="27"/>
  <c r="C332" i="27"/>
  <c r="C720" i="27"/>
  <c r="C387" i="27"/>
  <c r="C7" i="27"/>
  <c r="C277" i="27"/>
  <c r="C779" i="27"/>
  <c r="C398" i="27"/>
  <c r="C729" i="27"/>
  <c r="C566" i="27"/>
  <c r="C26" i="27"/>
  <c r="C100" i="27"/>
  <c r="C22" i="27"/>
  <c r="C70" i="27"/>
  <c r="C934" i="27"/>
  <c r="C857" i="27"/>
  <c r="C481" i="27"/>
  <c r="C360" i="27"/>
  <c r="C400" i="27"/>
  <c r="C637" i="27"/>
  <c r="C191" i="27"/>
  <c r="C624" i="27"/>
  <c r="C633" i="27"/>
  <c r="C397" i="27"/>
  <c r="C630" i="27"/>
  <c r="C656" i="27"/>
  <c r="C131" i="27"/>
  <c r="C978" i="27"/>
  <c r="C772" i="27"/>
  <c r="C310" i="27"/>
  <c r="C29" i="27"/>
  <c r="C182" i="27"/>
  <c r="C306" i="27"/>
  <c r="C665" i="27"/>
  <c r="C680" i="27"/>
  <c r="C513" i="27"/>
  <c r="C54" i="27"/>
  <c r="C609" i="27"/>
  <c r="C372" i="27"/>
  <c r="C350" i="27"/>
  <c r="C447" i="27"/>
  <c r="C215" i="27"/>
  <c r="C469" i="27"/>
  <c r="C224" i="27"/>
  <c r="C331" i="27"/>
  <c r="C145" i="27"/>
  <c r="C107" i="27"/>
  <c r="C683" i="27"/>
  <c r="C476" i="27"/>
  <c r="C801" i="27"/>
  <c r="C35" i="27"/>
  <c r="C603" i="27"/>
  <c r="C466" i="27"/>
  <c r="C971" i="27"/>
  <c r="C450" i="27"/>
  <c r="C653" i="27"/>
  <c r="C955" i="27"/>
  <c r="C174" i="27"/>
  <c r="C1000" i="27"/>
  <c r="C781" i="27"/>
  <c r="C56" i="27"/>
  <c r="C970" i="27"/>
  <c r="C245" i="27"/>
  <c r="C684" i="27"/>
  <c r="C301" i="27"/>
  <c r="C261" i="27"/>
  <c r="C456" i="27"/>
  <c r="C628" i="27"/>
  <c r="C139" i="27"/>
  <c r="C783" i="27"/>
  <c r="C446" i="27"/>
  <c r="C391" i="27"/>
  <c r="C66" i="27"/>
  <c r="C765" i="27"/>
  <c r="C714" i="27"/>
  <c r="C654" i="27"/>
  <c r="C771" i="27"/>
  <c r="C770" i="27"/>
  <c r="C737" i="27"/>
  <c r="C49" i="27"/>
  <c r="C388" i="27"/>
  <c r="C78" i="27"/>
  <c r="C148" i="27"/>
  <c r="C138" i="27"/>
  <c r="C341" i="27"/>
  <c r="C156" i="27"/>
  <c r="C804" i="27"/>
  <c r="C544" i="27"/>
  <c r="C266" i="27"/>
  <c r="C203" i="27"/>
  <c r="C888" i="27"/>
  <c r="C379" i="27"/>
  <c r="C927" i="27"/>
  <c r="C177" i="27"/>
  <c r="C925" i="27"/>
  <c r="C577" i="27"/>
  <c r="C893" i="27"/>
  <c r="C662" i="27"/>
  <c r="C689" i="27"/>
  <c r="C19" i="27"/>
  <c r="C657" i="27"/>
  <c r="C648" i="27"/>
  <c r="C242" i="27"/>
  <c r="C186" i="27"/>
  <c r="C63" i="27"/>
  <c r="C263" i="27"/>
  <c r="C599" i="27"/>
  <c r="C380" i="27"/>
  <c r="C699" i="27"/>
  <c r="C722" i="27"/>
  <c r="C905" i="27"/>
  <c r="C688" i="27"/>
  <c r="C508" i="27"/>
  <c r="C308" i="27"/>
  <c r="C42" i="27"/>
  <c r="C522" i="27"/>
  <c r="C828" i="27"/>
  <c r="C353" i="27"/>
  <c r="C270" i="27"/>
  <c r="C530" i="27"/>
  <c r="C304" i="27"/>
  <c r="C817" i="27"/>
  <c r="C562" i="27"/>
  <c r="C932" i="27"/>
  <c r="C987" i="27"/>
  <c r="C730" i="27"/>
  <c r="C896" i="27"/>
  <c r="C894" i="27"/>
  <c r="C31" i="27"/>
  <c r="C595" i="27"/>
  <c r="C549" i="27"/>
  <c r="C117" i="27"/>
  <c r="C158" i="27"/>
  <c r="C413" i="27"/>
  <c r="C384" i="27"/>
  <c r="C248" i="27"/>
  <c r="C882" i="27"/>
  <c r="C409" i="27"/>
  <c r="C994" i="27"/>
  <c r="C528" i="27"/>
  <c r="C923" i="27"/>
  <c r="C17" i="27"/>
  <c r="C796" i="27"/>
  <c r="C32" i="27"/>
  <c r="C548" i="27"/>
  <c r="C945" i="27"/>
  <c r="C408" i="27"/>
  <c r="C943" i="27"/>
  <c r="C907" i="27"/>
  <c r="C361" i="27"/>
  <c r="C490" i="27"/>
  <c r="C865" i="27"/>
  <c r="C401" i="27"/>
  <c r="C440" i="27"/>
  <c r="C832" i="27"/>
  <c r="C794" i="27"/>
  <c r="C721" i="27"/>
  <c r="C320" i="27"/>
  <c r="C774" i="27"/>
  <c r="C926" i="27"/>
  <c r="C952" i="27"/>
  <c r="C524" i="27"/>
  <c r="C284" i="27"/>
  <c r="C935" i="27"/>
  <c r="C333" i="27"/>
  <c r="C132" i="27"/>
  <c r="C94" i="27"/>
  <c r="C234" i="27"/>
  <c r="C305" i="27"/>
  <c r="C291" i="27"/>
  <c r="C98" i="27"/>
  <c r="C180" i="27"/>
  <c r="C997" i="27"/>
  <c r="C629" i="27"/>
  <c r="C509" i="27"/>
  <c r="C462" i="27"/>
  <c r="C618" i="27"/>
  <c r="C651" i="27"/>
  <c r="C837" i="27"/>
  <c r="C673" i="27"/>
  <c r="C225" i="27"/>
  <c r="C345" i="27"/>
  <c r="C594" i="27"/>
  <c r="C464" i="27"/>
  <c r="C249" i="27"/>
  <c r="C961" i="27"/>
  <c r="C974" i="27"/>
  <c r="C125" i="27"/>
  <c r="C228" i="27"/>
  <c r="C96" i="27"/>
  <c r="C958" i="27"/>
  <c r="C675" i="27"/>
  <c r="C805" i="27"/>
  <c r="C841" i="27"/>
  <c r="C848" i="27"/>
  <c r="C739" i="27"/>
  <c r="C335" i="27"/>
  <c r="C105" i="27"/>
  <c r="C352" i="27"/>
  <c r="C183" i="27"/>
  <c r="C928" i="27"/>
  <c r="C967" i="27"/>
  <c r="C564" i="27"/>
  <c r="C50" i="27"/>
  <c r="C949" i="27"/>
  <c r="C754" i="27"/>
  <c r="C163" i="27"/>
  <c r="C151" i="27"/>
  <c r="C519" i="27"/>
  <c r="C592" i="27"/>
  <c r="C505" i="27"/>
  <c r="C991" i="27"/>
  <c r="C110" i="27"/>
  <c r="C782" i="27"/>
  <c r="C121" i="27"/>
  <c r="C799" i="27"/>
  <c r="C460" i="27"/>
  <c r="C610" i="27"/>
  <c r="C46" i="27"/>
  <c r="C412" i="27"/>
  <c r="C667" i="27"/>
  <c r="C68" i="27"/>
  <c r="C355" i="27"/>
  <c r="C746" i="27"/>
  <c r="C210" i="27"/>
  <c r="C364" i="27"/>
  <c r="C906" i="27"/>
  <c r="C795" i="27"/>
  <c r="C968" i="27"/>
  <c r="C759" i="27"/>
  <c r="C643" i="27"/>
  <c r="C147" i="27"/>
  <c r="C394" i="27"/>
  <c r="C672" i="27"/>
  <c r="C631" i="27"/>
  <c r="C61" i="27"/>
  <c r="C527" i="27"/>
  <c r="C883" i="27"/>
  <c r="C104" i="27"/>
  <c r="C197" i="27"/>
  <c r="C904" i="27"/>
  <c r="C875" i="27"/>
  <c r="C811" i="27"/>
  <c r="C849" i="27"/>
  <c r="C579" i="27"/>
  <c r="C491" i="27"/>
  <c r="C279" i="27"/>
  <c r="C810" i="27"/>
  <c r="C830" i="27"/>
  <c r="C85" i="27"/>
  <c r="C307" i="27"/>
  <c r="C122" i="27"/>
  <c r="C836" i="27"/>
  <c r="C351" i="27"/>
  <c r="C386" i="27"/>
  <c r="C402" i="27"/>
  <c r="C940" i="27"/>
  <c r="C976" i="27"/>
  <c r="C293" i="27"/>
  <c r="C723" i="27"/>
  <c r="C531" i="27"/>
  <c r="C458" i="27"/>
  <c r="C870" i="27"/>
  <c r="C157" i="27"/>
  <c r="C793" i="27"/>
  <c r="C947" i="27"/>
  <c r="C842" i="27"/>
  <c r="C243" i="27"/>
  <c r="C193" i="27"/>
  <c r="C895" i="27"/>
  <c r="C43" i="27"/>
  <c r="C257" i="27"/>
  <c r="C660" i="27"/>
  <c r="C410" i="27"/>
  <c r="C953" i="27"/>
  <c r="C329" i="27"/>
  <c r="C917" i="27"/>
  <c r="C449" i="27"/>
  <c r="C318" i="27"/>
  <c r="C231" i="27"/>
  <c r="C258" i="27"/>
  <c r="C942" i="27"/>
  <c r="C435" i="27"/>
  <c r="C421" i="27"/>
  <c r="C115" i="27"/>
  <c r="C644" i="27"/>
  <c r="C190" i="27"/>
  <c r="C852" i="27"/>
  <c r="C477" i="27"/>
  <c r="C221" i="27"/>
  <c r="C411" i="27"/>
  <c r="C6" i="27"/>
  <c r="C747" i="27"/>
  <c r="C650" i="27"/>
  <c r="C792" i="27"/>
  <c r="C860" i="27"/>
  <c r="C463" i="27"/>
  <c r="C695" i="27"/>
  <c r="C558" i="27"/>
  <c r="C969" i="27"/>
  <c r="C349" i="27"/>
  <c r="C153" i="27"/>
  <c r="C267" i="27"/>
  <c r="C871" i="27"/>
  <c r="C312" i="27"/>
  <c r="C259" i="27"/>
  <c r="C589" i="27"/>
  <c r="C965" i="27"/>
  <c r="C617" i="27"/>
  <c r="C515" i="27"/>
  <c r="C123" i="27"/>
  <c r="C443" i="27"/>
  <c r="C951" i="27"/>
  <c r="C843" i="27"/>
  <c r="C704" i="27"/>
  <c r="C127" i="27"/>
  <c r="C311" i="27"/>
  <c r="C357" i="27"/>
  <c r="C806" i="27"/>
  <c r="C438" i="27"/>
  <c r="C426" i="27"/>
  <c r="C2" i="27"/>
  <c r="C725" i="27"/>
  <c r="C5" i="27"/>
  <c r="C516" i="27"/>
  <c r="C851" i="27"/>
  <c r="C901" i="27"/>
  <c r="C303" i="27"/>
  <c r="C571" i="27"/>
  <c r="C678" i="27"/>
  <c r="C434" i="27"/>
  <c r="C187" i="27"/>
  <c r="C80" i="27"/>
  <c r="C101" i="27"/>
  <c r="C77" i="27"/>
  <c r="C506" i="27"/>
  <c r="C962" i="27"/>
  <c r="C162" i="27"/>
  <c r="C36" i="27"/>
  <c r="C58" i="27"/>
  <c r="C55" i="27"/>
  <c r="C480" i="27"/>
  <c r="C948" i="27"/>
  <c r="C11" i="27"/>
  <c r="C669" i="27"/>
  <c r="C381" i="27"/>
  <c r="C919" i="27"/>
  <c r="C296" i="27"/>
  <c r="C892" i="27"/>
  <c r="C255" i="27"/>
  <c r="C954" i="27"/>
  <c r="C65" i="27"/>
  <c r="C636" i="27"/>
  <c r="C416" i="27"/>
  <c r="C141" i="27"/>
  <c r="C196" i="27"/>
  <c r="C39" i="27"/>
  <c r="C256" i="27"/>
  <c r="C536" i="27"/>
  <c r="C694" i="27"/>
  <c r="C420" i="27"/>
  <c r="C453" i="27"/>
  <c r="C658" i="27"/>
  <c r="AA2431" i="23"/>
  <c r="AA2432" i="23"/>
  <c r="AA2433" i="23"/>
  <c r="AA2434" i="23"/>
  <c r="AA2435" i="23"/>
  <c r="AA2436" i="23"/>
  <c r="AA2437" i="23"/>
  <c r="AA2438" i="23"/>
  <c r="AA2439" i="23"/>
  <c r="AA2440" i="23"/>
  <c r="AA2441" i="23"/>
  <c r="AA2442" i="23"/>
  <c r="AA2443" i="23"/>
  <c r="AA2444" i="23"/>
  <c r="AA2445" i="23"/>
  <c r="AA2446" i="23"/>
  <c r="AA2447" i="23"/>
  <c r="AA2448" i="23"/>
  <c r="AA2449" i="23"/>
  <c r="AA2450" i="23"/>
  <c r="AA2451" i="23"/>
  <c r="AA2452" i="23"/>
  <c r="AA2453" i="23"/>
  <c r="AA2454" i="23"/>
  <c r="AA2455" i="23"/>
  <c r="AA2456" i="23"/>
  <c r="AA2457" i="23"/>
  <c r="AA2458" i="23"/>
  <c r="AA2459" i="23"/>
  <c r="AA2460" i="23"/>
  <c r="AA2461" i="23"/>
  <c r="AA2462" i="23"/>
  <c r="AA2463" i="23"/>
  <c r="AA2464" i="23"/>
  <c r="AA2465" i="23"/>
  <c r="AA2466" i="23"/>
  <c r="AA2467" i="23"/>
  <c r="AA2468" i="23"/>
  <c r="AA2469" i="23"/>
  <c r="AA2470" i="23"/>
  <c r="AA2471" i="23"/>
  <c r="AA2472" i="23"/>
  <c r="AA2473" i="23"/>
  <c r="AA2474" i="23"/>
  <c r="AA2475" i="23"/>
  <c r="AA2476" i="23"/>
  <c r="AA2477" i="23"/>
  <c r="AA2478" i="23"/>
  <c r="AA2479" i="23"/>
  <c r="AA2480" i="23"/>
  <c r="AA2481" i="23"/>
  <c r="AA2482" i="23"/>
  <c r="AA2483" i="23"/>
  <c r="AA2484" i="23"/>
  <c r="AA2485" i="23"/>
  <c r="AA2486" i="23"/>
  <c r="AA2487" i="23"/>
  <c r="AA2488" i="23"/>
  <c r="AA2489" i="23"/>
  <c r="AA2490" i="23"/>
  <c r="AA2491" i="23"/>
  <c r="AA2492" i="23"/>
  <c r="AA2493" i="23"/>
  <c r="AA2494" i="23"/>
  <c r="AA2495" i="23"/>
  <c r="AA2496" i="23"/>
  <c r="AA2497" i="23"/>
  <c r="AA2498" i="23"/>
  <c r="AA2499" i="23"/>
  <c r="AA2500" i="23"/>
  <c r="AA2501" i="23"/>
  <c r="AA2502" i="23"/>
  <c r="AA2503" i="23"/>
  <c r="AA2504" i="23"/>
  <c r="AA2505" i="23"/>
  <c r="AA2506" i="23"/>
  <c r="AA2507" i="23"/>
  <c r="AA2508" i="23"/>
  <c r="AA2509" i="23"/>
  <c r="AA2430" i="23"/>
  <c r="AA2429" i="23"/>
  <c r="AA1897" i="23"/>
  <c r="AA1898" i="23"/>
  <c r="AA1899" i="23"/>
  <c r="AA1900" i="23"/>
  <c r="AA1901" i="23"/>
  <c r="AA1902" i="23"/>
  <c r="AA1903" i="23"/>
  <c r="AA1904" i="23"/>
  <c r="AA1907" i="23"/>
  <c r="AA1908" i="23"/>
  <c r="AA1909" i="23"/>
  <c r="AA1910" i="23"/>
  <c r="AA1911" i="23"/>
  <c r="AA1912" i="23"/>
  <c r="AA1913" i="23"/>
  <c r="AA1914" i="23"/>
  <c r="AA1915" i="23"/>
  <c r="AA1916" i="23"/>
  <c r="AA1917" i="23"/>
  <c r="AA1918" i="23"/>
  <c r="AA1919" i="23"/>
  <c r="AA1920" i="23"/>
  <c r="AA1921" i="23"/>
  <c r="AA1922" i="23"/>
  <c r="AA1923" i="23"/>
  <c r="AA1924" i="23"/>
  <c r="AA1925" i="23"/>
  <c r="AA1926" i="23"/>
  <c r="AA1927" i="23"/>
  <c r="AA1928" i="23"/>
  <c r="AA1929" i="23"/>
  <c r="AA1930" i="23"/>
  <c r="AA1931" i="23"/>
  <c r="AA1932" i="23"/>
  <c r="AA1933" i="23"/>
  <c r="AA1934" i="23"/>
  <c r="AA1935" i="23"/>
  <c r="AA1936" i="23"/>
  <c r="AA1937" i="23"/>
  <c r="AA1938" i="23"/>
  <c r="AA1939" i="23"/>
  <c r="AA1940" i="23"/>
  <c r="AA1941" i="23"/>
  <c r="AA1942" i="23"/>
  <c r="AA1943" i="23"/>
  <c r="AA1944" i="23"/>
  <c r="AA1945" i="23"/>
  <c r="AA1946" i="23"/>
  <c r="AA1947" i="23"/>
  <c r="AA1948" i="23"/>
  <c r="AA1949" i="23"/>
  <c r="AA1950" i="23"/>
  <c r="AA1951" i="23"/>
  <c r="AA1952" i="23"/>
  <c r="AA1953" i="23"/>
  <c r="AA1954" i="23"/>
  <c r="AA1955" i="23"/>
  <c r="AA1956" i="23"/>
  <c r="AA1957" i="23"/>
  <c r="AA1958" i="23"/>
  <c r="AA1959" i="23"/>
  <c r="AA1960" i="23"/>
  <c r="AA1961" i="23"/>
  <c r="AA1962" i="23"/>
  <c r="AA1963" i="23"/>
  <c r="AA1964" i="23"/>
  <c r="AA1965" i="23"/>
  <c r="AA1966" i="23"/>
  <c r="AA1967" i="23"/>
  <c r="AA1968" i="23"/>
  <c r="AA1969" i="23"/>
  <c r="AA1970" i="23"/>
  <c r="AA1971" i="23"/>
  <c r="AA1972" i="23"/>
  <c r="AA1973" i="23"/>
  <c r="AA1974" i="23"/>
  <c r="AA1975" i="23"/>
  <c r="AA1896" i="23"/>
  <c r="AA1895" i="23"/>
  <c r="M2426" i="23"/>
  <c r="S2426" i="23"/>
  <c r="K2426" i="23"/>
  <c r="Q2426" i="23"/>
  <c r="J2426" i="23"/>
  <c r="L2426" i="23"/>
  <c r="R2426" i="23"/>
  <c r="N2426" i="23"/>
  <c r="T2426" i="23"/>
  <c r="I2426" i="23"/>
  <c r="P2426" i="23"/>
  <c r="V2426" i="23"/>
  <c r="M2427" i="23"/>
  <c r="S2427" i="23"/>
  <c r="K2427" i="23"/>
  <c r="Q2427" i="23"/>
  <c r="J2427" i="23"/>
  <c r="L2427" i="23"/>
  <c r="R2427" i="23"/>
  <c r="N2427" i="23"/>
  <c r="T2427" i="23"/>
  <c r="I2427" i="23"/>
  <c r="P2427" i="23"/>
  <c r="V2427" i="23"/>
  <c r="M2428" i="23"/>
  <c r="S2428" i="23"/>
  <c r="K2428" i="23"/>
  <c r="Q2428" i="23"/>
  <c r="J2428" i="23"/>
  <c r="L2428" i="23"/>
  <c r="R2428" i="23"/>
  <c r="N2428" i="23"/>
  <c r="T2428" i="23"/>
  <c r="I2428" i="23"/>
  <c r="P2428" i="23"/>
  <c r="V2428" i="23"/>
  <c r="M2429" i="23"/>
  <c r="S2429" i="23"/>
  <c r="K2429" i="23"/>
  <c r="Q2429" i="23"/>
  <c r="J2429" i="23"/>
  <c r="L2429" i="23"/>
  <c r="R2429" i="23"/>
  <c r="N2429" i="23"/>
  <c r="T2429" i="23"/>
  <c r="I2429" i="23"/>
  <c r="P2429" i="23"/>
  <c r="V2429" i="23"/>
  <c r="M2430" i="23"/>
  <c r="S2430" i="23"/>
  <c r="K2430" i="23"/>
  <c r="Q2430" i="23"/>
  <c r="J2430" i="23"/>
  <c r="L2430" i="23"/>
  <c r="R2430" i="23"/>
  <c r="N2430" i="23"/>
  <c r="T2430" i="23"/>
  <c r="I2430" i="23"/>
  <c r="P2430" i="23"/>
  <c r="V2430" i="23"/>
  <c r="M2431" i="23"/>
  <c r="S2431" i="23"/>
  <c r="K2431" i="23"/>
  <c r="Q2431" i="23"/>
  <c r="J2431" i="23"/>
  <c r="L2431" i="23"/>
  <c r="R2431" i="23"/>
  <c r="N2431" i="23"/>
  <c r="T2431" i="23"/>
  <c r="I2431" i="23"/>
  <c r="P2431" i="23"/>
  <c r="V2431" i="23"/>
  <c r="M2432" i="23"/>
  <c r="S2432" i="23"/>
  <c r="K2432" i="23"/>
  <c r="Q2432" i="23"/>
  <c r="J2432" i="23"/>
  <c r="L2432" i="23"/>
  <c r="R2432" i="23"/>
  <c r="N2432" i="23"/>
  <c r="T2432" i="23"/>
  <c r="I2432" i="23"/>
  <c r="P2432" i="23"/>
  <c r="V2432" i="23"/>
  <c r="M2433" i="23"/>
  <c r="S2433" i="23"/>
  <c r="K2433" i="23"/>
  <c r="Q2433" i="23"/>
  <c r="J2433" i="23"/>
  <c r="L2433" i="23"/>
  <c r="R2433" i="23"/>
  <c r="N2433" i="23"/>
  <c r="T2433" i="23"/>
  <c r="I2433" i="23"/>
  <c r="P2433" i="23"/>
  <c r="V2433" i="23"/>
  <c r="M2434" i="23"/>
  <c r="S2434" i="23"/>
  <c r="K2434" i="23"/>
  <c r="Q2434" i="23"/>
  <c r="J2434" i="23"/>
  <c r="L2434" i="23"/>
  <c r="R2434" i="23"/>
  <c r="N2434" i="23"/>
  <c r="T2434" i="23"/>
  <c r="I2434" i="23"/>
  <c r="P2434" i="23"/>
  <c r="V2434" i="23"/>
  <c r="M2435" i="23"/>
  <c r="S2435" i="23"/>
  <c r="K2435" i="23"/>
  <c r="Q2435" i="23"/>
  <c r="J2435" i="23"/>
  <c r="L2435" i="23"/>
  <c r="R2435" i="23"/>
  <c r="N2435" i="23"/>
  <c r="T2435" i="23"/>
  <c r="I2435" i="23"/>
  <c r="P2435" i="23"/>
  <c r="V2435" i="23"/>
  <c r="M2436" i="23"/>
  <c r="S2436" i="23"/>
  <c r="K2436" i="23"/>
  <c r="Q2436" i="23"/>
  <c r="J2436" i="23"/>
  <c r="L2436" i="23"/>
  <c r="R2436" i="23"/>
  <c r="N2436" i="23"/>
  <c r="T2436" i="23"/>
  <c r="I2436" i="23"/>
  <c r="P2436" i="23"/>
  <c r="V2436" i="23"/>
  <c r="M2437" i="23"/>
  <c r="S2437" i="23"/>
  <c r="K2437" i="23"/>
  <c r="Q2437" i="23"/>
  <c r="J2437" i="23"/>
  <c r="L2437" i="23"/>
  <c r="R2437" i="23"/>
  <c r="N2437" i="23"/>
  <c r="T2437" i="23"/>
  <c r="I2437" i="23"/>
  <c r="P2437" i="23"/>
  <c r="V2437" i="23"/>
  <c r="M2438" i="23"/>
  <c r="S2438" i="23"/>
  <c r="K2438" i="23"/>
  <c r="Q2438" i="23"/>
  <c r="J2438" i="23"/>
  <c r="L2438" i="23"/>
  <c r="R2438" i="23"/>
  <c r="N2438" i="23"/>
  <c r="T2438" i="23"/>
  <c r="I2438" i="23"/>
  <c r="P2438" i="23"/>
  <c r="V2438" i="23"/>
  <c r="M2439" i="23"/>
  <c r="S2439" i="23"/>
  <c r="K2439" i="23"/>
  <c r="Q2439" i="23"/>
  <c r="J2439" i="23"/>
  <c r="L2439" i="23"/>
  <c r="R2439" i="23"/>
  <c r="N2439" i="23"/>
  <c r="T2439" i="23"/>
  <c r="I2439" i="23"/>
  <c r="P2439" i="23"/>
  <c r="V2439" i="23"/>
  <c r="M2440" i="23"/>
  <c r="S2440" i="23"/>
  <c r="K2440" i="23"/>
  <c r="Q2440" i="23"/>
  <c r="J2440" i="23"/>
  <c r="L2440" i="23"/>
  <c r="R2440" i="23"/>
  <c r="N2440" i="23"/>
  <c r="T2440" i="23"/>
  <c r="I2440" i="23"/>
  <c r="P2440" i="23"/>
  <c r="V2440" i="23"/>
  <c r="M2441" i="23"/>
  <c r="S2441" i="23"/>
  <c r="K2441" i="23"/>
  <c r="Q2441" i="23"/>
  <c r="J2441" i="23"/>
  <c r="L2441" i="23"/>
  <c r="R2441" i="23"/>
  <c r="N2441" i="23"/>
  <c r="T2441" i="23"/>
  <c r="I2441" i="23"/>
  <c r="P2441" i="23"/>
  <c r="V2441" i="23"/>
  <c r="M2442" i="23"/>
  <c r="S2442" i="23"/>
  <c r="K2442" i="23"/>
  <c r="Q2442" i="23"/>
  <c r="J2442" i="23"/>
  <c r="L2442" i="23"/>
  <c r="R2442" i="23"/>
  <c r="N2442" i="23"/>
  <c r="T2442" i="23"/>
  <c r="I2442" i="23"/>
  <c r="P2442" i="23"/>
  <c r="V2442" i="23"/>
  <c r="M2443" i="23"/>
  <c r="S2443" i="23"/>
  <c r="K2443" i="23"/>
  <c r="Q2443" i="23"/>
  <c r="J2443" i="23"/>
  <c r="L2443" i="23"/>
  <c r="R2443" i="23"/>
  <c r="N2443" i="23"/>
  <c r="T2443" i="23"/>
  <c r="I2443" i="23"/>
  <c r="P2443" i="23"/>
  <c r="V2443" i="23"/>
  <c r="M2444" i="23"/>
  <c r="S2444" i="23"/>
  <c r="K2444" i="23"/>
  <c r="Q2444" i="23"/>
  <c r="J2444" i="23"/>
  <c r="L2444" i="23"/>
  <c r="R2444" i="23"/>
  <c r="N2444" i="23"/>
  <c r="T2444" i="23"/>
  <c r="I2444" i="23"/>
  <c r="P2444" i="23"/>
  <c r="V2444" i="23"/>
  <c r="M2445" i="23"/>
  <c r="S2445" i="23"/>
  <c r="K2445" i="23"/>
  <c r="Q2445" i="23"/>
  <c r="J2445" i="23"/>
  <c r="L2445" i="23"/>
  <c r="R2445" i="23"/>
  <c r="N2445" i="23"/>
  <c r="T2445" i="23"/>
  <c r="I2445" i="23"/>
  <c r="P2445" i="23"/>
  <c r="V2445" i="23"/>
  <c r="M2446" i="23"/>
  <c r="S2446" i="23"/>
  <c r="K2446" i="23"/>
  <c r="Q2446" i="23"/>
  <c r="J2446" i="23"/>
  <c r="L2446" i="23"/>
  <c r="R2446" i="23"/>
  <c r="N2446" i="23"/>
  <c r="T2446" i="23"/>
  <c r="I2446" i="23"/>
  <c r="P2446" i="23"/>
  <c r="V2446" i="23"/>
  <c r="M2447" i="23"/>
  <c r="S2447" i="23"/>
  <c r="K2447" i="23"/>
  <c r="Q2447" i="23"/>
  <c r="J2447" i="23"/>
  <c r="L2447" i="23"/>
  <c r="R2447" i="23"/>
  <c r="N2447" i="23"/>
  <c r="T2447" i="23"/>
  <c r="I2447" i="23"/>
  <c r="P2447" i="23"/>
  <c r="V2447" i="23"/>
  <c r="M2448" i="23"/>
  <c r="S2448" i="23"/>
  <c r="K2448" i="23"/>
  <c r="Q2448" i="23"/>
  <c r="J2448" i="23"/>
  <c r="L2448" i="23"/>
  <c r="R2448" i="23"/>
  <c r="N2448" i="23"/>
  <c r="T2448" i="23"/>
  <c r="I2448" i="23"/>
  <c r="P2448" i="23"/>
  <c r="V2448" i="23"/>
  <c r="M2449" i="23"/>
  <c r="S2449" i="23"/>
  <c r="K2449" i="23"/>
  <c r="Q2449" i="23"/>
  <c r="J2449" i="23"/>
  <c r="L2449" i="23"/>
  <c r="R2449" i="23"/>
  <c r="N2449" i="23"/>
  <c r="T2449" i="23"/>
  <c r="I2449" i="23"/>
  <c r="P2449" i="23"/>
  <c r="V2449" i="23"/>
  <c r="M2450" i="23"/>
  <c r="S2450" i="23"/>
  <c r="K2450" i="23"/>
  <c r="Q2450" i="23"/>
  <c r="J2450" i="23"/>
  <c r="L2450" i="23"/>
  <c r="R2450" i="23"/>
  <c r="N2450" i="23"/>
  <c r="T2450" i="23"/>
  <c r="I2450" i="23"/>
  <c r="P2450" i="23"/>
  <c r="V2450" i="23"/>
  <c r="M2451" i="23"/>
  <c r="S2451" i="23"/>
  <c r="K2451" i="23"/>
  <c r="Q2451" i="23"/>
  <c r="J2451" i="23"/>
  <c r="L2451" i="23"/>
  <c r="R2451" i="23"/>
  <c r="N2451" i="23"/>
  <c r="T2451" i="23"/>
  <c r="I2451" i="23"/>
  <c r="P2451" i="23"/>
  <c r="V2451" i="23"/>
  <c r="M2452" i="23"/>
  <c r="S2452" i="23"/>
  <c r="K2452" i="23"/>
  <c r="Q2452" i="23"/>
  <c r="J2452" i="23"/>
  <c r="L2452" i="23"/>
  <c r="R2452" i="23"/>
  <c r="N2452" i="23"/>
  <c r="T2452" i="23"/>
  <c r="I2452" i="23"/>
  <c r="P2452" i="23"/>
  <c r="V2452" i="23"/>
  <c r="M2453" i="23"/>
  <c r="S2453" i="23"/>
  <c r="K2453" i="23"/>
  <c r="Q2453" i="23"/>
  <c r="J2453" i="23"/>
  <c r="L2453" i="23"/>
  <c r="R2453" i="23"/>
  <c r="N2453" i="23"/>
  <c r="T2453" i="23"/>
  <c r="I2453" i="23"/>
  <c r="P2453" i="23"/>
  <c r="V2453" i="23"/>
  <c r="M2454" i="23"/>
  <c r="S2454" i="23"/>
  <c r="K2454" i="23"/>
  <c r="Q2454" i="23"/>
  <c r="J2454" i="23"/>
  <c r="L2454" i="23"/>
  <c r="R2454" i="23"/>
  <c r="N2454" i="23"/>
  <c r="T2454" i="23"/>
  <c r="I2454" i="23"/>
  <c r="P2454" i="23"/>
  <c r="V2454" i="23"/>
  <c r="M2455" i="23"/>
  <c r="S2455" i="23"/>
  <c r="K2455" i="23"/>
  <c r="Q2455" i="23"/>
  <c r="J2455" i="23"/>
  <c r="L2455" i="23"/>
  <c r="R2455" i="23"/>
  <c r="N2455" i="23"/>
  <c r="T2455" i="23"/>
  <c r="I2455" i="23"/>
  <c r="P2455" i="23"/>
  <c r="V2455" i="23"/>
  <c r="M2456" i="23"/>
  <c r="S2456" i="23"/>
  <c r="K2456" i="23"/>
  <c r="Q2456" i="23"/>
  <c r="J2456" i="23"/>
  <c r="L2456" i="23"/>
  <c r="R2456" i="23"/>
  <c r="N2456" i="23"/>
  <c r="T2456" i="23"/>
  <c r="I2456" i="23"/>
  <c r="P2456" i="23"/>
  <c r="V2456" i="23"/>
  <c r="M2457" i="23"/>
  <c r="S2457" i="23"/>
  <c r="K2457" i="23"/>
  <c r="Q2457" i="23"/>
  <c r="J2457" i="23"/>
  <c r="L2457" i="23"/>
  <c r="R2457" i="23"/>
  <c r="N2457" i="23"/>
  <c r="T2457" i="23"/>
  <c r="I2457" i="23"/>
  <c r="P2457" i="23"/>
  <c r="V2457" i="23"/>
  <c r="M2458" i="23"/>
  <c r="S2458" i="23"/>
  <c r="K2458" i="23"/>
  <c r="Q2458" i="23"/>
  <c r="J2458" i="23"/>
  <c r="L2458" i="23"/>
  <c r="R2458" i="23"/>
  <c r="N2458" i="23"/>
  <c r="T2458" i="23"/>
  <c r="I2458" i="23"/>
  <c r="P2458" i="23"/>
  <c r="V2458" i="23"/>
  <c r="M2459" i="23"/>
  <c r="S2459" i="23"/>
  <c r="K2459" i="23"/>
  <c r="Q2459" i="23"/>
  <c r="J2459" i="23"/>
  <c r="L2459" i="23"/>
  <c r="R2459" i="23"/>
  <c r="N2459" i="23"/>
  <c r="T2459" i="23"/>
  <c r="I2459" i="23"/>
  <c r="P2459" i="23"/>
  <c r="V2459" i="23"/>
  <c r="M2460" i="23"/>
  <c r="S2460" i="23"/>
  <c r="K2460" i="23"/>
  <c r="Q2460" i="23"/>
  <c r="J2460" i="23"/>
  <c r="L2460" i="23"/>
  <c r="R2460" i="23"/>
  <c r="N2460" i="23"/>
  <c r="T2460" i="23"/>
  <c r="I2460" i="23"/>
  <c r="P2460" i="23"/>
  <c r="V2460" i="23"/>
  <c r="M2461" i="23"/>
  <c r="S2461" i="23"/>
  <c r="K2461" i="23"/>
  <c r="Q2461" i="23"/>
  <c r="J2461" i="23"/>
  <c r="L2461" i="23"/>
  <c r="R2461" i="23"/>
  <c r="N2461" i="23"/>
  <c r="T2461" i="23"/>
  <c r="I2461" i="23"/>
  <c r="P2461" i="23"/>
  <c r="V2461" i="23"/>
  <c r="M2462" i="23"/>
  <c r="S2462" i="23"/>
  <c r="K2462" i="23"/>
  <c r="Q2462" i="23"/>
  <c r="J2462" i="23"/>
  <c r="L2462" i="23"/>
  <c r="R2462" i="23"/>
  <c r="N2462" i="23"/>
  <c r="T2462" i="23"/>
  <c r="I2462" i="23"/>
  <c r="P2462" i="23"/>
  <c r="V2462" i="23"/>
  <c r="M2463" i="23"/>
  <c r="S2463" i="23"/>
  <c r="K2463" i="23"/>
  <c r="Q2463" i="23"/>
  <c r="J2463" i="23"/>
  <c r="L2463" i="23"/>
  <c r="R2463" i="23"/>
  <c r="N2463" i="23"/>
  <c r="T2463" i="23"/>
  <c r="I2463" i="23"/>
  <c r="P2463" i="23"/>
  <c r="V2463" i="23"/>
  <c r="M2464" i="23"/>
  <c r="S2464" i="23"/>
  <c r="K2464" i="23"/>
  <c r="Q2464" i="23"/>
  <c r="J2464" i="23"/>
  <c r="L2464" i="23"/>
  <c r="R2464" i="23"/>
  <c r="N2464" i="23"/>
  <c r="T2464" i="23"/>
  <c r="I2464" i="23"/>
  <c r="P2464" i="23"/>
  <c r="V2464" i="23"/>
  <c r="M2465" i="23"/>
  <c r="S2465" i="23"/>
  <c r="K2465" i="23"/>
  <c r="Q2465" i="23"/>
  <c r="J2465" i="23"/>
  <c r="L2465" i="23"/>
  <c r="R2465" i="23"/>
  <c r="N2465" i="23"/>
  <c r="T2465" i="23"/>
  <c r="I2465" i="23"/>
  <c r="P2465" i="23"/>
  <c r="V2465" i="23"/>
  <c r="M2466" i="23"/>
  <c r="S2466" i="23"/>
  <c r="K2466" i="23"/>
  <c r="Q2466" i="23"/>
  <c r="J2466" i="23"/>
  <c r="L2466" i="23"/>
  <c r="R2466" i="23"/>
  <c r="N2466" i="23"/>
  <c r="T2466" i="23"/>
  <c r="I2466" i="23"/>
  <c r="P2466" i="23"/>
  <c r="V2466" i="23"/>
  <c r="M2467" i="23"/>
  <c r="S2467" i="23"/>
  <c r="K2467" i="23"/>
  <c r="Q2467" i="23"/>
  <c r="J2467" i="23"/>
  <c r="L2467" i="23"/>
  <c r="R2467" i="23"/>
  <c r="N2467" i="23"/>
  <c r="T2467" i="23"/>
  <c r="I2467" i="23"/>
  <c r="P2467" i="23"/>
  <c r="V2467" i="23"/>
  <c r="M2468" i="23"/>
  <c r="S2468" i="23"/>
  <c r="K2468" i="23"/>
  <c r="Q2468" i="23"/>
  <c r="J2468" i="23"/>
  <c r="L2468" i="23"/>
  <c r="R2468" i="23"/>
  <c r="N2468" i="23"/>
  <c r="T2468" i="23"/>
  <c r="I2468" i="23"/>
  <c r="P2468" i="23"/>
  <c r="V2468" i="23"/>
  <c r="M2469" i="23"/>
  <c r="S2469" i="23"/>
  <c r="K2469" i="23"/>
  <c r="Q2469" i="23"/>
  <c r="J2469" i="23"/>
  <c r="L2469" i="23"/>
  <c r="R2469" i="23"/>
  <c r="N2469" i="23"/>
  <c r="T2469" i="23"/>
  <c r="I2469" i="23"/>
  <c r="P2469" i="23"/>
  <c r="V2469" i="23"/>
  <c r="M2470" i="23"/>
  <c r="S2470" i="23"/>
  <c r="K2470" i="23"/>
  <c r="Q2470" i="23"/>
  <c r="J2470" i="23"/>
  <c r="L2470" i="23"/>
  <c r="R2470" i="23"/>
  <c r="N2470" i="23"/>
  <c r="T2470" i="23"/>
  <c r="I2470" i="23"/>
  <c r="P2470" i="23"/>
  <c r="V2470" i="23"/>
  <c r="M2471" i="23"/>
  <c r="S2471" i="23"/>
  <c r="K2471" i="23"/>
  <c r="Q2471" i="23"/>
  <c r="J2471" i="23"/>
  <c r="L2471" i="23"/>
  <c r="R2471" i="23"/>
  <c r="N2471" i="23"/>
  <c r="T2471" i="23"/>
  <c r="I2471" i="23"/>
  <c r="P2471" i="23"/>
  <c r="V2471" i="23"/>
  <c r="M2472" i="23"/>
  <c r="S2472" i="23"/>
  <c r="K2472" i="23"/>
  <c r="Q2472" i="23"/>
  <c r="J2472" i="23"/>
  <c r="L2472" i="23"/>
  <c r="R2472" i="23"/>
  <c r="N2472" i="23"/>
  <c r="T2472" i="23"/>
  <c r="I2472" i="23"/>
  <c r="P2472" i="23"/>
  <c r="V2472" i="23"/>
  <c r="M2473" i="23"/>
  <c r="S2473" i="23"/>
  <c r="K2473" i="23"/>
  <c r="Q2473" i="23"/>
  <c r="J2473" i="23"/>
  <c r="L2473" i="23"/>
  <c r="R2473" i="23"/>
  <c r="N2473" i="23"/>
  <c r="T2473" i="23"/>
  <c r="I2473" i="23"/>
  <c r="P2473" i="23"/>
  <c r="V2473" i="23"/>
  <c r="M2474" i="23"/>
  <c r="S2474" i="23"/>
  <c r="K2474" i="23"/>
  <c r="Q2474" i="23"/>
  <c r="J2474" i="23"/>
  <c r="L2474" i="23"/>
  <c r="R2474" i="23"/>
  <c r="N2474" i="23"/>
  <c r="T2474" i="23"/>
  <c r="I2474" i="23"/>
  <c r="P2474" i="23"/>
  <c r="V2474" i="23"/>
  <c r="M2475" i="23"/>
  <c r="S2475" i="23"/>
  <c r="K2475" i="23"/>
  <c r="Q2475" i="23"/>
  <c r="J2475" i="23"/>
  <c r="L2475" i="23"/>
  <c r="R2475" i="23"/>
  <c r="N2475" i="23"/>
  <c r="T2475" i="23"/>
  <c r="I2475" i="23"/>
  <c r="P2475" i="23"/>
  <c r="V2475" i="23"/>
  <c r="M2476" i="23"/>
  <c r="S2476" i="23"/>
  <c r="K2476" i="23"/>
  <c r="Q2476" i="23"/>
  <c r="J2476" i="23"/>
  <c r="L2476" i="23"/>
  <c r="R2476" i="23"/>
  <c r="N2476" i="23"/>
  <c r="T2476" i="23"/>
  <c r="I2476" i="23"/>
  <c r="P2476" i="23"/>
  <c r="V2476" i="23"/>
  <c r="M2477" i="23"/>
  <c r="S2477" i="23"/>
  <c r="K2477" i="23"/>
  <c r="Q2477" i="23"/>
  <c r="J2477" i="23"/>
  <c r="L2477" i="23"/>
  <c r="R2477" i="23"/>
  <c r="N2477" i="23"/>
  <c r="T2477" i="23"/>
  <c r="I2477" i="23"/>
  <c r="P2477" i="23"/>
  <c r="V2477" i="23"/>
  <c r="M2478" i="23"/>
  <c r="S2478" i="23"/>
  <c r="K2478" i="23"/>
  <c r="Q2478" i="23"/>
  <c r="J2478" i="23"/>
  <c r="L2478" i="23"/>
  <c r="R2478" i="23"/>
  <c r="N2478" i="23"/>
  <c r="T2478" i="23"/>
  <c r="I2478" i="23"/>
  <c r="P2478" i="23"/>
  <c r="V2478" i="23"/>
  <c r="M2479" i="23"/>
  <c r="S2479" i="23"/>
  <c r="K2479" i="23"/>
  <c r="Q2479" i="23"/>
  <c r="J2479" i="23"/>
  <c r="L2479" i="23"/>
  <c r="R2479" i="23"/>
  <c r="N2479" i="23"/>
  <c r="T2479" i="23"/>
  <c r="I2479" i="23"/>
  <c r="P2479" i="23"/>
  <c r="V2479" i="23"/>
  <c r="M2480" i="23"/>
  <c r="S2480" i="23"/>
  <c r="K2480" i="23"/>
  <c r="Q2480" i="23"/>
  <c r="J2480" i="23"/>
  <c r="L2480" i="23"/>
  <c r="R2480" i="23"/>
  <c r="N2480" i="23"/>
  <c r="T2480" i="23"/>
  <c r="I2480" i="23"/>
  <c r="P2480" i="23"/>
  <c r="V2480" i="23"/>
  <c r="M2481" i="23"/>
  <c r="S2481" i="23"/>
  <c r="K2481" i="23"/>
  <c r="Q2481" i="23"/>
  <c r="J2481" i="23"/>
  <c r="L2481" i="23"/>
  <c r="R2481" i="23"/>
  <c r="N2481" i="23"/>
  <c r="T2481" i="23"/>
  <c r="I2481" i="23"/>
  <c r="P2481" i="23"/>
  <c r="V2481" i="23"/>
  <c r="M2482" i="23"/>
  <c r="S2482" i="23"/>
  <c r="K2482" i="23"/>
  <c r="Q2482" i="23"/>
  <c r="J2482" i="23"/>
  <c r="L2482" i="23"/>
  <c r="R2482" i="23"/>
  <c r="N2482" i="23"/>
  <c r="T2482" i="23"/>
  <c r="I2482" i="23"/>
  <c r="P2482" i="23"/>
  <c r="V2482" i="23"/>
  <c r="M2483" i="23"/>
  <c r="S2483" i="23"/>
  <c r="K2483" i="23"/>
  <c r="Q2483" i="23"/>
  <c r="J2483" i="23"/>
  <c r="L2483" i="23"/>
  <c r="R2483" i="23"/>
  <c r="N2483" i="23"/>
  <c r="T2483" i="23"/>
  <c r="I2483" i="23"/>
  <c r="P2483" i="23"/>
  <c r="V2483" i="23"/>
  <c r="M2484" i="23"/>
  <c r="S2484" i="23"/>
  <c r="K2484" i="23"/>
  <c r="Q2484" i="23"/>
  <c r="J2484" i="23"/>
  <c r="L2484" i="23"/>
  <c r="R2484" i="23"/>
  <c r="N2484" i="23"/>
  <c r="T2484" i="23"/>
  <c r="I2484" i="23"/>
  <c r="P2484" i="23"/>
  <c r="V2484" i="23"/>
  <c r="M2485" i="23"/>
  <c r="S2485" i="23"/>
  <c r="K2485" i="23"/>
  <c r="Q2485" i="23"/>
  <c r="J2485" i="23"/>
  <c r="L2485" i="23"/>
  <c r="R2485" i="23"/>
  <c r="N2485" i="23"/>
  <c r="T2485" i="23"/>
  <c r="I2485" i="23"/>
  <c r="P2485" i="23"/>
  <c r="V2485" i="23"/>
  <c r="M2486" i="23"/>
  <c r="S2486" i="23"/>
  <c r="K2486" i="23"/>
  <c r="Q2486" i="23"/>
  <c r="J2486" i="23"/>
  <c r="L2486" i="23"/>
  <c r="R2486" i="23"/>
  <c r="N2486" i="23"/>
  <c r="T2486" i="23"/>
  <c r="I2486" i="23"/>
  <c r="P2486" i="23"/>
  <c r="V2486" i="23"/>
  <c r="M2487" i="23"/>
  <c r="S2487" i="23"/>
  <c r="K2487" i="23"/>
  <c r="Q2487" i="23"/>
  <c r="J2487" i="23"/>
  <c r="L2487" i="23"/>
  <c r="R2487" i="23"/>
  <c r="N2487" i="23"/>
  <c r="T2487" i="23"/>
  <c r="I2487" i="23"/>
  <c r="P2487" i="23"/>
  <c r="V2487" i="23"/>
  <c r="M2488" i="23"/>
  <c r="S2488" i="23"/>
  <c r="K2488" i="23"/>
  <c r="Q2488" i="23"/>
  <c r="J2488" i="23"/>
  <c r="L2488" i="23"/>
  <c r="R2488" i="23"/>
  <c r="N2488" i="23"/>
  <c r="T2488" i="23"/>
  <c r="I2488" i="23"/>
  <c r="P2488" i="23"/>
  <c r="V2488" i="23"/>
  <c r="M2489" i="23"/>
  <c r="S2489" i="23"/>
  <c r="K2489" i="23"/>
  <c r="Q2489" i="23"/>
  <c r="J2489" i="23"/>
  <c r="L2489" i="23"/>
  <c r="R2489" i="23"/>
  <c r="N2489" i="23"/>
  <c r="T2489" i="23"/>
  <c r="I2489" i="23"/>
  <c r="P2489" i="23"/>
  <c r="V2489" i="23"/>
  <c r="M2490" i="23"/>
  <c r="S2490" i="23"/>
  <c r="K2490" i="23"/>
  <c r="Q2490" i="23"/>
  <c r="J2490" i="23"/>
  <c r="L2490" i="23"/>
  <c r="R2490" i="23"/>
  <c r="N2490" i="23"/>
  <c r="T2490" i="23"/>
  <c r="I2490" i="23"/>
  <c r="P2490" i="23"/>
  <c r="V2490" i="23"/>
  <c r="M2491" i="23"/>
  <c r="S2491" i="23"/>
  <c r="K2491" i="23"/>
  <c r="Q2491" i="23"/>
  <c r="J2491" i="23"/>
  <c r="L2491" i="23"/>
  <c r="R2491" i="23"/>
  <c r="N2491" i="23"/>
  <c r="T2491" i="23"/>
  <c r="I2491" i="23"/>
  <c r="P2491" i="23"/>
  <c r="V2491" i="23"/>
  <c r="M2492" i="23"/>
  <c r="S2492" i="23"/>
  <c r="K2492" i="23"/>
  <c r="Q2492" i="23"/>
  <c r="J2492" i="23"/>
  <c r="L2492" i="23"/>
  <c r="R2492" i="23"/>
  <c r="N2492" i="23"/>
  <c r="T2492" i="23"/>
  <c r="I2492" i="23"/>
  <c r="P2492" i="23"/>
  <c r="V2492" i="23"/>
  <c r="M2493" i="23"/>
  <c r="S2493" i="23"/>
  <c r="K2493" i="23"/>
  <c r="Q2493" i="23"/>
  <c r="J2493" i="23"/>
  <c r="L2493" i="23"/>
  <c r="R2493" i="23"/>
  <c r="N2493" i="23"/>
  <c r="T2493" i="23"/>
  <c r="I2493" i="23"/>
  <c r="P2493" i="23"/>
  <c r="V2493" i="23"/>
  <c r="M2494" i="23"/>
  <c r="S2494" i="23"/>
  <c r="K2494" i="23"/>
  <c r="Q2494" i="23"/>
  <c r="J2494" i="23"/>
  <c r="L2494" i="23"/>
  <c r="R2494" i="23"/>
  <c r="N2494" i="23"/>
  <c r="T2494" i="23"/>
  <c r="I2494" i="23"/>
  <c r="P2494" i="23"/>
  <c r="V2494" i="23"/>
  <c r="M2495" i="23"/>
  <c r="S2495" i="23"/>
  <c r="K2495" i="23"/>
  <c r="Q2495" i="23"/>
  <c r="J2495" i="23"/>
  <c r="L2495" i="23"/>
  <c r="R2495" i="23"/>
  <c r="N2495" i="23"/>
  <c r="T2495" i="23"/>
  <c r="I2495" i="23"/>
  <c r="P2495" i="23"/>
  <c r="V2495" i="23"/>
  <c r="M2496" i="23"/>
  <c r="S2496" i="23"/>
  <c r="K2496" i="23"/>
  <c r="Q2496" i="23"/>
  <c r="J2496" i="23"/>
  <c r="L2496" i="23"/>
  <c r="R2496" i="23"/>
  <c r="N2496" i="23"/>
  <c r="T2496" i="23"/>
  <c r="I2496" i="23"/>
  <c r="P2496" i="23"/>
  <c r="V2496" i="23"/>
  <c r="M2497" i="23"/>
  <c r="S2497" i="23"/>
  <c r="K2497" i="23"/>
  <c r="Q2497" i="23"/>
  <c r="J2497" i="23"/>
  <c r="L2497" i="23"/>
  <c r="R2497" i="23"/>
  <c r="N2497" i="23"/>
  <c r="T2497" i="23"/>
  <c r="I2497" i="23"/>
  <c r="P2497" i="23"/>
  <c r="V2497" i="23"/>
  <c r="M2498" i="23"/>
  <c r="S2498" i="23"/>
  <c r="K2498" i="23"/>
  <c r="Q2498" i="23"/>
  <c r="J2498" i="23"/>
  <c r="L2498" i="23"/>
  <c r="R2498" i="23"/>
  <c r="N2498" i="23"/>
  <c r="T2498" i="23"/>
  <c r="I2498" i="23"/>
  <c r="P2498" i="23"/>
  <c r="V2498" i="23"/>
  <c r="M2499" i="23"/>
  <c r="S2499" i="23"/>
  <c r="K2499" i="23"/>
  <c r="Q2499" i="23"/>
  <c r="J2499" i="23"/>
  <c r="L2499" i="23"/>
  <c r="R2499" i="23"/>
  <c r="N2499" i="23"/>
  <c r="T2499" i="23"/>
  <c r="I2499" i="23"/>
  <c r="P2499" i="23"/>
  <c r="V2499" i="23"/>
  <c r="M2500" i="23"/>
  <c r="S2500" i="23"/>
  <c r="K2500" i="23"/>
  <c r="Q2500" i="23"/>
  <c r="J2500" i="23"/>
  <c r="L2500" i="23"/>
  <c r="R2500" i="23"/>
  <c r="N2500" i="23"/>
  <c r="T2500" i="23"/>
  <c r="I2500" i="23"/>
  <c r="P2500" i="23"/>
  <c r="V2500" i="23"/>
  <c r="M2501" i="23"/>
  <c r="S2501" i="23"/>
  <c r="K2501" i="23"/>
  <c r="Q2501" i="23"/>
  <c r="J2501" i="23"/>
  <c r="L2501" i="23"/>
  <c r="R2501" i="23"/>
  <c r="N2501" i="23"/>
  <c r="T2501" i="23"/>
  <c r="I2501" i="23"/>
  <c r="P2501" i="23"/>
  <c r="V2501" i="23"/>
  <c r="M2502" i="23"/>
  <c r="S2502" i="23"/>
  <c r="K2502" i="23"/>
  <c r="Q2502" i="23"/>
  <c r="J2502" i="23"/>
  <c r="L2502" i="23"/>
  <c r="R2502" i="23"/>
  <c r="N2502" i="23"/>
  <c r="T2502" i="23"/>
  <c r="I2502" i="23"/>
  <c r="P2502" i="23"/>
  <c r="V2502" i="23"/>
  <c r="M2503" i="23"/>
  <c r="S2503" i="23"/>
  <c r="K2503" i="23"/>
  <c r="Q2503" i="23"/>
  <c r="J2503" i="23"/>
  <c r="L2503" i="23"/>
  <c r="R2503" i="23"/>
  <c r="N2503" i="23"/>
  <c r="T2503" i="23"/>
  <c r="I2503" i="23"/>
  <c r="P2503" i="23"/>
  <c r="V2503" i="23"/>
  <c r="M2504" i="23"/>
  <c r="S2504" i="23"/>
  <c r="K2504" i="23"/>
  <c r="Q2504" i="23"/>
  <c r="J2504" i="23"/>
  <c r="L2504" i="23"/>
  <c r="R2504" i="23"/>
  <c r="N2504" i="23"/>
  <c r="T2504" i="23"/>
  <c r="I2504" i="23"/>
  <c r="P2504" i="23"/>
  <c r="V2504" i="23"/>
  <c r="M2505" i="23"/>
  <c r="S2505" i="23"/>
  <c r="K2505" i="23"/>
  <c r="Q2505" i="23"/>
  <c r="J2505" i="23"/>
  <c r="L2505" i="23"/>
  <c r="R2505" i="23"/>
  <c r="N2505" i="23"/>
  <c r="T2505" i="23"/>
  <c r="I2505" i="23"/>
  <c r="P2505" i="23"/>
  <c r="V2505" i="23"/>
  <c r="M2506" i="23"/>
  <c r="S2506" i="23"/>
  <c r="K2506" i="23"/>
  <c r="Q2506" i="23"/>
  <c r="J2506" i="23"/>
  <c r="L2506" i="23"/>
  <c r="R2506" i="23"/>
  <c r="N2506" i="23"/>
  <c r="T2506" i="23"/>
  <c r="I2506" i="23"/>
  <c r="P2506" i="23"/>
  <c r="V2506" i="23"/>
  <c r="M2507" i="23"/>
  <c r="S2507" i="23"/>
  <c r="K2507" i="23"/>
  <c r="Q2507" i="23"/>
  <c r="J2507" i="23"/>
  <c r="L2507" i="23"/>
  <c r="R2507" i="23"/>
  <c r="N2507" i="23"/>
  <c r="T2507" i="23"/>
  <c r="I2507" i="23"/>
  <c r="P2507" i="23"/>
  <c r="V2507" i="23"/>
  <c r="M2508" i="23"/>
  <c r="S2508" i="23"/>
  <c r="K2508" i="23"/>
  <c r="Q2508" i="23"/>
  <c r="J2508" i="23"/>
  <c r="L2508" i="23"/>
  <c r="R2508" i="23"/>
  <c r="N2508" i="23"/>
  <c r="T2508" i="23"/>
  <c r="I2508" i="23"/>
  <c r="P2508" i="23"/>
  <c r="V2508" i="23"/>
  <c r="M2509" i="23"/>
  <c r="S2509" i="23"/>
  <c r="K2509" i="23"/>
  <c r="Q2509" i="23"/>
  <c r="J2509" i="23"/>
  <c r="L2509" i="23"/>
  <c r="R2509" i="23"/>
  <c r="N2509" i="23"/>
  <c r="T2509" i="23"/>
  <c r="I2509" i="23"/>
  <c r="P2509" i="23"/>
  <c r="V2509" i="23"/>
  <c r="M2510" i="23"/>
  <c r="S2510" i="23"/>
  <c r="K2510" i="23"/>
  <c r="Q2510" i="23"/>
  <c r="J2510" i="23"/>
  <c r="L2510" i="23"/>
  <c r="R2510" i="23"/>
  <c r="N2510" i="23"/>
  <c r="T2510" i="23"/>
  <c r="I2510" i="23"/>
  <c r="P2510" i="23"/>
  <c r="V2510" i="23"/>
  <c r="M2511" i="23"/>
  <c r="S2511" i="23"/>
  <c r="K2511" i="23"/>
  <c r="Q2511" i="23"/>
  <c r="J2511" i="23"/>
  <c r="L2511" i="23"/>
  <c r="R2511" i="23"/>
  <c r="N2511" i="23"/>
  <c r="T2511" i="23"/>
  <c r="I2511" i="23"/>
  <c r="P2511" i="23"/>
  <c r="V2511" i="23"/>
  <c r="M2512" i="23"/>
  <c r="S2512" i="23"/>
  <c r="K2512" i="23"/>
  <c r="Q2512" i="23"/>
  <c r="J2512" i="23"/>
  <c r="L2512" i="23"/>
  <c r="R2512" i="23"/>
  <c r="N2512" i="23"/>
  <c r="T2512" i="23"/>
  <c r="I2512" i="23"/>
  <c r="P2512" i="23"/>
  <c r="V2512" i="23"/>
  <c r="M2513" i="23"/>
  <c r="S2513" i="23"/>
  <c r="K2513" i="23"/>
  <c r="Q2513" i="23"/>
  <c r="J2513" i="23"/>
  <c r="L2513" i="23"/>
  <c r="R2513" i="23"/>
  <c r="N2513" i="23"/>
  <c r="T2513" i="23"/>
  <c r="I2513" i="23"/>
  <c r="P2513" i="23"/>
  <c r="V2513" i="23"/>
  <c r="M2514" i="23"/>
  <c r="S2514" i="23"/>
  <c r="K2514" i="23"/>
  <c r="Q2514" i="23"/>
  <c r="J2514" i="23"/>
  <c r="L2514" i="23"/>
  <c r="R2514" i="23"/>
  <c r="N2514" i="23"/>
  <c r="T2514" i="23"/>
  <c r="I2514" i="23"/>
  <c r="P2514" i="23"/>
  <c r="V2514" i="23"/>
  <c r="M2515" i="23"/>
  <c r="S2515" i="23"/>
  <c r="K2515" i="23"/>
  <c r="Q2515" i="23"/>
  <c r="J2515" i="23"/>
  <c r="L2515" i="23"/>
  <c r="R2515" i="23"/>
  <c r="N2515" i="23"/>
  <c r="T2515" i="23"/>
  <c r="I2515" i="23"/>
  <c r="P2515" i="23"/>
  <c r="V2515" i="23"/>
  <c r="M2516" i="23"/>
  <c r="S2516" i="23"/>
  <c r="K2516" i="23"/>
  <c r="Q2516" i="23"/>
  <c r="J2516" i="23"/>
  <c r="L2516" i="23"/>
  <c r="R2516" i="23"/>
  <c r="N2516" i="23"/>
  <c r="T2516" i="23"/>
  <c r="I2516" i="23"/>
  <c r="P2516" i="23"/>
  <c r="V2516" i="23"/>
  <c r="M2517" i="23"/>
  <c r="S2517" i="23"/>
  <c r="K2517" i="23"/>
  <c r="Q2517" i="23"/>
  <c r="J2517" i="23"/>
  <c r="L2517" i="23"/>
  <c r="R2517" i="23"/>
  <c r="N2517" i="23"/>
  <c r="T2517" i="23"/>
  <c r="I2517" i="23"/>
  <c r="P2517" i="23"/>
  <c r="V2517" i="23"/>
  <c r="M2518" i="23"/>
  <c r="S2518" i="23"/>
  <c r="K2518" i="23"/>
  <c r="Q2518" i="23"/>
  <c r="J2518" i="23"/>
  <c r="L2518" i="23"/>
  <c r="R2518" i="23"/>
  <c r="N2518" i="23"/>
  <c r="T2518" i="23"/>
  <c r="I2518" i="23"/>
  <c r="P2518" i="23"/>
  <c r="V2518" i="23"/>
  <c r="M2519" i="23"/>
  <c r="S2519" i="23"/>
  <c r="K2519" i="23"/>
  <c r="Q2519" i="23"/>
  <c r="J2519" i="23"/>
  <c r="L2519" i="23"/>
  <c r="R2519" i="23"/>
  <c r="N2519" i="23"/>
  <c r="T2519" i="23"/>
  <c r="I2519" i="23"/>
  <c r="P2519" i="23"/>
  <c r="V2519" i="23"/>
  <c r="M2520" i="23"/>
  <c r="S2520" i="23"/>
  <c r="K2520" i="23"/>
  <c r="Q2520" i="23"/>
  <c r="J2520" i="23"/>
  <c r="L2520" i="23"/>
  <c r="R2520" i="23"/>
  <c r="N2520" i="23"/>
  <c r="T2520" i="23"/>
  <c r="I2520" i="23"/>
  <c r="P2520" i="23"/>
  <c r="V2520" i="23"/>
  <c r="M2521" i="23"/>
  <c r="S2521" i="23"/>
  <c r="K2521" i="23"/>
  <c r="Q2521" i="23"/>
  <c r="J2521" i="23"/>
  <c r="L2521" i="23"/>
  <c r="R2521" i="23"/>
  <c r="N2521" i="23"/>
  <c r="T2521" i="23"/>
  <c r="I2521" i="23"/>
  <c r="P2521" i="23"/>
  <c r="V2521" i="23"/>
  <c r="M2522" i="23"/>
  <c r="S2522" i="23"/>
  <c r="K2522" i="23"/>
  <c r="Q2522" i="23"/>
  <c r="J2522" i="23"/>
  <c r="L2522" i="23"/>
  <c r="R2522" i="23"/>
  <c r="N2522" i="23"/>
  <c r="T2522" i="23"/>
  <c r="I2522" i="23"/>
  <c r="P2522" i="23"/>
  <c r="V2522" i="23"/>
  <c r="M2523" i="23"/>
  <c r="S2523" i="23"/>
  <c r="K2523" i="23"/>
  <c r="Q2523" i="23"/>
  <c r="J2523" i="23"/>
  <c r="L2523" i="23"/>
  <c r="R2523" i="23"/>
  <c r="N2523" i="23"/>
  <c r="T2523" i="23"/>
  <c r="I2523" i="23"/>
  <c r="P2523" i="23"/>
  <c r="V2523" i="23"/>
  <c r="M2524" i="23"/>
  <c r="S2524" i="23"/>
  <c r="K2524" i="23"/>
  <c r="Q2524" i="23"/>
  <c r="J2524" i="23"/>
  <c r="L2524" i="23"/>
  <c r="R2524" i="23"/>
  <c r="N2524" i="23"/>
  <c r="T2524" i="23"/>
  <c r="I2524" i="23"/>
  <c r="P2524" i="23"/>
  <c r="V2524" i="23"/>
  <c r="M2525" i="23"/>
  <c r="S2525" i="23"/>
  <c r="K2525" i="23"/>
  <c r="Q2525" i="23"/>
  <c r="J2525" i="23"/>
  <c r="L2525" i="23"/>
  <c r="R2525" i="23"/>
  <c r="N2525" i="23"/>
  <c r="T2525" i="23"/>
  <c r="I2525" i="23"/>
  <c r="P2525" i="23"/>
  <c r="V2525" i="23"/>
  <c r="M2526" i="23"/>
  <c r="S2526" i="23"/>
  <c r="K2526" i="23"/>
  <c r="Q2526" i="23"/>
  <c r="J2526" i="23"/>
  <c r="L2526" i="23"/>
  <c r="R2526" i="23"/>
  <c r="N2526" i="23"/>
  <c r="T2526" i="23"/>
  <c r="I2526" i="23"/>
  <c r="P2526" i="23"/>
  <c r="V2526" i="23"/>
  <c r="M2527" i="23"/>
  <c r="S2527" i="23"/>
  <c r="K2527" i="23"/>
  <c r="Q2527" i="23"/>
  <c r="J2527" i="23"/>
  <c r="L2527" i="23"/>
  <c r="R2527" i="23"/>
  <c r="N2527" i="23"/>
  <c r="T2527" i="23"/>
  <c r="I2527" i="23"/>
  <c r="P2527" i="23"/>
  <c r="V2527" i="23"/>
  <c r="M2528" i="23"/>
  <c r="S2528" i="23"/>
  <c r="K2528" i="23"/>
  <c r="Q2528" i="23"/>
  <c r="J2528" i="23"/>
  <c r="L2528" i="23"/>
  <c r="R2528" i="23"/>
  <c r="N2528" i="23"/>
  <c r="T2528" i="23"/>
  <c r="I2528" i="23"/>
  <c r="P2528" i="23"/>
  <c r="V2528" i="23"/>
  <c r="M2529" i="23"/>
  <c r="S2529" i="23"/>
  <c r="K2529" i="23"/>
  <c r="Q2529" i="23"/>
  <c r="J2529" i="23"/>
  <c r="L2529" i="23"/>
  <c r="R2529" i="23"/>
  <c r="N2529" i="23"/>
  <c r="T2529" i="23"/>
  <c r="I2529" i="23"/>
  <c r="P2529" i="23"/>
  <c r="V2529" i="23"/>
  <c r="M2530" i="23"/>
  <c r="S2530" i="23"/>
  <c r="K2530" i="23"/>
  <c r="Q2530" i="23"/>
  <c r="J2530" i="23"/>
  <c r="L2530" i="23"/>
  <c r="R2530" i="23"/>
  <c r="N2530" i="23"/>
  <c r="T2530" i="23"/>
  <c r="I2530" i="23"/>
  <c r="P2530" i="23"/>
  <c r="V2530" i="23"/>
  <c r="M2531" i="23"/>
  <c r="S2531" i="23"/>
  <c r="K2531" i="23"/>
  <c r="Q2531" i="23"/>
  <c r="J2531" i="23"/>
  <c r="L2531" i="23"/>
  <c r="R2531" i="23"/>
  <c r="N2531" i="23"/>
  <c r="T2531" i="23"/>
  <c r="I2531" i="23"/>
  <c r="P2531" i="23"/>
  <c r="V2531" i="23"/>
  <c r="M2532" i="23"/>
  <c r="S2532" i="23"/>
  <c r="K2532" i="23"/>
  <c r="Q2532" i="23"/>
  <c r="J2532" i="23"/>
  <c r="L2532" i="23"/>
  <c r="R2532" i="23"/>
  <c r="N2532" i="23"/>
  <c r="T2532" i="23"/>
  <c r="I2532" i="23"/>
  <c r="P2532" i="23"/>
  <c r="V2532" i="23"/>
  <c r="M2533" i="23"/>
  <c r="S2533" i="23"/>
  <c r="K2533" i="23"/>
  <c r="Q2533" i="23"/>
  <c r="J2533" i="23"/>
  <c r="L2533" i="23"/>
  <c r="R2533" i="23"/>
  <c r="N2533" i="23"/>
  <c r="T2533" i="23"/>
  <c r="I2533" i="23"/>
  <c r="P2533" i="23"/>
  <c r="V2533" i="23"/>
  <c r="M2534" i="23"/>
  <c r="S2534" i="23"/>
  <c r="K2534" i="23"/>
  <c r="Q2534" i="23"/>
  <c r="J2534" i="23"/>
  <c r="L2534" i="23"/>
  <c r="R2534" i="23"/>
  <c r="N2534" i="23"/>
  <c r="T2534" i="23"/>
  <c r="I2534" i="23"/>
  <c r="P2534" i="23"/>
  <c r="V2534" i="23"/>
  <c r="M2535" i="23"/>
  <c r="S2535" i="23"/>
  <c r="K2535" i="23"/>
  <c r="Q2535" i="23"/>
  <c r="J2535" i="23"/>
  <c r="L2535" i="23"/>
  <c r="R2535" i="23"/>
  <c r="N2535" i="23"/>
  <c r="T2535" i="23"/>
  <c r="I2535" i="23"/>
  <c r="P2535" i="23"/>
  <c r="V2535" i="23"/>
  <c r="M2536" i="23"/>
  <c r="S2536" i="23"/>
  <c r="K2536" i="23"/>
  <c r="Q2536" i="23"/>
  <c r="J2536" i="23"/>
  <c r="L2536" i="23"/>
  <c r="R2536" i="23"/>
  <c r="N2536" i="23"/>
  <c r="T2536" i="23"/>
  <c r="I2536" i="23"/>
  <c r="P2536" i="23"/>
  <c r="V2536" i="23"/>
  <c r="M2537" i="23"/>
  <c r="S2537" i="23"/>
  <c r="K2537" i="23"/>
  <c r="Q2537" i="23"/>
  <c r="J2537" i="23"/>
  <c r="L2537" i="23"/>
  <c r="R2537" i="23"/>
  <c r="N2537" i="23"/>
  <c r="T2537" i="23"/>
  <c r="I2537" i="23"/>
  <c r="P2537" i="23"/>
  <c r="V2537" i="23"/>
  <c r="M2538" i="23"/>
  <c r="S2538" i="23"/>
  <c r="K2538" i="23"/>
  <c r="Q2538" i="23"/>
  <c r="J2538" i="23"/>
  <c r="L2538" i="23"/>
  <c r="R2538" i="23"/>
  <c r="N2538" i="23"/>
  <c r="T2538" i="23"/>
  <c r="I2538" i="23"/>
  <c r="P2538" i="23"/>
  <c r="V2538" i="23"/>
  <c r="M2539" i="23"/>
  <c r="S2539" i="23"/>
  <c r="K2539" i="23"/>
  <c r="Q2539" i="23"/>
  <c r="J2539" i="23"/>
  <c r="L2539" i="23"/>
  <c r="R2539" i="23"/>
  <c r="N2539" i="23"/>
  <c r="T2539" i="23"/>
  <c r="I2539" i="23"/>
  <c r="P2539" i="23"/>
  <c r="V2539" i="23"/>
  <c r="M2540" i="23"/>
  <c r="S2540" i="23"/>
  <c r="K2540" i="23"/>
  <c r="Q2540" i="23"/>
  <c r="J2540" i="23"/>
  <c r="L2540" i="23"/>
  <c r="R2540" i="23"/>
  <c r="N2540" i="23"/>
  <c r="T2540" i="23"/>
  <c r="I2540" i="23"/>
  <c r="P2540" i="23"/>
  <c r="V2540" i="23"/>
  <c r="M2541" i="23"/>
  <c r="S2541" i="23"/>
  <c r="K2541" i="23"/>
  <c r="Q2541" i="23"/>
  <c r="J2541" i="23"/>
  <c r="L2541" i="23"/>
  <c r="R2541" i="23"/>
  <c r="N2541" i="23"/>
  <c r="T2541" i="23"/>
  <c r="I2541" i="23"/>
  <c r="P2541" i="23"/>
  <c r="V2541" i="23"/>
  <c r="M2542" i="23"/>
  <c r="S2542" i="23"/>
  <c r="K2542" i="23"/>
  <c r="Q2542" i="23"/>
  <c r="J2542" i="23"/>
  <c r="L2542" i="23"/>
  <c r="R2542" i="23"/>
  <c r="N2542" i="23"/>
  <c r="T2542" i="23"/>
  <c r="I2542" i="23"/>
  <c r="P2542" i="23"/>
  <c r="V2542" i="23"/>
  <c r="M2543" i="23"/>
  <c r="S2543" i="23"/>
  <c r="K2543" i="23"/>
  <c r="Q2543" i="23"/>
  <c r="J2543" i="23"/>
  <c r="L2543" i="23"/>
  <c r="R2543" i="23"/>
  <c r="N2543" i="23"/>
  <c r="T2543" i="23"/>
  <c r="I2543" i="23"/>
  <c r="P2543" i="23"/>
  <c r="V2543" i="23"/>
  <c r="M2544" i="23"/>
  <c r="S2544" i="23"/>
  <c r="K2544" i="23"/>
  <c r="Q2544" i="23"/>
  <c r="J2544" i="23"/>
  <c r="L2544" i="23"/>
  <c r="R2544" i="23"/>
  <c r="N2544" i="23"/>
  <c r="T2544" i="23"/>
  <c r="I2544" i="23"/>
  <c r="P2544" i="23"/>
  <c r="V2544" i="23"/>
  <c r="M2545" i="23"/>
  <c r="S2545" i="23"/>
  <c r="K2545" i="23"/>
  <c r="Q2545" i="23"/>
  <c r="J2545" i="23"/>
  <c r="L2545" i="23"/>
  <c r="R2545" i="23"/>
  <c r="N2545" i="23"/>
  <c r="T2545" i="23"/>
  <c r="I2545" i="23"/>
  <c r="P2545" i="23"/>
  <c r="V2545" i="23"/>
  <c r="M2546" i="23"/>
  <c r="S2546" i="23"/>
  <c r="K2546" i="23"/>
  <c r="Q2546" i="23"/>
  <c r="J2546" i="23"/>
  <c r="L2546" i="23"/>
  <c r="R2546" i="23"/>
  <c r="N2546" i="23"/>
  <c r="T2546" i="23"/>
  <c r="I2546" i="23"/>
  <c r="P2546" i="23"/>
  <c r="V2546" i="23"/>
  <c r="M2547" i="23"/>
  <c r="S2547" i="23"/>
  <c r="K2547" i="23"/>
  <c r="Q2547" i="23"/>
  <c r="J2547" i="23"/>
  <c r="L2547" i="23"/>
  <c r="R2547" i="23"/>
  <c r="N2547" i="23"/>
  <c r="T2547" i="23"/>
  <c r="I2547" i="23"/>
  <c r="P2547" i="23"/>
  <c r="V2547" i="23"/>
  <c r="M2548" i="23"/>
  <c r="S2548" i="23"/>
  <c r="K2548" i="23"/>
  <c r="Q2548" i="23"/>
  <c r="J2548" i="23"/>
  <c r="L2548" i="23"/>
  <c r="R2548" i="23"/>
  <c r="N2548" i="23"/>
  <c r="T2548" i="23"/>
  <c r="I2548" i="23"/>
  <c r="P2548" i="23"/>
  <c r="V2548" i="23"/>
  <c r="M2549" i="23"/>
  <c r="S2549" i="23"/>
  <c r="K2549" i="23"/>
  <c r="Q2549" i="23"/>
  <c r="J2549" i="23"/>
  <c r="L2549" i="23"/>
  <c r="R2549" i="23"/>
  <c r="N2549" i="23"/>
  <c r="T2549" i="23"/>
  <c r="I2549" i="23"/>
  <c r="P2549" i="23"/>
  <c r="V2549" i="23"/>
  <c r="M2550" i="23"/>
  <c r="S2550" i="23"/>
  <c r="K2550" i="23"/>
  <c r="Q2550" i="23"/>
  <c r="J2550" i="23"/>
  <c r="L2550" i="23"/>
  <c r="R2550" i="23"/>
  <c r="N2550" i="23"/>
  <c r="T2550" i="23"/>
  <c r="I2550" i="23"/>
  <c r="P2550" i="23"/>
  <c r="V2550" i="23"/>
  <c r="M2551" i="23"/>
  <c r="S2551" i="23"/>
  <c r="K2551" i="23"/>
  <c r="Q2551" i="23"/>
  <c r="J2551" i="23"/>
  <c r="L2551" i="23"/>
  <c r="R2551" i="23"/>
  <c r="N2551" i="23"/>
  <c r="T2551" i="23"/>
  <c r="I2551" i="23"/>
  <c r="P2551" i="23"/>
  <c r="V2551" i="23"/>
  <c r="M2552" i="23"/>
  <c r="S2552" i="23"/>
  <c r="K2552" i="23"/>
  <c r="Q2552" i="23"/>
  <c r="J2552" i="23"/>
  <c r="L2552" i="23"/>
  <c r="R2552" i="23"/>
  <c r="N2552" i="23"/>
  <c r="T2552" i="23"/>
  <c r="I2552" i="23"/>
  <c r="P2552" i="23"/>
  <c r="V2552" i="23"/>
  <c r="M2553" i="23"/>
  <c r="S2553" i="23"/>
  <c r="K2553" i="23"/>
  <c r="Q2553" i="23"/>
  <c r="J2553" i="23"/>
  <c r="L2553" i="23"/>
  <c r="R2553" i="23"/>
  <c r="N2553" i="23"/>
  <c r="T2553" i="23"/>
  <c r="I2553" i="23"/>
  <c r="P2553" i="23"/>
  <c r="V2553" i="23"/>
  <c r="M2554" i="23"/>
  <c r="S2554" i="23"/>
  <c r="K2554" i="23"/>
  <c r="Q2554" i="23"/>
  <c r="J2554" i="23"/>
  <c r="L2554" i="23"/>
  <c r="R2554" i="23"/>
  <c r="N2554" i="23"/>
  <c r="T2554" i="23"/>
  <c r="I2554" i="23"/>
  <c r="P2554" i="23"/>
  <c r="V2554" i="23"/>
  <c r="M2555" i="23"/>
  <c r="S2555" i="23"/>
  <c r="K2555" i="23"/>
  <c r="Q2555" i="23"/>
  <c r="J2555" i="23"/>
  <c r="L2555" i="23"/>
  <c r="R2555" i="23"/>
  <c r="N2555" i="23"/>
  <c r="T2555" i="23"/>
  <c r="I2555" i="23"/>
  <c r="P2555" i="23"/>
  <c r="V2555" i="23"/>
  <c r="M2556" i="23"/>
  <c r="S2556" i="23"/>
  <c r="K2556" i="23"/>
  <c r="Q2556" i="23"/>
  <c r="J2556" i="23"/>
  <c r="L2556" i="23"/>
  <c r="R2556" i="23"/>
  <c r="N2556" i="23"/>
  <c r="T2556" i="23"/>
  <c r="I2556" i="23"/>
  <c r="P2556" i="23"/>
  <c r="V2556" i="23"/>
  <c r="M2557" i="23"/>
  <c r="S2557" i="23"/>
  <c r="K2557" i="23"/>
  <c r="Q2557" i="23"/>
  <c r="J2557" i="23"/>
  <c r="L2557" i="23"/>
  <c r="R2557" i="23"/>
  <c r="N2557" i="23"/>
  <c r="T2557" i="23"/>
  <c r="I2557" i="23"/>
  <c r="P2557" i="23"/>
  <c r="V2557" i="23"/>
  <c r="M2558" i="23"/>
  <c r="S2558" i="23"/>
  <c r="K2558" i="23"/>
  <c r="Q2558" i="23"/>
  <c r="J2558" i="23"/>
  <c r="L2558" i="23"/>
  <c r="R2558" i="23"/>
  <c r="N2558" i="23"/>
  <c r="T2558" i="23"/>
  <c r="I2558" i="23"/>
  <c r="P2558" i="23"/>
  <c r="V2558" i="23"/>
  <c r="M2559" i="23"/>
  <c r="S2559" i="23"/>
  <c r="K2559" i="23"/>
  <c r="Q2559" i="23"/>
  <c r="J2559" i="23"/>
  <c r="L2559" i="23"/>
  <c r="R2559" i="23"/>
  <c r="N2559" i="23"/>
  <c r="T2559" i="23"/>
  <c r="I2559" i="23"/>
  <c r="P2559" i="23"/>
  <c r="V2559" i="23"/>
  <c r="M2560" i="23"/>
  <c r="S2560" i="23"/>
  <c r="K2560" i="23"/>
  <c r="Q2560" i="23"/>
  <c r="J2560" i="23"/>
  <c r="L2560" i="23"/>
  <c r="R2560" i="23"/>
  <c r="N2560" i="23"/>
  <c r="T2560" i="23"/>
  <c r="I2560" i="23"/>
  <c r="P2560" i="23"/>
  <c r="V2560" i="23"/>
  <c r="M2561" i="23"/>
  <c r="S2561" i="23"/>
  <c r="K2561" i="23"/>
  <c r="Q2561" i="23"/>
  <c r="J2561" i="23"/>
  <c r="L2561" i="23"/>
  <c r="R2561" i="23"/>
  <c r="N2561" i="23"/>
  <c r="T2561" i="23"/>
  <c r="I2561" i="23"/>
  <c r="P2561" i="23"/>
  <c r="V2561" i="23"/>
  <c r="M2562" i="23"/>
  <c r="S2562" i="23"/>
  <c r="K2562" i="23"/>
  <c r="Q2562" i="23"/>
  <c r="J2562" i="23"/>
  <c r="L2562" i="23"/>
  <c r="R2562" i="23"/>
  <c r="N2562" i="23"/>
  <c r="T2562" i="23"/>
  <c r="I2562" i="23"/>
  <c r="P2562" i="23"/>
  <c r="V2562" i="23"/>
  <c r="M2563" i="23"/>
  <c r="S2563" i="23"/>
  <c r="K2563" i="23"/>
  <c r="Q2563" i="23"/>
  <c r="J2563" i="23"/>
  <c r="L2563" i="23"/>
  <c r="R2563" i="23"/>
  <c r="N2563" i="23"/>
  <c r="T2563" i="23"/>
  <c r="I2563" i="23"/>
  <c r="P2563" i="23"/>
  <c r="V2563" i="23"/>
  <c r="M2564" i="23"/>
  <c r="S2564" i="23"/>
  <c r="K2564" i="23"/>
  <c r="Q2564" i="23"/>
  <c r="J2564" i="23"/>
  <c r="L2564" i="23"/>
  <c r="R2564" i="23"/>
  <c r="N2564" i="23"/>
  <c r="T2564" i="23"/>
  <c r="I2564" i="23"/>
  <c r="P2564" i="23"/>
  <c r="V2564" i="23"/>
  <c r="M2565" i="23"/>
  <c r="S2565" i="23"/>
  <c r="K2565" i="23"/>
  <c r="Q2565" i="23"/>
  <c r="J2565" i="23"/>
  <c r="L2565" i="23"/>
  <c r="R2565" i="23"/>
  <c r="N2565" i="23"/>
  <c r="T2565" i="23"/>
  <c r="I2565" i="23"/>
  <c r="P2565" i="23"/>
  <c r="V2565" i="23"/>
  <c r="M2566" i="23"/>
  <c r="S2566" i="23"/>
  <c r="K2566" i="23"/>
  <c r="Q2566" i="23"/>
  <c r="J2566" i="23"/>
  <c r="L2566" i="23"/>
  <c r="R2566" i="23"/>
  <c r="N2566" i="23"/>
  <c r="T2566" i="23"/>
  <c r="I2566" i="23"/>
  <c r="P2566" i="23"/>
  <c r="V2566" i="23"/>
  <c r="M2567" i="23"/>
  <c r="S2567" i="23"/>
  <c r="K2567" i="23"/>
  <c r="Q2567" i="23"/>
  <c r="J2567" i="23"/>
  <c r="L2567" i="23"/>
  <c r="R2567" i="23"/>
  <c r="N2567" i="23"/>
  <c r="T2567" i="23"/>
  <c r="I2567" i="23"/>
  <c r="P2567" i="23"/>
  <c r="V2567" i="23"/>
  <c r="M2568" i="23"/>
  <c r="S2568" i="23"/>
  <c r="K2568" i="23"/>
  <c r="Q2568" i="23"/>
  <c r="J2568" i="23"/>
  <c r="L2568" i="23"/>
  <c r="R2568" i="23"/>
  <c r="N2568" i="23"/>
  <c r="T2568" i="23"/>
  <c r="I2568" i="23"/>
  <c r="P2568" i="23"/>
  <c r="V2568" i="23"/>
  <c r="M2569" i="23"/>
  <c r="S2569" i="23"/>
  <c r="K2569" i="23"/>
  <c r="Q2569" i="23"/>
  <c r="J2569" i="23"/>
  <c r="L2569" i="23"/>
  <c r="R2569" i="23"/>
  <c r="N2569" i="23"/>
  <c r="T2569" i="23"/>
  <c r="I2569" i="23"/>
  <c r="P2569" i="23"/>
  <c r="V2569" i="23"/>
  <c r="M2570" i="23"/>
  <c r="S2570" i="23"/>
  <c r="K2570" i="23"/>
  <c r="Q2570" i="23"/>
  <c r="J2570" i="23"/>
  <c r="L2570" i="23"/>
  <c r="R2570" i="23"/>
  <c r="N2570" i="23"/>
  <c r="T2570" i="23"/>
  <c r="I2570" i="23"/>
  <c r="P2570" i="23"/>
  <c r="V2570" i="23"/>
  <c r="M2571" i="23"/>
  <c r="S2571" i="23"/>
  <c r="K2571" i="23"/>
  <c r="Q2571" i="23"/>
  <c r="J2571" i="23"/>
  <c r="L2571" i="23"/>
  <c r="R2571" i="23"/>
  <c r="N2571" i="23"/>
  <c r="T2571" i="23"/>
  <c r="I2571" i="23"/>
  <c r="P2571" i="23"/>
  <c r="V2571" i="23"/>
  <c r="M2572" i="23"/>
  <c r="S2572" i="23"/>
  <c r="K2572" i="23"/>
  <c r="Q2572" i="23"/>
  <c r="J2572" i="23"/>
  <c r="L2572" i="23"/>
  <c r="R2572" i="23"/>
  <c r="N2572" i="23"/>
  <c r="T2572" i="23"/>
  <c r="I2572" i="23"/>
  <c r="P2572" i="23"/>
  <c r="V2572" i="23"/>
  <c r="M2573" i="23"/>
  <c r="S2573" i="23"/>
  <c r="K2573" i="23"/>
  <c r="Q2573" i="23"/>
  <c r="J2573" i="23"/>
  <c r="L2573" i="23"/>
  <c r="R2573" i="23"/>
  <c r="N2573" i="23"/>
  <c r="T2573" i="23"/>
  <c r="I2573" i="23"/>
  <c r="P2573" i="23"/>
  <c r="V2573" i="23"/>
  <c r="M2574" i="23"/>
  <c r="S2574" i="23"/>
  <c r="K2574" i="23"/>
  <c r="Q2574" i="23"/>
  <c r="J2574" i="23"/>
  <c r="L2574" i="23"/>
  <c r="R2574" i="23"/>
  <c r="N2574" i="23"/>
  <c r="T2574" i="23"/>
  <c r="I2574" i="23"/>
  <c r="P2574" i="23"/>
  <c r="V2574" i="23"/>
  <c r="M2575" i="23"/>
  <c r="S2575" i="23"/>
  <c r="K2575" i="23"/>
  <c r="Q2575" i="23"/>
  <c r="J2575" i="23"/>
  <c r="L2575" i="23"/>
  <c r="R2575" i="23"/>
  <c r="N2575" i="23"/>
  <c r="T2575" i="23"/>
  <c r="I2575" i="23"/>
  <c r="P2575" i="23"/>
  <c r="V2575" i="23"/>
  <c r="M2576" i="23"/>
  <c r="S2576" i="23"/>
  <c r="K2576" i="23"/>
  <c r="Q2576" i="23"/>
  <c r="J2576" i="23"/>
  <c r="L2576" i="23"/>
  <c r="R2576" i="23"/>
  <c r="N2576" i="23"/>
  <c r="T2576" i="23"/>
  <c r="I2576" i="23"/>
  <c r="P2576" i="23"/>
  <c r="V2576" i="23"/>
  <c r="M2577" i="23"/>
  <c r="S2577" i="23"/>
  <c r="K2577" i="23"/>
  <c r="Q2577" i="23"/>
  <c r="J2577" i="23"/>
  <c r="L2577" i="23"/>
  <c r="R2577" i="23"/>
  <c r="N2577" i="23"/>
  <c r="T2577" i="23"/>
  <c r="I2577" i="23"/>
  <c r="P2577" i="23"/>
  <c r="V2577" i="23"/>
  <c r="M2578" i="23"/>
  <c r="S2578" i="23"/>
  <c r="K2578" i="23"/>
  <c r="Q2578" i="23"/>
  <c r="J2578" i="23"/>
  <c r="L2578" i="23"/>
  <c r="R2578" i="23"/>
  <c r="N2578" i="23"/>
  <c r="T2578" i="23"/>
  <c r="I2578" i="23"/>
  <c r="P2578" i="23"/>
  <c r="V2578" i="23"/>
  <c r="M2579" i="23"/>
  <c r="S2579" i="23"/>
  <c r="K2579" i="23"/>
  <c r="Q2579" i="23"/>
  <c r="J2579" i="23"/>
  <c r="L2579" i="23"/>
  <c r="R2579" i="23"/>
  <c r="N2579" i="23"/>
  <c r="T2579" i="23"/>
  <c r="I2579" i="23"/>
  <c r="P2579" i="23"/>
  <c r="V2579" i="23"/>
  <c r="M2580" i="23"/>
  <c r="S2580" i="23"/>
  <c r="K2580" i="23"/>
  <c r="Q2580" i="23"/>
  <c r="J2580" i="23"/>
  <c r="L2580" i="23"/>
  <c r="R2580" i="23"/>
  <c r="N2580" i="23"/>
  <c r="T2580" i="23"/>
  <c r="I2580" i="23"/>
  <c r="P2580" i="23"/>
  <c r="V2580" i="23"/>
  <c r="M2581" i="23"/>
  <c r="S2581" i="23"/>
  <c r="K2581" i="23"/>
  <c r="Q2581" i="23"/>
  <c r="J2581" i="23"/>
  <c r="L2581" i="23"/>
  <c r="R2581" i="23"/>
  <c r="N2581" i="23"/>
  <c r="T2581" i="23"/>
  <c r="I2581" i="23"/>
  <c r="P2581" i="23"/>
  <c r="V2581" i="23"/>
  <c r="M2582" i="23"/>
  <c r="S2582" i="23"/>
  <c r="K2582" i="23"/>
  <c r="Q2582" i="23"/>
  <c r="J2582" i="23"/>
  <c r="L2582" i="23"/>
  <c r="R2582" i="23"/>
  <c r="N2582" i="23"/>
  <c r="T2582" i="23"/>
  <c r="I2582" i="23"/>
  <c r="P2582" i="23"/>
  <c r="V2582" i="23"/>
  <c r="M2583" i="23"/>
  <c r="S2583" i="23"/>
  <c r="K2583" i="23"/>
  <c r="Q2583" i="23"/>
  <c r="J2583" i="23"/>
  <c r="L2583" i="23"/>
  <c r="R2583" i="23"/>
  <c r="N2583" i="23"/>
  <c r="T2583" i="23"/>
  <c r="I2583" i="23"/>
  <c r="P2583" i="23"/>
  <c r="V2583" i="23"/>
  <c r="M2584" i="23"/>
  <c r="S2584" i="23"/>
  <c r="K2584" i="23"/>
  <c r="Q2584" i="23"/>
  <c r="J2584" i="23"/>
  <c r="L2584" i="23"/>
  <c r="R2584" i="23"/>
  <c r="N2584" i="23"/>
  <c r="T2584" i="23"/>
  <c r="I2584" i="23"/>
  <c r="P2584" i="23"/>
  <c r="V2584" i="23"/>
  <c r="M2585" i="23"/>
  <c r="S2585" i="23"/>
  <c r="K2585" i="23"/>
  <c r="Q2585" i="23"/>
  <c r="J2585" i="23"/>
  <c r="L2585" i="23"/>
  <c r="R2585" i="23"/>
  <c r="N2585" i="23"/>
  <c r="T2585" i="23"/>
  <c r="I2585" i="23"/>
  <c r="P2585" i="23"/>
  <c r="V2585" i="23"/>
  <c r="M2586" i="23"/>
  <c r="S2586" i="23"/>
  <c r="K2586" i="23"/>
  <c r="Q2586" i="23"/>
  <c r="J2586" i="23"/>
  <c r="L2586" i="23"/>
  <c r="R2586" i="23"/>
  <c r="N2586" i="23"/>
  <c r="T2586" i="23"/>
  <c r="I2586" i="23"/>
  <c r="P2586" i="23"/>
  <c r="V2586" i="23"/>
  <c r="M2587" i="23"/>
  <c r="S2587" i="23"/>
  <c r="K2587" i="23"/>
  <c r="Q2587" i="23"/>
  <c r="J2587" i="23"/>
  <c r="L2587" i="23"/>
  <c r="R2587" i="23"/>
  <c r="N2587" i="23"/>
  <c r="T2587" i="23"/>
  <c r="I2587" i="23"/>
  <c r="P2587" i="23"/>
  <c r="V2587" i="23"/>
  <c r="M2588" i="23"/>
  <c r="S2588" i="23"/>
  <c r="K2588" i="23"/>
  <c r="Q2588" i="23"/>
  <c r="J2588" i="23"/>
  <c r="L2588" i="23"/>
  <c r="R2588" i="23"/>
  <c r="N2588" i="23"/>
  <c r="T2588" i="23"/>
  <c r="I2588" i="23"/>
  <c r="P2588" i="23"/>
  <c r="V2588" i="23"/>
  <c r="M2589" i="23"/>
  <c r="S2589" i="23"/>
  <c r="K2589" i="23"/>
  <c r="Q2589" i="23"/>
  <c r="J2589" i="23"/>
  <c r="L2589" i="23"/>
  <c r="R2589" i="23"/>
  <c r="N2589" i="23"/>
  <c r="T2589" i="23"/>
  <c r="I2589" i="23"/>
  <c r="P2589" i="23"/>
  <c r="V2589" i="23"/>
  <c r="M2590" i="23"/>
  <c r="S2590" i="23"/>
  <c r="K2590" i="23"/>
  <c r="Q2590" i="23"/>
  <c r="J2590" i="23"/>
  <c r="L2590" i="23"/>
  <c r="R2590" i="23"/>
  <c r="N2590" i="23"/>
  <c r="T2590" i="23"/>
  <c r="I2590" i="23"/>
  <c r="P2590" i="23"/>
  <c r="V2590" i="23"/>
  <c r="M2591" i="23"/>
  <c r="S2591" i="23"/>
  <c r="K2591" i="23"/>
  <c r="Q2591" i="23"/>
  <c r="J2591" i="23"/>
  <c r="L2591" i="23"/>
  <c r="R2591" i="23"/>
  <c r="N2591" i="23"/>
  <c r="T2591" i="23"/>
  <c r="I2591" i="23"/>
  <c r="P2591" i="23"/>
  <c r="V2591" i="23"/>
  <c r="M2592" i="23"/>
  <c r="S2592" i="23"/>
  <c r="K2592" i="23"/>
  <c r="Q2592" i="23"/>
  <c r="J2592" i="23"/>
  <c r="L2592" i="23"/>
  <c r="R2592" i="23"/>
  <c r="N2592" i="23"/>
  <c r="T2592" i="23"/>
  <c r="I2592" i="23"/>
  <c r="P2592" i="23"/>
  <c r="V2592" i="23"/>
  <c r="M2593" i="23"/>
  <c r="S2593" i="23"/>
  <c r="K2593" i="23"/>
  <c r="Q2593" i="23"/>
  <c r="J2593" i="23"/>
  <c r="L2593" i="23"/>
  <c r="R2593" i="23"/>
  <c r="N2593" i="23"/>
  <c r="T2593" i="23"/>
  <c r="I2593" i="23"/>
  <c r="P2593" i="23"/>
  <c r="V2593" i="23"/>
  <c r="M2594" i="23"/>
  <c r="S2594" i="23"/>
  <c r="K2594" i="23"/>
  <c r="Q2594" i="23"/>
  <c r="J2594" i="23"/>
  <c r="L2594" i="23"/>
  <c r="R2594" i="23"/>
  <c r="N2594" i="23"/>
  <c r="T2594" i="23"/>
  <c r="I2594" i="23"/>
  <c r="P2594" i="23"/>
  <c r="V2594" i="23"/>
  <c r="M2595" i="23"/>
  <c r="S2595" i="23"/>
  <c r="K2595" i="23"/>
  <c r="Q2595" i="23"/>
  <c r="J2595" i="23"/>
  <c r="L2595" i="23"/>
  <c r="R2595" i="23"/>
  <c r="N2595" i="23"/>
  <c r="T2595" i="23"/>
  <c r="I2595" i="23"/>
  <c r="P2595" i="23"/>
  <c r="V2595" i="23"/>
  <c r="M2596" i="23"/>
  <c r="S2596" i="23"/>
  <c r="K2596" i="23"/>
  <c r="Q2596" i="23"/>
  <c r="J2596" i="23"/>
  <c r="L2596" i="23"/>
  <c r="R2596" i="23"/>
  <c r="N2596" i="23"/>
  <c r="T2596" i="23"/>
  <c r="I2596" i="23"/>
  <c r="P2596" i="23"/>
  <c r="V2596" i="23"/>
  <c r="M2597" i="23"/>
  <c r="S2597" i="23"/>
  <c r="K2597" i="23"/>
  <c r="Q2597" i="23"/>
  <c r="J2597" i="23"/>
  <c r="L2597" i="23"/>
  <c r="R2597" i="23"/>
  <c r="N2597" i="23"/>
  <c r="T2597" i="23"/>
  <c r="I2597" i="23"/>
  <c r="P2597" i="23"/>
  <c r="V2597" i="23"/>
  <c r="M2598" i="23"/>
  <c r="S2598" i="23"/>
  <c r="K2598" i="23"/>
  <c r="Q2598" i="23"/>
  <c r="J2598" i="23"/>
  <c r="L2598" i="23"/>
  <c r="R2598" i="23"/>
  <c r="N2598" i="23"/>
  <c r="T2598" i="23"/>
  <c r="I2598" i="23"/>
  <c r="P2598" i="23"/>
  <c r="V2598" i="23"/>
  <c r="M2599" i="23"/>
  <c r="S2599" i="23"/>
  <c r="K2599" i="23"/>
  <c r="Q2599" i="23"/>
  <c r="J2599" i="23"/>
  <c r="L2599" i="23"/>
  <c r="R2599" i="23"/>
  <c r="N2599" i="23"/>
  <c r="T2599" i="23"/>
  <c r="I2599" i="23"/>
  <c r="P2599" i="23"/>
  <c r="V2599" i="23"/>
  <c r="M2600" i="23"/>
  <c r="S2600" i="23"/>
  <c r="K2600" i="23"/>
  <c r="Q2600" i="23"/>
  <c r="J2600" i="23"/>
  <c r="L2600" i="23"/>
  <c r="R2600" i="23"/>
  <c r="N2600" i="23"/>
  <c r="T2600" i="23"/>
  <c r="I2600" i="23"/>
  <c r="P2600" i="23"/>
  <c r="V2600" i="23"/>
  <c r="M2601" i="23"/>
  <c r="S2601" i="23"/>
  <c r="K2601" i="23"/>
  <c r="Q2601" i="23"/>
  <c r="J2601" i="23"/>
  <c r="L2601" i="23"/>
  <c r="R2601" i="23"/>
  <c r="N2601" i="23"/>
  <c r="T2601" i="23"/>
  <c r="I2601" i="23"/>
  <c r="P2601" i="23"/>
  <c r="V2601" i="23"/>
  <c r="M2602" i="23"/>
  <c r="S2602" i="23"/>
  <c r="K2602" i="23"/>
  <c r="Q2602" i="23"/>
  <c r="J2602" i="23"/>
  <c r="L2602" i="23"/>
  <c r="R2602" i="23"/>
  <c r="N2602" i="23"/>
  <c r="T2602" i="23"/>
  <c r="I2602" i="23"/>
  <c r="P2602" i="23"/>
  <c r="V2602" i="23"/>
  <c r="M2603" i="23"/>
  <c r="S2603" i="23"/>
  <c r="K2603" i="23"/>
  <c r="Q2603" i="23"/>
  <c r="J2603" i="23"/>
  <c r="L2603" i="23"/>
  <c r="R2603" i="23"/>
  <c r="N2603" i="23"/>
  <c r="T2603" i="23"/>
  <c r="I2603" i="23"/>
  <c r="P2603" i="23"/>
  <c r="V2603" i="23"/>
  <c r="M2604" i="23"/>
  <c r="S2604" i="23"/>
  <c r="K2604" i="23"/>
  <c r="Q2604" i="23"/>
  <c r="J2604" i="23"/>
  <c r="L2604" i="23"/>
  <c r="R2604" i="23"/>
  <c r="N2604" i="23"/>
  <c r="T2604" i="23"/>
  <c r="I2604" i="23"/>
  <c r="P2604" i="23"/>
  <c r="V2604" i="23"/>
  <c r="M2605" i="23"/>
  <c r="S2605" i="23"/>
  <c r="K2605" i="23"/>
  <c r="Q2605" i="23"/>
  <c r="J2605" i="23"/>
  <c r="L2605" i="23"/>
  <c r="R2605" i="23"/>
  <c r="N2605" i="23"/>
  <c r="T2605" i="23"/>
  <c r="I2605" i="23"/>
  <c r="P2605" i="23"/>
  <c r="V2605" i="23"/>
  <c r="M2606" i="23"/>
  <c r="S2606" i="23"/>
  <c r="K2606" i="23"/>
  <c r="Q2606" i="23"/>
  <c r="J2606" i="23"/>
  <c r="L2606" i="23"/>
  <c r="R2606" i="23"/>
  <c r="N2606" i="23"/>
  <c r="T2606" i="23"/>
  <c r="I2606" i="23"/>
  <c r="P2606" i="23"/>
  <c r="V2606" i="23"/>
  <c r="M2607" i="23"/>
  <c r="S2607" i="23"/>
  <c r="K2607" i="23"/>
  <c r="Q2607" i="23"/>
  <c r="J2607" i="23"/>
  <c r="L2607" i="23"/>
  <c r="R2607" i="23"/>
  <c r="N2607" i="23"/>
  <c r="T2607" i="23"/>
  <c r="I2607" i="23"/>
  <c r="P2607" i="23"/>
  <c r="V2607" i="23"/>
  <c r="M2608" i="23"/>
  <c r="S2608" i="23"/>
  <c r="K2608" i="23"/>
  <c r="Q2608" i="23"/>
  <c r="J2608" i="23"/>
  <c r="L2608" i="23"/>
  <c r="R2608" i="23"/>
  <c r="N2608" i="23"/>
  <c r="T2608" i="23"/>
  <c r="I2608" i="23"/>
  <c r="P2608" i="23"/>
  <c r="V2608" i="23"/>
  <c r="M2609" i="23"/>
  <c r="S2609" i="23"/>
  <c r="K2609" i="23"/>
  <c r="Q2609" i="23"/>
  <c r="J2609" i="23"/>
  <c r="L2609" i="23"/>
  <c r="R2609" i="23"/>
  <c r="N2609" i="23"/>
  <c r="T2609" i="23"/>
  <c r="I2609" i="23"/>
  <c r="P2609" i="23"/>
  <c r="V2609" i="23"/>
  <c r="M2610" i="23"/>
  <c r="S2610" i="23"/>
  <c r="K2610" i="23"/>
  <c r="Q2610" i="23"/>
  <c r="J2610" i="23"/>
  <c r="L2610" i="23"/>
  <c r="R2610" i="23"/>
  <c r="N2610" i="23"/>
  <c r="T2610" i="23"/>
  <c r="I2610" i="23"/>
  <c r="P2610" i="23"/>
  <c r="V2610" i="23"/>
  <c r="M2611" i="23"/>
  <c r="S2611" i="23"/>
  <c r="K2611" i="23"/>
  <c r="Q2611" i="23"/>
  <c r="J2611" i="23"/>
  <c r="L2611" i="23"/>
  <c r="R2611" i="23"/>
  <c r="N2611" i="23"/>
  <c r="T2611" i="23"/>
  <c r="I2611" i="23"/>
  <c r="P2611" i="23"/>
  <c r="V2611" i="23"/>
  <c r="M2612" i="23"/>
  <c r="S2612" i="23"/>
  <c r="K2612" i="23"/>
  <c r="Q2612" i="23"/>
  <c r="J2612" i="23"/>
  <c r="L2612" i="23"/>
  <c r="R2612" i="23"/>
  <c r="N2612" i="23"/>
  <c r="T2612" i="23"/>
  <c r="I2612" i="23"/>
  <c r="P2612" i="23"/>
  <c r="V2612" i="23"/>
  <c r="M2613" i="23"/>
  <c r="S2613" i="23"/>
  <c r="K2613" i="23"/>
  <c r="Q2613" i="23"/>
  <c r="J2613" i="23"/>
  <c r="L2613" i="23"/>
  <c r="R2613" i="23"/>
  <c r="N2613" i="23"/>
  <c r="T2613" i="23"/>
  <c r="I2613" i="23"/>
  <c r="P2613" i="23"/>
  <c r="V2613" i="23"/>
  <c r="M2614" i="23"/>
  <c r="S2614" i="23"/>
  <c r="K2614" i="23"/>
  <c r="Q2614" i="23"/>
  <c r="J2614" i="23"/>
  <c r="L2614" i="23"/>
  <c r="R2614" i="23"/>
  <c r="N2614" i="23"/>
  <c r="T2614" i="23"/>
  <c r="I2614" i="23"/>
  <c r="P2614" i="23"/>
  <c r="V2614" i="23"/>
  <c r="M2615" i="23"/>
  <c r="S2615" i="23"/>
  <c r="K2615" i="23"/>
  <c r="Q2615" i="23"/>
  <c r="J2615" i="23"/>
  <c r="L2615" i="23"/>
  <c r="R2615" i="23"/>
  <c r="N2615" i="23"/>
  <c r="T2615" i="23"/>
  <c r="I2615" i="23"/>
  <c r="P2615" i="23"/>
  <c r="V2615" i="23"/>
  <c r="M2616" i="23"/>
  <c r="S2616" i="23"/>
  <c r="K2616" i="23"/>
  <c r="Q2616" i="23"/>
  <c r="J2616" i="23"/>
  <c r="L2616" i="23"/>
  <c r="R2616" i="23"/>
  <c r="N2616" i="23"/>
  <c r="T2616" i="23"/>
  <c r="I2616" i="23"/>
  <c r="P2616" i="23"/>
  <c r="V2616" i="23"/>
  <c r="M2617" i="23"/>
  <c r="S2617" i="23"/>
  <c r="K2617" i="23"/>
  <c r="Q2617" i="23"/>
  <c r="J2617" i="23"/>
  <c r="L2617" i="23"/>
  <c r="R2617" i="23"/>
  <c r="N2617" i="23"/>
  <c r="T2617" i="23"/>
  <c r="I2617" i="23"/>
  <c r="P2617" i="23"/>
  <c r="V2617" i="23"/>
  <c r="M2618" i="23"/>
  <c r="S2618" i="23"/>
  <c r="K2618" i="23"/>
  <c r="Q2618" i="23"/>
  <c r="J2618" i="23"/>
  <c r="L2618" i="23"/>
  <c r="R2618" i="23"/>
  <c r="N2618" i="23"/>
  <c r="T2618" i="23"/>
  <c r="I2618" i="23"/>
  <c r="P2618" i="23"/>
  <c r="V2618" i="23"/>
  <c r="M2619" i="23"/>
  <c r="S2619" i="23"/>
  <c r="K2619" i="23"/>
  <c r="Q2619" i="23"/>
  <c r="J2619" i="23"/>
  <c r="L2619" i="23"/>
  <c r="R2619" i="23"/>
  <c r="N2619" i="23"/>
  <c r="T2619" i="23"/>
  <c r="I2619" i="23"/>
  <c r="P2619" i="23"/>
  <c r="V2619" i="23"/>
  <c r="M2620" i="23"/>
  <c r="S2620" i="23"/>
  <c r="K2620" i="23"/>
  <c r="Q2620" i="23"/>
  <c r="J2620" i="23"/>
  <c r="L2620" i="23"/>
  <c r="R2620" i="23"/>
  <c r="N2620" i="23"/>
  <c r="T2620" i="23"/>
  <c r="I2620" i="23"/>
  <c r="P2620" i="23"/>
  <c r="V2620" i="23"/>
  <c r="M2621" i="23"/>
  <c r="S2621" i="23"/>
  <c r="K2621" i="23"/>
  <c r="Q2621" i="23"/>
  <c r="J2621" i="23"/>
  <c r="L2621" i="23"/>
  <c r="R2621" i="23"/>
  <c r="N2621" i="23"/>
  <c r="T2621" i="23"/>
  <c r="I2621" i="23"/>
  <c r="P2621" i="23"/>
  <c r="V2621" i="23"/>
  <c r="M2622" i="23"/>
  <c r="S2622" i="23"/>
  <c r="K2622" i="23"/>
  <c r="Q2622" i="23"/>
  <c r="J2622" i="23"/>
  <c r="L2622" i="23"/>
  <c r="R2622" i="23"/>
  <c r="N2622" i="23"/>
  <c r="T2622" i="23"/>
  <c r="I2622" i="23"/>
  <c r="P2622" i="23"/>
  <c r="V2622" i="23"/>
  <c r="M2623" i="23"/>
  <c r="S2623" i="23"/>
  <c r="K2623" i="23"/>
  <c r="Q2623" i="23"/>
  <c r="J2623" i="23"/>
  <c r="L2623" i="23"/>
  <c r="R2623" i="23"/>
  <c r="N2623" i="23"/>
  <c r="T2623" i="23"/>
  <c r="I2623" i="23"/>
  <c r="P2623" i="23"/>
  <c r="V2623" i="23"/>
  <c r="M2624" i="23"/>
  <c r="S2624" i="23"/>
  <c r="K2624" i="23"/>
  <c r="Q2624" i="23"/>
  <c r="J2624" i="23"/>
  <c r="L2624" i="23"/>
  <c r="R2624" i="23"/>
  <c r="N2624" i="23"/>
  <c r="T2624" i="23"/>
  <c r="I2624" i="23"/>
  <c r="P2624" i="23"/>
  <c r="V2624" i="23"/>
  <c r="M2625" i="23"/>
  <c r="S2625" i="23"/>
  <c r="K2625" i="23"/>
  <c r="Q2625" i="23"/>
  <c r="J2625" i="23"/>
  <c r="L2625" i="23"/>
  <c r="R2625" i="23"/>
  <c r="N2625" i="23"/>
  <c r="T2625" i="23"/>
  <c r="I2625" i="23"/>
  <c r="P2625" i="23"/>
  <c r="V2625" i="23"/>
  <c r="M2626" i="23"/>
  <c r="S2626" i="23"/>
  <c r="K2626" i="23"/>
  <c r="Q2626" i="23"/>
  <c r="J2626" i="23"/>
  <c r="L2626" i="23"/>
  <c r="R2626" i="23"/>
  <c r="N2626" i="23"/>
  <c r="T2626" i="23"/>
  <c r="I2626" i="23"/>
  <c r="P2626" i="23"/>
  <c r="V2626" i="23"/>
  <c r="M2627" i="23"/>
  <c r="S2627" i="23"/>
  <c r="K2627" i="23"/>
  <c r="Q2627" i="23"/>
  <c r="J2627" i="23"/>
  <c r="L2627" i="23"/>
  <c r="R2627" i="23"/>
  <c r="N2627" i="23"/>
  <c r="T2627" i="23"/>
  <c r="I2627" i="23"/>
  <c r="P2627" i="23"/>
  <c r="V2627" i="23"/>
  <c r="M2628" i="23"/>
  <c r="S2628" i="23"/>
  <c r="K2628" i="23"/>
  <c r="Q2628" i="23"/>
  <c r="J2628" i="23"/>
  <c r="L2628" i="23"/>
  <c r="R2628" i="23"/>
  <c r="N2628" i="23"/>
  <c r="T2628" i="23"/>
  <c r="I2628" i="23"/>
  <c r="P2628" i="23"/>
  <c r="V2628" i="23"/>
  <c r="M2629" i="23"/>
  <c r="S2629" i="23"/>
  <c r="K2629" i="23"/>
  <c r="Q2629" i="23"/>
  <c r="J2629" i="23"/>
  <c r="L2629" i="23"/>
  <c r="R2629" i="23"/>
  <c r="N2629" i="23"/>
  <c r="T2629" i="23"/>
  <c r="I2629" i="23"/>
  <c r="P2629" i="23"/>
  <c r="V2629" i="23"/>
  <c r="M2630" i="23"/>
  <c r="S2630" i="23"/>
  <c r="K2630" i="23"/>
  <c r="Q2630" i="23"/>
  <c r="J2630" i="23"/>
  <c r="L2630" i="23"/>
  <c r="R2630" i="23"/>
  <c r="N2630" i="23"/>
  <c r="T2630" i="23"/>
  <c r="I2630" i="23"/>
  <c r="P2630" i="23"/>
  <c r="V2630" i="23"/>
  <c r="M2631" i="23"/>
  <c r="S2631" i="23"/>
  <c r="K2631" i="23"/>
  <c r="Q2631" i="23"/>
  <c r="J2631" i="23"/>
  <c r="L2631" i="23"/>
  <c r="R2631" i="23"/>
  <c r="N2631" i="23"/>
  <c r="T2631" i="23"/>
  <c r="I2631" i="23"/>
  <c r="P2631" i="23"/>
  <c r="V2631" i="23"/>
  <c r="M2632" i="23"/>
  <c r="S2632" i="23"/>
  <c r="K2632" i="23"/>
  <c r="Q2632" i="23"/>
  <c r="J2632" i="23"/>
  <c r="L2632" i="23"/>
  <c r="R2632" i="23"/>
  <c r="N2632" i="23"/>
  <c r="T2632" i="23"/>
  <c r="I2632" i="23"/>
  <c r="P2632" i="23"/>
  <c r="V2632" i="23"/>
  <c r="M2633" i="23"/>
  <c r="S2633" i="23"/>
  <c r="K2633" i="23"/>
  <c r="Q2633" i="23"/>
  <c r="J2633" i="23"/>
  <c r="L2633" i="23"/>
  <c r="R2633" i="23"/>
  <c r="N2633" i="23"/>
  <c r="T2633" i="23"/>
  <c r="I2633" i="23"/>
  <c r="P2633" i="23"/>
  <c r="V2633" i="23"/>
  <c r="M2634" i="23"/>
  <c r="S2634" i="23"/>
  <c r="K2634" i="23"/>
  <c r="Q2634" i="23"/>
  <c r="J2634" i="23"/>
  <c r="L2634" i="23"/>
  <c r="R2634" i="23"/>
  <c r="N2634" i="23"/>
  <c r="T2634" i="23"/>
  <c r="I2634" i="23"/>
  <c r="P2634" i="23"/>
  <c r="V2634" i="23"/>
  <c r="M2635" i="23"/>
  <c r="S2635" i="23"/>
  <c r="K2635" i="23"/>
  <c r="Q2635" i="23"/>
  <c r="J2635" i="23"/>
  <c r="L2635" i="23"/>
  <c r="R2635" i="23"/>
  <c r="N2635" i="23"/>
  <c r="T2635" i="23"/>
  <c r="I2635" i="23"/>
  <c r="P2635" i="23"/>
  <c r="V2635" i="23"/>
  <c r="M2636" i="23"/>
  <c r="S2636" i="23"/>
  <c r="K2636" i="23"/>
  <c r="Q2636" i="23"/>
  <c r="J2636" i="23"/>
  <c r="L2636" i="23"/>
  <c r="R2636" i="23"/>
  <c r="N2636" i="23"/>
  <c r="T2636" i="23"/>
  <c r="I2636" i="23"/>
  <c r="P2636" i="23"/>
  <c r="V2636" i="23"/>
  <c r="M2637" i="23"/>
  <c r="S2637" i="23"/>
  <c r="K2637" i="23"/>
  <c r="Q2637" i="23"/>
  <c r="J2637" i="23"/>
  <c r="L2637" i="23"/>
  <c r="R2637" i="23"/>
  <c r="N2637" i="23"/>
  <c r="T2637" i="23"/>
  <c r="I2637" i="23"/>
  <c r="P2637" i="23"/>
  <c r="V2637" i="23"/>
  <c r="M2638" i="23"/>
  <c r="S2638" i="23"/>
  <c r="K2638" i="23"/>
  <c r="Q2638" i="23"/>
  <c r="J2638" i="23"/>
  <c r="L2638" i="23"/>
  <c r="R2638" i="23"/>
  <c r="N2638" i="23"/>
  <c r="T2638" i="23"/>
  <c r="I2638" i="23"/>
  <c r="P2638" i="23"/>
  <c r="V2638" i="23"/>
  <c r="M2639" i="23"/>
  <c r="S2639" i="23"/>
  <c r="K2639" i="23"/>
  <c r="Q2639" i="23"/>
  <c r="J2639" i="23"/>
  <c r="L2639" i="23"/>
  <c r="R2639" i="23"/>
  <c r="N2639" i="23"/>
  <c r="T2639" i="23"/>
  <c r="I2639" i="23"/>
  <c r="P2639" i="23"/>
  <c r="V2639" i="23"/>
  <c r="M2640" i="23"/>
  <c r="S2640" i="23"/>
  <c r="K2640" i="23"/>
  <c r="Q2640" i="23"/>
  <c r="J2640" i="23"/>
  <c r="L2640" i="23"/>
  <c r="R2640" i="23"/>
  <c r="N2640" i="23"/>
  <c r="T2640" i="23"/>
  <c r="I2640" i="23"/>
  <c r="P2640" i="23"/>
  <c r="V2640" i="23"/>
  <c r="M2641" i="23"/>
  <c r="S2641" i="23"/>
  <c r="K2641" i="23"/>
  <c r="Q2641" i="23"/>
  <c r="J2641" i="23"/>
  <c r="L2641" i="23"/>
  <c r="R2641" i="23"/>
  <c r="N2641" i="23"/>
  <c r="T2641" i="23"/>
  <c r="I2641" i="23"/>
  <c r="P2641" i="23"/>
  <c r="V2641" i="23"/>
  <c r="M2642" i="23"/>
  <c r="S2642" i="23"/>
  <c r="K2642" i="23"/>
  <c r="Q2642" i="23"/>
  <c r="J2642" i="23"/>
  <c r="L2642" i="23"/>
  <c r="R2642" i="23"/>
  <c r="N2642" i="23"/>
  <c r="T2642" i="23"/>
  <c r="I2642" i="23"/>
  <c r="P2642" i="23"/>
  <c r="V2642" i="23"/>
  <c r="M2643" i="23"/>
  <c r="S2643" i="23"/>
  <c r="K2643" i="23"/>
  <c r="Q2643" i="23"/>
  <c r="J2643" i="23"/>
  <c r="L2643" i="23"/>
  <c r="R2643" i="23"/>
  <c r="N2643" i="23"/>
  <c r="T2643" i="23"/>
  <c r="I2643" i="23"/>
  <c r="P2643" i="23"/>
  <c r="V2643" i="23"/>
  <c r="M2644" i="23"/>
  <c r="S2644" i="23"/>
  <c r="K2644" i="23"/>
  <c r="Q2644" i="23"/>
  <c r="J2644" i="23"/>
  <c r="L2644" i="23"/>
  <c r="R2644" i="23"/>
  <c r="N2644" i="23"/>
  <c r="T2644" i="23"/>
  <c r="I2644" i="23"/>
  <c r="P2644" i="23"/>
  <c r="V2644" i="23"/>
  <c r="M2645" i="23"/>
  <c r="S2645" i="23"/>
  <c r="K2645" i="23"/>
  <c r="Q2645" i="23"/>
  <c r="J2645" i="23"/>
  <c r="L2645" i="23"/>
  <c r="R2645" i="23"/>
  <c r="N2645" i="23"/>
  <c r="T2645" i="23"/>
  <c r="I2645" i="23"/>
  <c r="P2645" i="23"/>
  <c r="V2645" i="23"/>
  <c r="M2646" i="23"/>
  <c r="S2646" i="23"/>
  <c r="K2646" i="23"/>
  <c r="Q2646" i="23"/>
  <c r="J2646" i="23"/>
  <c r="L2646" i="23"/>
  <c r="R2646" i="23"/>
  <c r="N2646" i="23"/>
  <c r="T2646" i="23"/>
  <c r="I2646" i="23"/>
  <c r="P2646" i="23"/>
  <c r="V2646" i="23"/>
  <c r="M2647" i="23"/>
  <c r="S2647" i="23"/>
  <c r="K2647" i="23"/>
  <c r="Q2647" i="23"/>
  <c r="J2647" i="23"/>
  <c r="L2647" i="23"/>
  <c r="R2647" i="23"/>
  <c r="N2647" i="23"/>
  <c r="T2647" i="23"/>
  <c r="I2647" i="23"/>
  <c r="P2647" i="23"/>
  <c r="V2647" i="23"/>
  <c r="M2648" i="23"/>
  <c r="S2648" i="23"/>
  <c r="K2648" i="23"/>
  <c r="Q2648" i="23"/>
  <c r="J2648" i="23"/>
  <c r="L2648" i="23"/>
  <c r="R2648" i="23"/>
  <c r="N2648" i="23"/>
  <c r="T2648" i="23"/>
  <c r="I2648" i="23"/>
  <c r="P2648" i="23"/>
  <c r="V2648" i="23"/>
  <c r="M2649" i="23"/>
  <c r="S2649" i="23"/>
  <c r="K2649" i="23"/>
  <c r="Q2649" i="23"/>
  <c r="J2649" i="23"/>
  <c r="L2649" i="23"/>
  <c r="R2649" i="23"/>
  <c r="N2649" i="23"/>
  <c r="T2649" i="23"/>
  <c r="I2649" i="23"/>
  <c r="P2649" i="23"/>
  <c r="V2649" i="23"/>
  <c r="M2650" i="23"/>
  <c r="S2650" i="23"/>
  <c r="K2650" i="23"/>
  <c r="Q2650" i="23"/>
  <c r="J2650" i="23"/>
  <c r="L2650" i="23"/>
  <c r="R2650" i="23"/>
  <c r="N2650" i="23"/>
  <c r="T2650" i="23"/>
  <c r="I2650" i="23"/>
  <c r="P2650" i="23"/>
  <c r="V2650" i="23"/>
  <c r="M2651" i="23"/>
  <c r="S2651" i="23"/>
  <c r="K2651" i="23"/>
  <c r="Q2651" i="23"/>
  <c r="J2651" i="23"/>
  <c r="L2651" i="23"/>
  <c r="R2651" i="23"/>
  <c r="N2651" i="23"/>
  <c r="T2651" i="23"/>
  <c r="I2651" i="23"/>
  <c r="P2651" i="23"/>
  <c r="V2651" i="23"/>
  <c r="M2652" i="23"/>
  <c r="S2652" i="23"/>
  <c r="K2652" i="23"/>
  <c r="Q2652" i="23"/>
  <c r="J2652" i="23"/>
  <c r="L2652" i="23"/>
  <c r="R2652" i="23"/>
  <c r="N2652" i="23"/>
  <c r="T2652" i="23"/>
  <c r="I2652" i="23"/>
  <c r="P2652" i="23"/>
  <c r="V2652" i="23"/>
  <c r="M2653" i="23"/>
  <c r="S2653" i="23"/>
  <c r="K2653" i="23"/>
  <c r="Q2653" i="23"/>
  <c r="J2653" i="23"/>
  <c r="L2653" i="23"/>
  <c r="R2653" i="23"/>
  <c r="N2653" i="23"/>
  <c r="T2653" i="23"/>
  <c r="I2653" i="23"/>
  <c r="P2653" i="23"/>
  <c r="V2653" i="23"/>
  <c r="M2654" i="23"/>
  <c r="S2654" i="23"/>
  <c r="K2654" i="23"/>
  <c r="Q2654" i="23"/>
  <c r="J2654" i="23"/>
  <c r="L2654" i="23"/>
  <c r="R2654" i="23"/>
  <c r="N2654" i="23"/>
  <c r="T2654" i="23"/>
  <c r="I2654" i="23"/>
  <c r="P2654" i="23"/>
  <c r="V2654" i="23"/>
  <c r="M2655" i="23"/>
  <c r="S2655" i="23"/>
  <c r="K2655" i="23"/>
  <c r="Q2655" i="23"/>
  <c r="J2655" i="23"/>
  <c r="L2655" i="23"/>
  <c r="R2655" i="23"/>
  <c r="N2655" i="23"/>
  <c r="T2655" i="23"/>
  <c r="I2655" i="23"/>
  <c r="P2655" i="23"/>
  <c r="V2655" i="23"/>
  <c r="M2656" i="23"/>
  <c r="S2656" i="23"/>
  <c r="K2656" i="23"/>
  <c r="Q2656" i="23"/>
  <c r="J2656" i="23"/>
  <c r="L2656" i="23"/>
  <c r="R2656" i="23"/>
  <c r="N2656" i="23"/>
  <c r="T2656" i="23"/>
  <c r="I2656" i="23"/>
  <c r="P2656" i="23"/>
  <c r="V2656" i="23"/>
  <c r="M2657" i="23"/>
  <c r="S2657" i="23"/>
  <c r="K2657" i="23"/>
  <c r="Q2657" i="23"/>
  <c r="J2657" i="23"/>
  <c r="L2657" i="23"/>
  <c r="R2657" i="23"/>
  <c r="N2657" i="23"/>
  <c r="T2657" i="23"/>
  <c r="I2657" i="23"/>
  <c r="P2657" i="23"/>
  <c r="V2657" i="23"/>
  <c r="M2658" i="23"/>
  <c r="S2658" i="23"/>
  <c r="K2658" i="23"/>
  <c r="Q2658" i="23"/>
  <c r="J2658" i="23"/>
  <c r="L2658" i="23"/>
  <c r="R2658" i="23"/>
  <c r="N2658" i="23"/>
  <c r="T2658" i="23"/>
  <c r="I2658" i="23"/>
  <c r="P2658" i="23"/>
  <c r="V2658" i="23"/>
  <c r="M2659" i="23"/>
  <c r="S2659" i="23"/>
  <c r="K2659" i="23"/>
  <c r="Q2659" i="23"/>
  <c r="J2659" i="23"/>
  <c r="L2659" i="23"/>
  <c r="R2659" i="23"/>
  <c r="N2659" i="23"/>
  <c r="T2659" i="23"/>
  <c r="I2659" i="23"/>
  <c r="P2659" i="23"/>
  <c r="V2659" i="23"/>
  <c r="M2660" i="23"/>
  <c r="S2660" i="23"/>
  <c r="K2660" i="23"/>
  <c r="Q2660" i="23"/>
  <c r="J2660" i="23"/>
  <c r="L2660" i="23"/>
  <c r="R2660" i="23"/>
  <c r="N2660" i="23"/>
  <c r="T2660" i="23"/>
  <c r="I2660" i="23"/>
  <c r="P2660" i="23"/>
  <c r="V2660" i="23"/>
  <c r="M2661" i="23"/>
  <c r="S2661" i="23"/>
  <c r="K2661" i="23"/>
  <c r="Q2661" i="23"/>
  <c r="J2661" i="23"/>
  <c r="L2661" i="23"/>
  <c r="R2661" i="23"/>
  <c r="N2661" i="23"/>
  <c r="T2661" i="23"/>
  <c r="I2661" i="23"/>
  <c r="P2661" i="23"/>
  <c r="V2661" i="23"/>
  <c r="M2662" i="23"/>
  <c r="S2662" i="23"/>
  <c r="K2662" i="23"/>
  <c r="Q2662" i="23"/>
  <c r="J2662" i="23"/>
  <c r="L2662" i="23"/>
  <c r="R2662" i="23"/>
  <c r="N2662" i="23"/>
  <c r="T2662" i="23"/>
  <c r="I2662" i="23"/>
  <c r="P2662" i="23"/>
  <c r="V2662" i="23"/>
  <c r="M2663" i="23"/>
  <c r="S2663" i="23"/>
  <c r="K2663" i="23"/>
  <c r="Q2663" i="23"/>
  <c r="J2663" i="23"/>
  <c r="L2663" i="23"/>
  <c r="R2663" i="23"/>
  <c r="N2663" i="23"/>
  <c r="T2663" i="23"/>
  <c r="I2663" i="23"/>
  <c r="P2663" i="23"/>
  <c r="V2663" i="23"/>
  <c r="M2664" i="23"/>
  <c r="S2664" i="23"/>
  <c r="K2664" i="23"/>
  <c r="Q2664" i="23"/>
  <c r="J2664" i="23"/>
  <c r="L2664" i="23"/>
  <c r="R2664" i="23"/>
  <c r="N2664" i="23"/>
  <c r="T2664" i="23"/>
  <c r="I2664" i="23"/>
  <c r="P2664" i="23"/>
  <c r="V2664" i="23"/>
  <c r="M2665" i="23"/>
  <c r="S2665" i="23"/>
  <c r="K2665" i="23"/>
  <c r="Q2665" i="23"/>
  <c r="J2665" i="23"/>
  <c r="L2665" i="23"/>
  <c r="R2665" i="23"/>
  <c r="N2665" i="23"/>
  <c r="T2665" i="23"/>
  <c r="I2665" i="23"/>
  <c r="P2665" i="23"/>
  <c r="V2665" i="23"/>
  <c r="M2666" i="23"/>
  <c r="S2666" i="23"/>
  <c r="K2666" i="23"/>
  <c r="Q2666" i="23"/>
  <c r="J2666" i="23"/>
  <c r="L2666" i="23"/>
  <c r="R2666" i="23"/>
  <c r="N2666" i="23"/>
  <c r="T2666" i="23"/>
  <c r="I2666" i="23"/>
  <c r="P2666" i="23"/>
  <c r="V2666" i="23"/>
  <c r="M2667" i="23"/>
  <c r="S2667" i="23"/>
  <c r="K2667" i="23"/>
  <c r="Q2667" i="23"/>
  <c r="J2667" i="23"/>
  <c r="L2667" i="23"/>
  <c r="R2667" i="23"/>
  <c r="N2667" i="23"/>
  <c r="T2667" i="23"/>
  <c r="I2667" i="23"/>
  <c r="P2667" i="23"/>
  <c r="V2667" i="23"/>
  <c r="M2668" i="23"/>
  <c r="S2668" i="23"/>
  <c r="K2668" i="23"/>
  <c r="Q2668" i="23"/>
  <c r="J2668" i="23"/>
  <c r="L2668" i="23"/>
  <c r="R2668" i="23"/>
  <c r="N2668" i="23"/>
  <c r="T2668" i="23"/>
  <c r="I2668" i="23"/>
  <c r="P2668" i="23"/>
  <c r="V2668" i="23"/>
  <c r="M2669" i="23"/>
  <c r="S2669" i="23"/>
  <c r="K2669" i="23"/>
  <c r="Q2669" i="23"/>
  <c r="J2669" i="23"/>
  <c r="L2669" i="23"/>
  <c r="R2669" i="23"/>
  <c r="N2669" i="23"/>
  <c r="T2669" i="23"/>
  <c r="I2669" i="23"/>
  <c r="P2669" i="23"/>
  <c r="V2669" i="23"/>
  <c r="M2670" i="23"/>
  <c r="S2670" i="23"/>
  <c r="K2670" i="23"/>
  <c r="Q2670" i="23"/>
  <c r="J2670" i="23"/>
  <c r="L2670" i="23"/>
  <c r="R2670" i="23"/>
  <c r="N2670" i="23"/>
  <c r="T2670" i="23"/>
  <c r="I2670" i="23"/>
  <c r="P2670" i="23"/>
  <c r="V2670" i="23"/>
  <c r="M2671" i="23"/>
  <c r="S2671" i="23"/>
  <c r="K2671" i="23"/>
  <c r="Q2671" i="23"/>
  <c r="J2671" i="23"/>
  <c r="L2671" i="23"/>
  <c r="R2671" i="23"/>
  <c r="N2671" i="23"/>
  <c r="T2671" i="23"/>
  <c r="I2671" i="23"/>
  <c r="P2671" i="23"/>
  <c r="V2671" i="23"/>
  <c r="M2672" i="23"/>
  <c r="S2672" i="23"/>
  <c r="K2672" i="23"/>
  <c r="Q2672" i="23"/>
  <c r="J2672" i="23"/>
  <c r="L2672" i="23"/>
  <c r="R2672" i="23"/>
  <c r="N2672" i="23"/>
  <c r="T2672" i="23"/>
  <c r="I2672" i="23"/>
  <c r="P2672" i="23"/>
  <c r="V2672" i="23"/>
  <c r="M2673" i="23"/>
  <c r="S2673" i="23"/>
  <c r="K2673" i="23"/>
  <c r="Q2673" i="23"/>
  <c r="J2673" i="23"/>
  <c r="L2673" i="23"/>
  <c r="R2673" i="23"/>
  <c r="N2673" i="23"/>
  <c r="T2673" i="23"/>
  <c r="I2673" i="23"/>
  <c r="P2673" i="23"/>
  <c r="V2673" i="23"/>
  <c r="M2674" i="23"/>
  <c r="S2674" i="23"/>
  <c r="K2674" i="23"/>
  <c r="Q2674" i="23"/>
  <c r="J2674" i="23"/>
  <c r="L2674" i="23"/>
  <c r="R2674" i="23"/>
  <c r="N2674" i="23"/>
  <c r="T2674" i="23"/>
  <c r="I2674" i="23"/>
  <c r="P2674" i="23"/>
  <c r="V2674" i="23"/>
  <c r="M2675" i="23"/>
  <c r="S2675" i="23"/>
  <c r="K2675" i="23"/>
  <c r="Q2675" i="23"/>
  <c r="J2675" i="23"/>
  <c r="L2675" i="23"/>
  <c r="R2675" i="23"/>
  <c r="N2675" i="23"/>
  <c r="T2675" i="23"/>
  <c r="I2675" i="23"/>
  <c r="P2675" i="23"/>
  <c r="V2675" i="23"/>
  <c r="M2676" i="23"/>
  <c r="S2676" i="23"/>
  <c r="K2676" i="23"/>
  <c r="Q2676" i="23"/>
  <c r="J2676" i="23"/>
  <c r="L2676" i="23"/>
  <c r="R2676" i="23"/>
  <c r="N2676" i="23"/>
  <c r="T2676" i="23"/>
  <c r="I2676" i="23"/>
  <c r="P2676" i="23"/>
  <c r="V2676" i="23"/>
  <c r="M2677" i="23"/>
  <c r="S2677" i="23"/>
  <c r="K2677" i="23"/>
  <c r="Q2677" i="23"/>
  <c r="J2677" i="23"/>
  <c r="L2677" i="23"/>
  <c r="R2677" i="23"/>
  <c r="N2677" i="23"/>
  <c r="T2677" i="23"/>
  <c r="I2677" i="23"/>
  <c r="P2677" i="23"/>
  <c r="V2677" i="23"/>
  <c r="M2678" i="23"/>
  <c r="S2678" i="23"/>
  <c r="K2678" i="23"/>
  <c r="Q2678" i="23"/>
  <c r="J2678" i="23"/>
  <c r="L2678" i="23"/>
  <c r="R2678" i="23"/>
  <c r="N2678" i="23"/>
  <c r="T2678" i="23"/>
  <c r="I2678" i="23"/>
  <c r="P2678" i="23"/>
  <c r="V2678" i="23"/>
  <c r="M2679" i="23"/>
  <c r="S2679" i="23"/>
  <c r="K2679" i="23"/>
  <c r="Q2679" i="23"/>
  <c r="J2679" i="23"/>
  <c r="L2679" i="23"/>
  <c r="R2679" i="23"/>
  <c r="N2679" i="23"/>
  <c r="T2679" i="23"/>
  <c r="I2679" i="23"/>
  <c r="P2679" i="23"/>
  <c r="V2679" i="23"/>
  <c r="M2680" i="23"/>
  <c r="S2680" i="23"/>
  <c r="K2680" i="23"/>
  <c r="Q2680" i="23"/>
  <c r="J2680" i="23"/>
  <c r="L2680" i="23"/>
  <c r="R2680" i="23"/>
  <c r="N2680" i="23"/>
  <c r="T2680" i="23"/>
  <c r="I2680" i="23"/>
  <c r="P2680" i="23"/>
  <c r="V2680" i="23"/>
  <c r="M2681" i="23"/>
  <c r="S2681" i="23"/>
  <c r="K2681" i="23"/>
  <c r="Q2681" i="23"/>
  <c r="J2681" i="23"/>
  <c r="L2681" i="23"/>
  <c r="R2681" i="23"/>
  <c r="N2681" i="23"/>
  <c r="T2681" i="23"/>
  <c r="I2681" i="23"/>
  <c r="P2681" i="23"/>
  <c r="V2681" i="23"/>
  <c r="M2682" i="23"/>
  <c r="S2682" i="23"/>
  <c r="K2682" i="23"/>
  <c r="Q2682" i="23"/>
  <c r="J2682" i="23"/>
  <c r="L2682" i="23"/>
  <c r="R2682" i="23"/>
  <c r="N2682" i="23"/>
  <c r="T2682" i="23"/>
  <c r="I2682" i="23"/>
  <c r="P2682" i="23"/>
  <c r="V2682" i="23"/>
  <c r="M2683" i="23"/>
  <c r="S2683" i="23"/>
  <c r="K2683" i="23"/>
  <c r="Q2683" i="23"/>
  <c r="J2683" i="23"/>
  <c r="L2683" i="23"/>
  <c r="R2683" i="23"/>
  <c r="N2683" i="23"/>
  <c r="T2683" i="23"/>
  <c r="I2683" i="23"/>
  <c r="P2683" i="23"/>
  <c r="V2683" i="23"/>
  <c r="M2684" i="23"/>
  <c r="S2684" i="23"/>
  <c r="K2684" i="23"/>
  <c r="Q2684" i="23"/>
  <c r="J2684" i="23"/>
  <c r="L2684" i="23"/>
  <c r="R2684" i="23"/>
  <c r="N2684" i="23"/>
  <c r="T2684" i="23"/>
  <c r="I2684" i="23"/>
  <c r="P2684" i="23"/>
  <c r="V2684" i="23"/>
  <c r="M2685" i="23"/>
  <c r="S2685" i="23"/>
  <c r="K2685" i="23"/>
  <c r="Q2685" i="23"/>
  <c r="J2685" i="23"/>
  <c r="L2685" i="23"/>
  <c r="R2685" i="23"/>
  <c r="N2685" i="23"/>
  <c r="T2685" i="23"/>
  <c r="I2685" i="23"/>
  <c r="P2685" i="23"/>
  <c r="V2685" i="23"/>
  <c r="M2686" i="23"/>
  <c r="S2686" i="23"/>
  <c r="K2686" i="23"/>
  <c r="Q2686" i="23"/>
  <c r="J2686" i="23"/>
  <c r="L2686" i="23"/>
  <c r="R2686" i="23"/>
  <c r="N2686" i="23"/>
  <c r="T2686" i="23"/>
  <c r="I2686" i="23"/>
  <c r="P2686" i="23"/>
  <c r="V2686" i="23"/>
  <c r="M2687" i="23"/>
  <c r="S2687" i="23"/>
  <c r="K2687" i="23"/>
  <c r="Q2687" i="23"/>
  <c r="J2687" i="23"/>
  <c r="L2687" i="23"/>
  <c r="R2687" i="23"/>
  <c r="N2687" i="23"/>
  <c r="T2687" i="23"/>
  <c r="I2687" i="23"/>
  <c r="P2687" i="23"/>
  <c r="V2687" i="23"/>
  <c r="M2688" i="23"/>
  <c r="S2688" i="23"/>
  <c r="K2688" i="23"/>
  <c r="Q2688" i="23"/>
  <c r="J2688" i="23"/>
  <c r="L2688" i="23"/>
  <c r="R2688" i="23"/>
  <c r="N2688" i="23"/>
  <c r="T2688" i="23"/>
  <c r="I2688" i="23"/>
  <c r="P2688" i="23"/>
  <c r="V2688" i="23"/>
  <c r="M2689" i="23"/>
  <c r="S2689" i="23"/>
  <c r="K2689" i="23"/>
  <c r="Q2689" i="23"/>
  <c r="J2689" i="23"/>
  <c r="L2689" i="23"/>
  <c r="R2689" i="23"/>
  <c r="N2689" i="23"/>
  <c r="T2689" i="23"/>
  <c r="I2689" i="23"/>
  <c r="P2689" i="23"/>
  <c r="V2689" i="23"/>
  <c r="M2690" i="23"/>
  <c r="S2690" i="23"/>
  <c r="K2690" i="23"/>
  <c r="Q2690" i="23"/>
  <c r="J2690" i="23"/>
  <c r="L2690" i="23"/>
  <c r="R2690" i="23"/>
  <c r="N2690" i="23"/>
  <c r="T2690" i="23"/>
  <c r="I2690" i="23"/>
  <c r="P2690" i="23"/>
  <c r="V2690" i="23"/>
  <c r="M2691" i="23"/>
  <c r="S2691" i="23"/>
  <c r="K2691" i="23"/>
  <c r="Q2691" i="23"/>
  <c r="J2691" i="23"/>
  <c r="L2691" i="23"/>
  <c r="R2691" i="23"/>
  <c r="N2691" i="23"/>
  <c r="T2691" i="23"/>
  <c r="I2691" i="23"/>
  <c r="P2691" i="23"/>
  <c r="V2691" i="23"/>
  <c r="M2692" i="23"/>
  <c r="S2692" i="23"/>
  <c r="K2692" i="23"/>
  <c r="Q2692" i="23"/>
  <c r="J2692" i="23"/>
  <c r="L2692" i="23"/>
  <c r="R2692" i="23"/>
  <c r="N2692" i="23"/>
  <c r="T2692" i="23"/>
  <c r="I2692" i="23"/>
  <c r="P2692" i="23"/>
  <c r="V2692" i="23"/>
  <c r="M2693" i="23"/>
  <c r="S2693" i="23"/>
  <c r="K2693" i="23"/>
  <c r="Q2693" i="23"/>
  <c r="J2693" i="23"/>
  <c r="L2693" i="23"/>
  <c r="R2693" i="23"/>
  <c r="N2693" i="23"/>
  <c r="T2693" i="23"/>
  <c r="I2693" i="23"/>
  <c r="P2693" i="23"/>
  <c r="V2693" i="23"/>
  <c r="M2694" i="23"/>
  <c r="S2694" i="23"/>
  <c r="K2694" i="23"/>
  <c r="Q2694" i="23"/>
  <c r="J2694" i="23"/>
  <c r="L2694" i="23"/>
  <c r="R2694" i="23"/>
  <c r="N2694" i="23"/>
  <c r="T2694" i="23"/>
  <c r="I2694" i="23"/>
  <c r="P2694" i="23"/>
  <c r="V2694" i="23"/>
  <c r="M2695" i="23"/>
  <c r="S2695" i="23"/>
  <c r="K2695" i="23"/>
  <c r="Q2695" i="23"/>
  <c r="J2695" i="23"/>
  <c r="L2695" i="23"/>
  <c r="R2695" i="23"/>
  <c r="N2695" i="23"/>
  <c r="T2695" i="23"/>
  <c r="I2695" i="23"/>
  <c r="P2695" i="23"/>
  <c r="V2695" i="23"/>
  <c r="M2696" i="23"/>
  <c r="S2696" i="23"/>
  <c r="K2696" i="23"/>
  <c r="Q2696" i="23"/>
  <c r="J2696" i="23"/>
  <c r="L2696" i="23"/>
  <c r="R2696" i="23"/>
  <c r="N2696" i="23"/>
  <c r="T2696" i="23"/>
  <c r="I2696" i="23"/>
  <c r="P2696" i="23"/>
  <c r="V2696" i="23"/>
  <c r="M2697" i="23"/>
  <c r="S2697" i="23"/>
  <c r="K2697" i="23"/>
  <c r="Q2697" i="23"/>
  <c r="J2697" i="23"/>
  <c r="L2697" i="23"/>
  <c r="R2697" i="23"/>
  <c r="N2697" i="23"/>
  <c r="T2697" i="23"/>
  <c r="I2697" i="23"/>
  <c r="P2697" i="23"/>
  <c r="V2697" i="23"/>
  <c r="M2698" i="23"/>
  <c r="S2698" i="23"/>
  <c r="K2698" i="23"/>
  <c r="Q2698" i="23"/>
  <c r="J2698" i="23"/>
  <c r="L2698" i="23"/>
  <c r="R2698" i="23"/>
  <c r="N2698" i="23"/>
  <c r="T2698" i="23"/>
  <c r="I2698" i="23"/>
  <c r="P2698" i="23"/>
  <c r="V2698" i="23"/>
  <c r="M2699" i="23"/>
  <c r="S2699" i="23"/>
  <c r="K2699" i="23"/>
  <c r="Q2699" i="23"/>
  <c r="J2699" i="23"/>
  <c r="L2699" i="23"/>
  <c r="R2699" i="23"/>
  <c r="N2699" i="23"/>
  <c r="T2699" i="23"/>
  <c r="I2699" i="23"/>
  <c r="P2699" i="23"/>
  <c r="V2699" i="23"/>
  <c r="M2700" i="23"/>
  <c r="S2700" i="23"/>
  <c r="K2700" i="23"/>
  <c r="Q2700" i="23"/>
  <c r="J2700" i="23"/>
  <c r="L2700" i="23"/>
  <c r="R2700" i="23"/>
  <c r="N2700" i="23"/>
  <c r="T2700" i="23"/>
  <c r="I2700" i="23"/>
  <c r="P2700" i="23"/>
  <c r="V2700" i="23"/>
  <c r="M2701" i="23"/>
  <c r="S2701" i="23"/>
  <c r="K2701" i="23"/>
  <c r="Q2701" i="23"/>
  <c r="J2701" i="23"/>
  <c r="L2701" i="23"/>
  <c r="R2701" i="23"/>
  <c r="N2701" i="23"/>
  <c r="T2701" i="23"/>
  <c r="I2701" i="23"/>
  <c r="P2701" i="23"/>
  <c r="V2701" i="23"/>
  <c r="M2702" i="23"/>
  <c r="S2702" i="23"/>
  <c r="K2702" i="23"/>
  <c r="Q2702" i="23"/>
  <c r="J2702" i="23"/>
  <c r="L2702" i="23"/>
  <c r="R2702" i="23"/>
  <c r="N2702" i="23"/>
  <c r="T2702" i="23"/>
  <c r="I2702" i="23"/>
  <c r="P2702" i="23"/>
  <c r="V2702" i="23"/>
  <c r="M2703" i="23"/>
  <c r="S2703" i="23"/>
  <c r="K2703" i="23"/>
  <c r="Q2703" i="23"/>
  <c r="J2703" i="23"/>
  <c r="L2703" i="23"/>
  <c r="R2703" i="23"/>
  <c r="N2703" i="23"/>
  <c r="T2703" i="23"/>
  <c r="I2703" i="23"/>
  <c r="P2703" i="23"/>
  <c r="V2703" i="23"/>
  <c r="M2704" i="23"/>
  <c r="S2704" i="23"/>
  <c r="K2704" i="23"/>
  <c r="Q2704" i="23"/>
  <c r="J2704" i="23"/>
  <c r="L2704" i="23"/>
  <c r="R2704" i="23"/>
  <c r="N2704" i="23"/>
  <c r="T2704" i="23"/>
  <c r="I2704" i="23"/>
  <c r="P2704" i="23"/>
  <c r="V2704" i="23"/>
  <c r="M2705" i="23"/>
  <c r="S2705" i="23"/>
  <c r="K2705" i="23"/>
  <c r="Q2705" i="23"/>
  <c r="J2705" i="23"/>
  <c r="L2705" i="23"/>
  <c r="R2705" i="23"/>
  <c r="N2705" i="23"/>
  <c r="T2705" i="23"/>
  <c r="I2705" i="23"/>
  <c r="P2705" i="23"/>
  <c r="V2705" i="23"/>
  <c r="M2706" i="23"/>
  <c r="S2706" i="23"/>
  <c r="K2706" i="23"/>
  <c r="Q2706" i="23"/>
  <c r="J2706" i="23"/>
  <c r="L2706" i="23"/>
  <c r="R2706" i="23"/>
  <c r="N2706" i="23"/>
  <c r="T2706" i="23"/>
  <c r="I2706" i="23"/>
  <c r="P2706" i="23"/>
  <c r="V2706" i="23"/>
  <c r="M2707" i="23"/>
  <c r="S2707" i="23"/>
  <c r="K2707" i="23"/>
  <c r="Q2707" i="23"/>
  <c r="J2707" i="23"/>
  <c r="L2707" i="23"/>
  <c r="R2707" i="23"/>
  <c r="N2707" i="23"/>
  <c r="T2707" i="23"/>
  <c r="I2707" i="23"/>
  <c r="P2707" i="23"/>
  <c r="V2707" i="23"/>
  <c r="M2708" i="23"/>
  <c r="S2708" i="23"/>
  <c r="K2708" i="23"/>
  <c r="Q2708" i="23"/>
  <c r="J2708" i="23"/>
  <c r="L2708" i="23"/>
  <c r="R2708" i="23"/>
  <c r="N2708" i="23"/>
  <c r="T2708" i="23"/>
  <c r="I2708" i="23"/>
  <c r="P2708" i="23"/>
  <c r="V2708" i="23"/>
  <c r="M2709" i="23"/>
  <c r="S2709" i="23"/>
  <c r="K2709" i="23"/>
  <c r="Q2709" i="23"/>
  <c r="J2709" i="23"/>
  <c r="L2709" i="23"/>
  <c r="R2709" i="23"/>
  <c r="N2709" i="23"/>
  <c r="T2709" i="23"/>
  <c r="I2709" i="23"/>
  <c r="P2709" i="23"/>
  <c r="V2709" i="23"/>
  <c r="M2710" i="23"/>
  <c r="S2710" i="23"/>
  <c r="K2710" i="23"/>
  <c r="Q2710" i="23"/>
  <c r="J2710" i="23"/>
  <c r="L2710" i="23"/>
  <c r="R2710" i="23"/>
  <c r="N2710" i="23"/>
  <c r="T2710" i="23"/>
  <c r="I2710" i="23"/>
  <c r="P2710" i="23"/>
  <c r="V2710" i="23"/>
  <c r="M2711" i="23"/>
  <c r="S2711" i="23"/>
  <c r="K2711" i="23"/>
  <c r="Q2711" i="23"/>
  <c r="J2711" i="23"/>
  <c r="L2711" i="23"/>
  <c r="R2711" i="23"/>
  <c r="N2711" i="23"/>
  <c r="T2711" i="23"/>
  <c r="I2711" i="23"/>
  <c r="P2711" i="23"/>
  <c r="V2711" i="23"/>
  <c r="M2712" i="23"/>
  <c r="S2712" i="23"/>
  <c r="K2712" i="23"/>
  <c r="Q2712" i="23"/>
  <c r="J2712" i="23"/>
  <c r="L2712" i="23"/>
  <c r="R2712" i="23"/>
  <c r="N2712" i="23"/>
  <c r="T2712" i="23"/>
  <c r="I2712" i="23"/>
  <c r="P2712" i="23"/>
  <c r="V2712" i="23"/>
  <c r="M2713" i="23"/>
  <c r="S2713" i="23"/>
  <c r="K2713" i="23"/>
  <c r="Q2713" i="23"/>
  <c r="J2713" i="23"/>
  <c r="L2713" i="23"/>
  <c r="R2713" i="23"/>
  <c r="N2713" i="23"/>
  <c r="T2713" i="23"/>
  <c r="I2713" i="23"/>
  <c r="P2713" i="23"/>
  <c r="V2713" i="23"/>
  <c r="M2714" i="23"/>
  <c r="S2714" i="23"/>
  <c r="K2714" i="23"/>
  <c r="Q2714" i="23"/>
  <c r="J2714" i="23"/>
  <c r="L2714" i="23"/>
  <c r="R2714" i="23"/>
  <c r="N2714" i="23"/>
  <c r="T2714" i="23"/>
  <c r="I2714" i="23"/>
  <c r="P2714" i="23"/>
  <c r="V2714" i="23"/>
  <c r="M2715" i="23"/>
  <c r="S2715" i="23"/>
  <c r="K2715" i="23"/>
  <c r="Q2715" i="23"/>
  <c r="J2715" i="23"/>
  <c r="L2715" i="23"/>
  <c r="R2715" i="23"/>
  <c r="N2715" i="23"/>
  <c r="T2715" i="23"/>
  <c r="I2715" i="23"/>
  <c r="P2715" i="23"/>
  <c r="V2715" i="23"/>
  <c r="M2716" i="23"/>
  <c r="S2716" i="23"/>
  <c r="K2716" i="23"/>
  <c r="Q2716" i="23"/>
  <c r="J2716" i="23"/>
  <c r="L2716" i="23"/>
  <c r="R2716" i="23"/>
  <c r="N2716" i="23"/>
  <c r="T2716" i="23"/>
  <c r="I2716" i="23"/>
  <c r="P2716" i="23"/>
  <c r="V2716" i="23"/>
  <c r="M2717" i="23"/>
  <c r="S2717" i="23"/>
  <c r="K2717" i="23"/>
  <c r="Q2717" i="23"/>
  <c r="J2717" i="23"/>
  <c r="L2717" i="23"/>
  <c r="R2717" i="23"/>
  <c r="N2717" i="23"/>
  <c r="T2717" i="23"/>
  <c r="I2717" i="23"/>
  <c r="P2717" i="23"/>
  <c r="V2717" i="23"/>
  <c r="M2718" i="23"/>
  <c r="S2718" i="23"/>
  <c r="K2718" i="23"/>
  <c r="Q2718" i="23"/>
  <c r="J2718" i="23"/>
  <c r="L2718" i="23"/>
  <c r="R2718" i="23"/>
  <c r="N2718" i="23"/>
  <c r="T2718" i="23"/>
  <c r="I2718" i="23"/>
  <c r="P2718" i="23"/>
  <c r="V2718" i="23"/>
  <c r="M2719" i="23"/>
  <c r="S2719" i="23"/>
  <c r="K2719" i="23"/>
  <c r="Q2719" i="23"/>
  <c r="J2719" i="23"/>
  <c r="L2719" i="23"/>
  <c r="R2719" i="23"/>
  <c r="N2719" i="23"/>
  <c r="T2719" i="23"/>
  <c r="I2719" i="23"/>
  <c r="P2719" i="23"/>
  <c r="V2719" i="23"/>
  <c r="M2720" i="23"/>
  <c r="S2720" i="23"/>
  <c r="K2720" i="23"/>
  <c r="Q2720" i="23"/>
  <c r="J2720" i="23"/>
  <c r="L2720" i="23"/>
  <c r="R2720" i="23"/>
  <c r="N2720" i="23"/>
  <c r="T2720" i="23"/>
  <c r="I2720" i="23"/>
  <c r="P2720" i="23"/>
  <c r="V2720" i="23"/>
  <c r="M2721" i="23"/>
  <c r="S2721" i="23"/>
  <c r="K2721" i="23"/>
  <c r="Q2721" i="23"/>
  <c r="J2721" i="23"/>
  <c r="L2721" i="23"/>
  <c r="R2721" i="23"/>
  <c r="N2721" i="23"/>
  <c r="T2721" i="23"/>
  <c r="I2721" i="23"/>
  <c r="P2721" i="23"/>
  <c r="V2721" i="23"/>
  <c r="M2722" i="23"/>
  <c r="S2722" i="23"/>
  <c r="K2722" i="23"/>
  <c r="Q2722" i="23"/>
  <c r="J2722" i="23"/>
  <c r="L2722" i="23"/>
  <c r="R2722" i="23"/>
  <c r="N2722" i="23"/>
  <c r="T2722" i="23"/>
  <c r="I2722" i="23"/>
  <c r="P2722" i="23"/>
  <c r="V2722" i="23"/>
  <c r="M2723" i="23"/>
  <c r="S2723" i="23"/>
  <c r="K2723" i="23"/>
  <c r="Q2723" i="23"/>
  <c r="J2723" i="23"/>
  <c r="L2723" i="23"/>
  <c r="R2723" i="23"/>
  <c r="N2723" i="23"/>
  <c r="T2723" i="23"/>
  <c r="I2723" i="23"/>
  <c r="P2723" i="23"/>
  <c r="V2723" i="23"/>
  <c r="M2724" i="23"/>
  <c r="S2724" i="23"/>
  <c r="K2724" i="23"/>
  <c r="Q2724" i="23"/>
  <c r="J2724" i="23"/>
  <c r="L2724" i="23"/>
  <c r="R2724" i="23"/>
  <c r="N2724" i="23"/>
  <c r="T2724" i="23"/>
  <c r="I2724" i="23"/>
  <c r="P2724" i="23"/>
  <c r="V2724" i="23"/>
  <c r="M2725" i="23"/>
  <c r="S2725" i="23"/>
  <c r="K2725" i="23"/>
  <c r="Q2725" i="23"/>
  <c r="J2725" i="23"/>
  <c r="L2725" i="23"/>
  <c r="R2725" i="23"/>
  <c r="N2725" i="23"/>
  <c r="T2725" i="23"/>
  <c r="I2725" i="23"/>
  <c r="P2725" i="23"/>
  <c r="V2725" i="23"/>
  <c r="M2726" i="23"/>
  <c r="S2726" i="23"/>
  <c r="K2726" i="23"/>
  <c r="Q2726" i="23"/>
  <c r="J2726" i="23"/>
  <c r="L2726" i="23"/>
  <c r="R2726" i="23"/>
  <c r="N2726" i="23"/>
  <c r="T2726" i="23"/>
  <c r="I2726" i="23"/>
  <c r="P2726" i="23"/>
  <c r="V2726" i="23"/>
  <c r="M2727" i="23"/>
  <c r="S2727" i="23"/>
  <c r="K2727" i="23"/>
  <c r="Q2727" i="23"/>
  <c r="J2727" i="23"/>
  <c r="L2727" i="23"/>
  <c r="R2727" i="23"/>
  <c r="N2727" i="23"/>
  <c r="T2727" i="23"/>
  <c r="I2727" i="23"/>
  <c r="P2727" i="23"/>
  <c r="V2727" i="23"/>
  <c r="M2728" i="23"/>
  <c r="S2728" i="23"/>
  <c r="K2728" i="23"/>
  <c r="Q2728" i="23"/>
  <c r="J2728" i="23"/>
  <c r="L2728" i="23"/>
  <c r="R2728" i="23"/>
  <c r="N2728" i="23"/>
  <c r="T2728" i="23"/>
  <c r="I2728" i="23"/>
  <c r="P2728" i="23"/>
  <c r="V2728" i="23"/>
  <c r="M2729" i="23"/>
  <c r="S2729" i="23"/>
  <c r="K2729" i="23"/>
  <c r="Q2729" i="23"/>
  <c r="J2729" i="23"/>
  <c r="L2729" i="23"/>
  <c r="R2729" i="23"/>
  <c r="N2729" i="23"/>
  <c r="T2729" i="23"/>
  <c r="I2729" i="23"/>
  <c r="P2729" i="23"/>
  <c r="V2729" i="23"/>
  <c r="M2730" i="23"/>
  <c r="S2730" i="23"/>
  <c r="K2730" i="23"/>
  <c r="Q2730" i="23"/>
  <c r="J2730" i="23"/>
  <c r="L2730" i="23"/>
  <c r="R2730" i="23"/>
  <c r="N2730" i="23"/>
  <c r="T2730" i="23"/>
  <c r="I2730" i="23"/>
  <c r="P2730" i="23"/>
  <c r="V2730" i="23"/>
  <c r="M2731" i="23"/>
  <c r="S2731" i="23"/>
  <c r="K2731" i="23"/>
  <c r="Q2731" i="23"/>
  <c r="J2731" i="23"/>
  <c r="L2731" i="23"/>
  <c r="R2731" i="23"/>
  <c r="N2731" i="23"/>
  <c r="T2731" i="23"/>
  <c r="I2731" i="23"/>
  <c r="P2731" i="23"/>
  <c r="V2731" i="23"/>
  <c r="M2732" i="23"/>
  <c r="S2732" i="23"/>
  <c r="K2732" i="23"/>
  <c r="Q2732" i="23"/>
  <c r="J2732" i="23"/>
  <c r="L2732" i="23"/>
  <c r="R2732" i="23"/>
  <c r="N2732" i="23"/>
  <c r="T2732" i="23"/>
  <c r="I2732" i="23"/>
  <c r="P2732" i="23"/>
  <c r="V2732" i="23"/>
  <c r="M2733" i="23"/>
  <c r="S2733" i="23"/>
  <c r="K2733" i="23"/>
  <c r="Q2733" i="23"/>
  <c r="J2733" i="23"/>
  <c r="L2733" i="23"/>
  <c r="R2733" i="23"/>
  <c r="N2733" i="23"/>
  <c r="T2733" i="23"/>
  <c r="I2733" i="23"/>
  <c r="P2733" i="23"/>
  <c r="V2733" i="23"/>
  <c r="M2734" i="23"/>
  <c r="S2734" i="23"/>
  <c r="K2734" i="23"/>
  <c r="Q2734" i="23"/>
  <c r="J2734" i="23"/>
  <c r="L2734" i="23"/>
  <c r="R2734" i="23"/>
  <c r="N2734" i="23"/>
  <c r="T2734" i="23"/>
  <c r="I2734" i="23"/>
  <c r="P2734" i="23"/>
  <c r="V2734" i="23"/>
  <c r="M2735" i="23"/>
  <c r="S2735" i="23"/>
  <c r="K2735" i="23"/>
  <c r="Q2735" i="23"/>
  <c r="J2735" i="23"/>
  <c r="L2735" i="23"/>
  <c r="R2735" i="23"/>
  <c r="N2735" i="23"/>
  <c r="T2735" i="23"/>
  <c r="I2735" i="23"/>
  <c r="P2735" i="23"/>
  <c r="V2735" i="23"/>
  <c r="M2736" i="23"/>
  <c r="S2736" i="23"/>
  <c r="K2736" i="23"/>
  <c r="Q2736" i="23"/>
  <c r="J2736" i="23"/>
  <c r="L2736" i="23"/>
  <c r="R2736" i="23"/>
  <c r="N2736" i="23"/>
  <c r="T2736" i="23"/>
  <c r="I2736" i="23"/>
  <c r="P2736" i="23"/>
  <c r="V2736" i="23"/>
  <c r="M2737" i="23"/>
  <c r="S2737" i="23"/>
  <c r="K2737" i="23"/>
  <c r="Q2737" i="23"/>
  <c r="J2737" i="23"/>
  <c r="L2737" i="23"/>
  <c r="R2737" i="23"/>
  <c r="N2737" i="23"/>
  <c r="T2737" i="23"/>
  <c r="I2737" i="23"/>
  <c r="P2737" i="23"/>
  <c r="V2737" i="23"/>
  <c r="M2738" i="23"/>
  <c r="S2738" i="23"/>
  <c r="K2738" i="23"/>
  <c r="Q2738" i="23"/>
  <c r="J2738" i="23"/>
  <c r="L2738" i="23"/>
  <c r="R2738" i="23"/>
  <c r="N2738" i="23"/>
  <c r="T2738" i="23"/>
  <c r="I2738" i="23"/>
  <c r="P2738" i="23"/>
  <c r="V2738" i="23"/>
  <c r="M2739" i="23"/>
  <c r="S2739" i="23"/>
  <c r="K2739" i="23"/>
  <c r="Q2739" i="23"/>
  <c r="J2739" i="23"/>
  <c r="L2739" i="23"/>
  <c r="R2739" i="23"/>
  <c r="N2739" i="23"/>
  <c r="T2739" i="23"/>
  <c r="I2739" i="23"/>
  <c r="P2739" i="23"/>
  <c r="V2739" i="23"/>
  <c r="M2740" i="23"/>
  <c r="S2740" i="23"/>
  <c r="K2740" i="23"/>
  <c r="Q2740" i="23"/>
  <c r="J2740" i="23"/>
  <c r="L2740" i="23"/>
  <c r="R2740" i="23"/>
  <c r="N2740" i="23"/>
  <c r="T2740" i="23"/>
  <c r="I2740" i="23"/>
  <c r="P2740" i="23"/>
  <c r="V2740" i="23"/>
  <c r="M2741" i="23"/>
  <c r="S2741" i="23"/>
  <c r="K2741" i="23"/>
  <c r="Q2741" i="23"/>
  <c r="J2741" i="23"/>
  <c r="L2741" i="23"/>
  <c r="R2741" i="23"/>
  <c r="N2741" i="23"/>
  <c r="T2741" i="23"/>
  <c r="I2741" i="23"/>
  <c r="P2741" i="23"/>
  <c r="V2741" i="23"/>
  <c r="M2742" i="23"/>
  <c r="S2742" i="23"/>
  <c r="K2742" i="23"/>
  <c r="Q2742" i="23"/>
  <c r="J2742" i="23"/>
  <c r="L2742" i="23"/>
  <c r="R2742" i="23"/>
  <c r="N2742" i="23"/>
  <c r="T2742" i="23"/>
  <c r="I2742" i="23"/>
  <c r="P2742" i="23"/>
  <c r="V2742" i="23"/>
  <c r="M2743" i="23"/>
  <c r="S2743" i="23"/>
  <c r="K2743" i="23"/>
  <c r="Q2743" i="23"/>
  <c r="J2743" i="23"/>
  <c r="L2743" i="23"/>
  <c r="R2743" i="23"/>
  <c r="N2743" i="23"/>
  <c r="T2743" i="23"/>
  <c r="I2743" i="23"/>
  <c r="P2743" i="23"/>
  <c r="V2743" i="23"/>
  <c r="M2744" i="23"/>
  <c r="S2744" i="23"/>
  <c r="K2744" i="23"/>
  <c r="Q2744" i="23"/>
  <c r="J2744" i="23"/>
  <c r="L2744" i="23"/>
  <c r="R2744" i="23"/>
  <c r="N2744" i="23"/>
  <c r="T2744" i="23"/>
  <c r="I2744" i="23"/>
  <c r="P2744" i="23"/>
  <c r="V2744" i="23"/>
  <c r="M2745" i="23"/>
  <c r="S2745" i="23"/>
  <c r="K2745" i="23"/>
  <c r="Q2745" i="23"/>
  <c r="J2745" i="23"/>
  <c r="L2745" i="23"/>
  <c r="R2745" i="23"/>
  <c r="N2745" i="23"/>
  <c r="T2745" i="23"/>
  <c r="I2745" i="23"/>
  <c r="P2745" i="23"/>
  <c r="V2745" i="23"/>
  <c r="M2746" i="23"/>
  <c r="S2746" i="23"/>
  <c r="K2746" i="23"/>
  <c r="Q2746" i="23"/>
  <c r="J2746" i="23"/>
  <c r="L2746" i="23"/>
  <c r="R2746" i="23"/>
  <c r="N2746" i="23"/>
  <c r="T2746" i="23"/>
  <c r="I2746" i="23"/>
  <c r="P2746" i="23"/>
  <c r="V2746" i="23"/>
  <c r="M2747" i="23"/>
  <c r="S2747" i="23"/>
  <c r="K2747" i="23"/>
  <c r="Q2747" i="23"/>
  <c r="J2747" i="23"/>
  <c r="L2747" i="23"/>
  <c r="R2747" i="23"/>
  <c r="N2747" i="23"/>
  <c r="T2747" i="23"/>
  <c r="I2747" i="23"/>
  <c r="P2747" i="23"/>
  <c r="V2747" i="23"/>
  <c r="M2748" i="23"/>
  <c r="S2748" i="23"/>
  <c r="K2748" i="23"/>
  <c r="Q2748" i="23"/>
  <c r="J2748" i="23"/>
  <c r="L2748" i="23"/>
  <c r="R2748" i="23"/>
  <c r="N2748" i="23"/>
  <c r="T2748" i="23"/>
  <c r="I2748" i="23"/>
  <c r="P2748" i="23"/>
  <c r="V2748" i="23"/>
  <c r="M2749" i="23"/>
  <c r="S2749" i="23"/>
  <c r="K2749" i="23"/>
  <c r="Q2749" i="23"/>
  <c r="J2749" i="23"/>
  <c r="L2749" i="23"/>
  <c r="R2749" i="23"/>
  <c r="N2749" i="23"/>
  <c r="T2749" i="23"/>
  <c r="I2749" i="23"/>
  <c r="P2749" i="23"/>
  <c r="V2749" i="23"/>
  <c r="M2750" i="23"/>
  <c r="S2750" i="23"/>
  <c r="K2750" i="23"/>
  <c r="Q2750" i="23"/>
  <c r="J2750" i="23"/>
  <c r="L2750" i="23"/>
  <c r="R2750" i="23"/>
  <c r="N2750" i="23"/>
  <c r="T2750" i="23"/>
  <c r="I2750" i="23"/>
  <c r="P2750" i="23"/>
  <c r="V2750" i="23"/>
  <c r="M2751" i="23"/>
  <c r="S2751" i="23"/>
  <c r="K2751" i="23"/>
  <c r="Q2751" i="23"/>
  <c r="J2751" i="23"/>
  <c r="L2751" i="23"/>
  <c r="R2751" i="23"/>
  <c r="N2751" i="23"/>
  <c r="T2751" i="23"/>
  <c r="I2751" i="23"/>
  <c r="P2751" i="23"/>
  <c r="V2751" i="23"/>
  <c r="M2752" i="23"/>
  <c r="S2752" i="23"/>
  <c r="K2752" i="23"/>
  <c r="Q2752" i="23"/>
  <c r="J2752" i="23"/>
  <c r="L2752" i="23"/>
  <c r="R2752" i="23"/>
  <c r="N2752" i="23"/>
  <c r="T2752" i="23"/>
  <c r="I2752" i="23"/>
  <c r="P2752" i="23"/>
  <c r="V2752" i="23"/>
  <c r="M2753" i="23"/>
  <c r="S2753" i="23"/>
  <c r="K2753" i="23"/>
  <c r="Q2753" i="23"/>
  <c r="J2753" i="23"/>
  <c r="L2753" i="23"/>
  <c r="R2753" i="23"/>
  <c r="N2753" i="23"/>
  <c r="T2753" i="23"/>
  <c r="I2753" i="23"/>
  <c r="P2753" i="23"/>
  <c r="V2753" i="23"/>
  <c r="M2754" i="23"/>
  <c r="S2754" i="23"/>
  <c r="K2754" i="23"/>
  <c r="Q2754" i="23"/>
  <c r="J2754" i="23"/>
  <c r="L2754" i="23"/>
  <c r="R2754" i="23"/>
  <c r="N2754" i="23"/>
  <c r="T2754" i="23"/>
  <c r="I2754" i="23"/>
  <c r="P2754" i="23"/>
  <c r="V2754" i="23"/>
  <c r="M2755" i="23"/>
  <c r="S2755" i="23"/>
  <c r="K2755" i="23"/>
  <c r="Q2755" i="23"/>
  <c r="J2755" i="23"/>
  <c r="L2755" i="23"/>
  <c r="R2755" i="23"/>
  <c r="N2755" i="23"/>
  <c r="T2755" i="23"/>
  <c r="I2755" i="23"/>
  <c r="P2755" i="23"/>
  <c r="V2755" i="23"/>
  <c r="M2756" i="23"/>
  <c r="S2756" i="23"/>
  <c r="K2756" i="23"/>
  <c r="Q2756" i="23"/>
  <c r="J2756" i="23"/>
  <c r="L2756" i="23"/>
  <c r="R2756" i="23"/>
  <c r="N2756" i="23"/>
  <c r="T2756" i="23"/>
  <c r="I2756" i="23"/>
  <c r="P2756" i="23"/>
  <c r="V2756" i="23"/>
  <c r="M2757" i="23"/>
  <c r="S2757" i="23"/>
  <c r="K2757" i="23"/>
  <c r="Q2757" i="23"/>
  <c r="J2757" i="23"/>
  <c r="L2757" i="23"/>
  <c r="R2757" i="23"/>
  <c r="N2757" i="23"/>
  <c r="T2757" i="23"/>
  <c r="I2757" i="23"/>
  <c r="P2757" i="23"/>
  <c r="V2757" i="23"/>
  <c r="M2758" i="23"/>
  <c r="S2758" i="23"/>
  <c r="K2758" i="23"/>
  <c r="Q2758" i="23"/>
  <c r="J2758" i="23"/>
  <c r="L2758" i="23"/>
  <c r="R2758" i="23"/>
  <c r="N2758" i="23"/>
  <c r="T2758" i="23"/>
  <c r="I2758" i="23"/>
  <c r="P2758" i="23"/>
  <c r="V2758" i="23"/>
  <c r="M2759" i="23"/>
  <c r="S2759" i="23"/>
  <c r="K2759" i="23"/>
  <c r="Q2759" i="23"/>
  <c r="J2759" i="23"/>
  <c r="L2759" i="23"/>
  <c r="R2759" i="23"/>
  <c r="N2759" i="23"/>
  <c r="T2759" i="23"/>
  <c r="I2759" i="23"/>
  <c r="P2759" i="23"/>
  <c r="V2759" i="23"/>
  <c r="M2760" i="23"/>
  <c r="S2760" i="23"/>
  <c r="K2760" i="23"/>
  <c r="Q2760" i="23"/>
  <c r="J2760" i="23"/>
  <c r="L2760" i="23"/>
  <c r="R2760" i="23"/>
  <c r="N2760" i="23"/>
  <c r="T2760" i="23"/>
  <c r="I2760" i="23"/>
  <c r="P2760" i="23"/>
  <c r="V2760" i="23"/>
  <c r="M2761" i="23"/>
  <c r="S2761" i="23"/>
  <c r="K2761" i="23"/>
  <c r="Q2761" i="23"/>
  <c r="J2761" i="23"/>
  <c r="L2761" i="23"/>
  <c r="R2761" i="23"/>
  <c r="N2761" i="23"/>
  <c r="T2761" i="23"/>
  <c r="I2761" i="23"/>
  <c r="P2761" i="23"/>
  <c r="V2761" i="23"/>
  <c r="M2762" i="23"/>
  <c r="S2762" i="23"/>
  <c r="K2762" i="23"/>
  <c r="Q2762" i="23"/>
  <c r="J2762" i="23"/>
  <c r="L2762" i="23"/>
  <c r="R2762" i="23"/>
  <c r="N2762" i="23"/>
  <c r="T2762" i="23"/>
  <c r="I2762" i="23"/>
  <c r="P2762" i="23"/>
  <c r="V2762" i="23"/>
  <c r="M2763" i="23"/>
  <c r="S2763" i="23"/>
  <c r="K2763" i="23"/>
  <c r="Q2763" i="23"/>
  <c r="J2763" i="23"/>
  <c r="L2763" i="23"/>
  <c r="R2763" i="23"/>
  <c r="N2763" i="23"/>
  <c r="T2763" i="23"/>
  <c r="I2763" i="23"/>
  <c r="P2763" i="23"/>
  <c r="V2763" i="23"/>
  <c r="M2764" i="23"/>
  <c r="S2764" i="23"/>
  <c r="K2764" i="23"/>
  <c r="Q2764" i="23"/>
  <c r="J2764" i="23"/>
  <c r="L2764" i="23"/>
  <c r="R2764" i="23"/>
  <c r="N2764" i="23"/>
  <c r="T2764" i="23"/>
  <c r="I2764" i="23"/>
  <c r="P2764" i="23"/>
  <c r="V2764" i="23"/>
  <c r="M2765" i="23"/>
  <c r="S2765" i="23"/>
  <c r="K2765" i="23"/>
  <c r="Q2765" i="23"/>
  <c r="J2765" i="23"/>
  <c r="L2765" i="23"/>
  <c r="R2765" i="23"/>
  <c r="N2765" i="23"/>
  <c r="T2765" i="23"/>
  <c r="I2765" i="23"/>
  <c r="P2765" i="23"/>
  <c r="V2765" i="23"/>
  <c r="M2766" i="23"/>
  <c r="S2766" i="23"/>
  <c r="K2766" i="23"/>
  <c r="Q2766" i="23"/>
  <c r="J2766" i="23"/>
  <c r="L2766" i="23"/>
  <c r="R2766" i="23"/>
  <c r="N2766" i="23"/>
  <c r="T2766" i="23"/>
  <c r="I2766" i="23"/>
  <c r="P2766" i="23"/>
  <c r="V2766" i="23"/>
  <c r="M2767" i="23"/>
  <c r="S2767" i="23"/>
  <c r="K2767" i="23"/>
  <c r="Q2767" i="23"/>
  <c r="J2767" i="23"/>
  <c r="L2767" i="23"/>
  <c r="R2767" i="23"/>
  <c r="N2767" i="23"/>
  <c r="T2767" i="23"/>
  <c r="I2767" i="23"/>
  <c r="P2767" i="23"/>
  <c r="V2767" i="23"/>
  <c r="M2768" i="23"/>
  <c r="S2768" i="23"/>
  <c r="K2768" i="23"/>
  <c r="Q2768" i="23"/>
  <c r="J2768" i="23"/>
  <c r="L2768" i="23"/>
  <c r="R2768" i="23"/>
  <c r="N2768" i="23"/>
  <c r="T2768" i="23"/>
  <c r="I2768" i="23"/>
  <c r="P2768" i="23"/>
  <c r="V2768" i="23"/>
  <c r="M2769" i="23"/>
  <c r="S2769" i="23"/>
  <c r="K2769" i="23"/>
  <c r="Q2769" i="23"/>
  <c r="J2769" i="23"/>
  <c r="L2769" i="23"/>
  <c r="R2769" i="23"/>
  <c r="N2769" i="23"/>
  <c r="T2769" i="23"/>
  <c r="I2769" i="23"/>
  <c r="P2769" i="23"/>
  <c r="V2769" i="23"/>
  <c r="M2770" i="23"/>
  <c r="S2770" i="23"/>
  <c r="K2770" i="23"/>
  <c r="Q2770" i="23"/>
  <c r="J2770" i="23"/>
  <c r="L2770" i="23"/>
  <c r="R2770" i="23"/>
  <c r="N2770" i="23"/>
  <c r="T2770" i="23"/>
  <c r="I2770" i="23"/>
  <c r="P2770" i="23"/>
  <c r="V2770" i="23"/>
  <c r="M2771" i="23"/>
  <c r="S2771" i="23"/>
  <c r="K2771" i="23"/>
  <c r="Q2771" i="23"/>
  <c r="J2771" i="23"/>
  <c r="L2771" i="23"/>
  <c r="R2771" i="23"/>
  <c r="N2771" i="23"/>
  <c r="T2771" i="23"/>
  <c r="I2771" i="23"/>
  <c r="P2771" i="23"/>
  <c r="V2771" i="23"/>
  <c r="M2772" i="23"/>
  <c r="S2772" i="23"/>
  <c r="K2772" i="23"/>
  <c r="Q2772" i="23"/>
  <c r="J2772" i="23"/>
  <c r="L2772" i="23"/>
  <c r="R2772" i="23"/>
  <c r="N2772" i="23"/>
  <c r="T2772" i="23"/>
  <c r="I2772" i="23"/>
  <c r="P2772" i="23"/>
  <c r="V2772" i="23"/>
  <c r="M2773" i="23"/>
  <c r="S2773" i="23"/>
  <c r="K2773" i="23"/>
  <c r="Q2773" i="23"/>
  <c r="J2773" i="23"/>
  <c r="L2773" i="23"/>
  <c r="R2773" i="23"/>
  <c r="N2773" i="23"/>
  <c r="T2773" i="23"/>
  <c r="I2773" i="23"/>
  <c r="P2773" i="23"/>
  <c r="V2773" i="23"/>
  <c r="M2774" i="23"/>
  <c r="S2774" i="23"/>
  <c r="K2774" i="23"/>
  <c r="Q2774" i="23"/>
  <c r="J2774" i="23"/>
  <c r="L2774" i="23"/>
  <c r="R2774" i="23"/>
  <c r="N2774" i="23"/>
  <c r="T2774" i="23"/>
  <c r="I2774" i="23"/>
  <c r="P2774" i="23"/>
  <c r="V2774" i="23"/>
  <c r="M2775" i="23"/>
  <c r="S2775" i="23"/>
  <c r="K2775" i="23"/>
  <c r="Q2775" i="23"/>
  <c r="J2775" i="23"/>
  <c r="L2775" i="23"/>
  <c r="R2775" i="23"/>
  <c r="N2775" i="23"/>
  <c r="T2775" i="23"/>
  <c r="I2775" i="23"/>
  <c r="P2775" i="23"/>
  <c r="V2775" i="23"/>
  <c r="M2776" i="23"/>
  <c r="S2776" i="23"/>
  <c r="K2776" i="23"/>
  <c r="Q2776" i="23"/>
  <c r="J2776" i="23"/>
  <c r="L2776" i="23"/>
  <c r="R2776" i="23"/>
  <c r="N2776" i="23"/>
  <c r="T2776" i="23"/>
  <c r="I2776" i="23"/>
  <c r="P2776" i="23"/>
  <c r="V2776" i="23"/>
  <c r="M2777" i="23"/>
  <c r="S2777" i="23"/>
  <c r="K2777" i="23"/>
  <c r="Q2777" i="23"/>
  <c r="J2777" i="23"/>
  <c r="L2777" i="23"/>
  <c r="R2777" i="23"/>
  <c r="N2777" i="23"/>
  <c r="T2777" i="23"/>
  <c r="I2777" i="23"/>
  <c r="P2777" i="23"/>
  <c r="V2777" i="23"/>
  <c r="M2778" i="23"/>
  <c r="S2778" i="23"/>
  <c r="K2778" i="23"/>
  <c r="Q2778" i="23"/>
  <c r="J2778" i="23"/>
  <c r="L2778" i="23"/>
  <c r="R2778" i="23"/>
  <c r="N2778" i="23"/>
  <c r="T2778" i="23"/>
  <c r="I2778" i="23"/>
  <c r="P2778" i="23"/>
  <c r="V2778" i="23"/>
  <c r="M2779" i="23"/>
  <c r="S2779" i="23"/>
  <c r="K2779" i="23"/>
  <c r="Q2779" i="23"/>
  <c r="J2779" i="23"/>
  <c r="L2779" i="23"/>
  <c r="R2779" i="23"/>
  <c r="N2779" i="23"/>
  <c r="T2779" i="23"/>
  <c r="I2779" i="23"/>
  <c r="P2779" i="23"/>
  <c r="V2779" i="23"/>
  <c r="M2780" i="23"/>
  <c r="S2780" i="23"/>
  <c r="K2780" i="23"/>
  <c r="Q2780" i="23"/>
  <c r="J2780" i="23"/>
  <c r="L2780" i="23"/>
  <c r="R2780" i="23"/>
  <c r="N2780" i="23"/>
  <c r="T2780" i="23"/>
  <c r="I2780" i="23"/>
  <c r="P2780" i="23"/>
  <c r="V2780" i="23"/>
  <c r="M2781" i="23"/>
  <c r="S2781" i="23"/>
  <c r="K2781" i="23"/>
  <c r="Q2781" i="23"/>
  <c r="J2781" i="23"/>
  <c r="L2781" i="23"/>
  <c r="R2781" i="23"/>
  <c r="N2781" i="23"/>
  <c r="T2781" i="23"/>
  <c r="I2781" i="23"/>
  <c r="P2781" i="23"/>
  <c r="V2781" i="23"/>
  <c r="M2782" i="23"/>
  <c r="S2782" i="23"/>
  <c r="K2782" i="23"/>
  <c r="Q2782" i="23"/>
  <c r="J2782" i="23"/>
  <c r="L2782" i="23"/>
  <c r="R2782" i="23"/>
  <c r="N2782" i="23"/>
  <c r="T2782" i="23"/>
  <c r="I2782" i="23"/>
  <c r="P2782" i="23"/>
  <c r="V2782" i="23"/>
  <c r="M2783" i="23"/>
  <c r="S2783" i="23"/>
  <c r="K2783" i="23"/>
  <c r="Q2783" i="23"/>
  <c r="J2783" i="23"/>
  <c r="L2783" i="23"/>
  <c r="R2783" i="23"/>
  <c r="N2783" i="23"/>
  <c r="T2783" i="23"/>
  <c r="I2783" i="23"/>
  <c r="P2783" i="23"/>
  <c r="V2783" i="23"/>
  <c r="M2784" i="23"/>
  <c r="S2784" i="23"/>
  <c r="K2784" i="23"/>
  <c r="Q2784" i="23"/>
  <c r="J2784" i="23"/>
  <c r="L2784" i="23"/>
  <c r="R2784" i="23"/>
  <c r="N2784" i="23"/>
  <c r="T2784" i="23"/>
  <c r="I2784" i="23"/>
  <c r="P2784" i="23"/>
  <c r="V2784" i="23"/>
  <c r="M2785" i="23"/>
  <c r="S2785" i="23"/>
  <c r="K2785" i="23"/>
  <c r="Q2785" i="23"/>
  <c r="J2785" i="23"/>
  <c r="L2785" i="23"/>
  <c r="R2785" i="23"/>
  <c r="N2785" i="23"/>
  <c r="T2785" i="23"/>
  <c r="I2785" i="23"/>
  <c r="P2785" i="23"/>
  <c r="V2785" i="23"/>
  <c r="M2786" i="23"/>
  <c r="S2786" i="23"/>
  <c r="K2786" i="23"/>
  <c r="Q2786" i="23"/>
  <c r="J2786" i="23"/>
  <c r="L2786" i="23"/>
  <c r="R2786" i="23"/>
  <c r="N2786" i="23"/>
  <c r="T2786" i="23"/>
  <c r="I2786" i="23"/>
  <c r="P2786" i="23"/>
  <c r="V2786" i="23"/>
  <c r="M2787" i="23"/>
  <c r="S2787" i="23"/>
  <c r="K2787" i="23"/>
  <c r="Q2787" i="23"/>
  <c r="J2787" i="23"/>
  <c r="L2787" i="23"/>
  <c r="R2787" i="23"/>
  <c r="N2787" i="23"/>
  <c r="T2787" i="23"/>
  <c r="I2787" i="23"/>
  <c r="P2787" i="23"/>
  <c r="V2787" i="23"/>
  <c r="M2788" i="23"/>
  <c r="S2788" i="23"/>
  <c r="K2788" i="23"/>
  <c r="Q2788" i="23"/>
  <c r="J2788" i="23"/>
  <c r="L2788" i="23"/>
  <c r="R2788" i="23"/>
  <c r="N2788" i="23"/>
  <c r="T2788" i="23"/>
  <c r="I2788" i="23"/>
  <c r="P2788" i="23"/>
  <c r="V2788" i="23"/>
  <c r="M2789" i="23"/>
  <c r="S2789" i="23"/>
  <c r="K2789" i="23"/>
  <c r="Q2789" i="23"/>
  <c r="J2789" i="23"/>
  <c r="L2789" i="23"/>
  <c r="R2789" i="23"/>
  <c r="N2789" i="23"/>
  <c r="T2789" i="23"/>
  <c r="I2789" i="23"/>
  <c r="P2789" i="23"/>
  <c r="V2789" i="23"/>
  <c r="M2790" i="23"/>
  <c r="S2790" i="23"/>
  <c r="K2790" i="23"/>
  <c r="Q2790" i="23"/>
  <c r="J2790" i="23"/>
  <c r="L2790" i="23"/>
  <c r="R2790" i="23"/>
  <c r="N2790" i="23"/>
  <c r="T2790" i="23"/>
  <c r="I2790" i="23"/>
  <c r="P2790" i="23"/>
  <c r="V2790" i="23"/>
  <c r="M2791" i="23"/>
  <c r="S2791" i="23"/>
  <c r="K2791" i="23"/>
  <c r="Q2791" i="23"/>
  <c r="J2791" i="23"/>
  <c r="L2791" i="23"/>
  <c r="R2791" i="23"/>
  <c r="N2791" i="23"/>
  <c r="T2791" i="23"/>
  <c r="I2791" i="23"/>
  <c r="P2791" i="23"/>
  <c r="V2791" i="23"/>
  <c r="M2792" i="23"/>
  <c r="S2792" i="23"/>
  <c r="K2792" i="23"/>
  <c r="Q2792" i="23"/>
  <c r="J2792" i="23"/>
  <c r="L2792" i="23"/>
  <c r="R2792" i="23"/>
  <c r="N2792" i="23"/>
  <c r="T2792" i="23"/>
  <c r="I2792" i="23"/>
  <c r="P2792" i="23"/>
  <c r="V2792" i="23"/>
  <c r="M2793" i="23"/>
  <c r="S2793" i="23"/>
  <c r="K2793" i="23"/>
  <c r="Q2793" i="23"/>
  <c r="J2793" i="23"/>
  <c r="L2793" i="23"/>
  <c r="R2793" i="23"/>
  <c r="N2793" i="23"/>
  <c r="T2793" i="23"/>
  <c r="I2793" i="23"/>
  <c r="P2793" i="23"/>
  <c r="V2793" i="23"/>
  <c r="M2794" i="23"/>
  <c r="S2794" i="23"/>
  <c r="K2794" i="23"/>
  <c r="Q2794" i="23"/>
  <c r="J2794" i="23"/>
  <c r="L2794" i="23"/>
  <c r="R2794" i="23"/>
  <c r="N2794" i="23"/>
  <c r="T2794" i="23"/>
  <c r="I2794" i="23"/>
  <c r="P2794" i="23"/>
  <c r="V2794" i="23"/>
  <c r="M2795" i="23"/>
  <c r="S2795" i="23"/>
  <c r="K2795" i="23"/>
  <c r="Q2795" i="23"/>
  <c r="J2795" i="23"/>
  <c r="L2795" i="23"/>
  <c r="R2795" i="23"/>
  <c r="N2795" i="23"/>
  <c r="T2795" i="23"/>
  <c r="I2795" i="23"/>
  <c r="P2795" i="23"/>
  <c r="V2795" i="23"/>
  <c r="M2796" i="23"/>
  <c r="S2796" i="23"/>
  <c r="K2796" i="23"/>
  <c r="Q2796" i="23"/>
  <c r="J2796" i="23"/>
  <c r="L2796" i="23"/>
  <c r="R2796" i="23"/>
  <c r="N2796" i="23"/>
  <c r="T2796" i="23"/>
  <c r="I2796" i="23"/>
  <c r="P2796" i="23"/>
  <c r="V2796" i="23"/>
  <c r="M2797" i="23"/>
  <c r="S2797" i="23"/>
  <c r="K2797" i="23"/>
  <c r="Q2797" i="23"/>
  <c r="J2797" i="23"/>
  <c r="L2797" i="23"/>
  <c r="R2797" i="23"/>
  <c r="N2797" i="23"/>
  <c r="T2797" i="23"/>
  <c r="I2797" i="23"/>
  <c r="P2797" i="23"/>
  <c r="V2797" i="23"/>
  <c r="M2798" i="23"/>
  <c r="S2798" i="23"/>
  <c r="K2798" i="23"/>
  <c r="Q2798" i="23"/>
  <c r="J2798" i="23"/>
  <c r="L2798" i="23"/>
  <c r="R2798" i="23"/>
  <c r="N2798" i="23"/>
  <c r="T2798" i="23"/>
  <c r="I2798" i="23"/>
  <c r="P2798" i="23"/>
  <c r="V2798" i="23"/>
  <c r="M2799" i="23"/>
  <c r="S2799" i="23"/>
  <c r="K2799" i="23"/>
  <c r="Q2799" i="23"/>
  <c r="J2799" i="23"/>
  <c r="L2799" i="23"/>
  <c r="R2799" i="23"/>
  <c r="N2799" i="23"/>
  <c r="T2799" i="23"/>
  <c r="I2799" i="23"/>
  <c r="P2799" i="23"/>
  <c r="V2799" i="23"/>
  <c r="M2800" i="23"/>
  <c r="S2800" i="23"/>
  <c r="K2800" i="23"/>
  <c r="Q2800" i="23"/>
  <c r="J2800" i="23"/>
  <c r="L2800" i="23"/>
  <c r="R2800" i="23"/>
  <c r="N2800" i="23"/>
  <c r="T2800" i="23"/>
  <c r="I2800" i="23"/>
  <c r="P2800" i="23"/>
  <c r="V2800" i="23"/>
  <c r="M2801" i="23"/>
  <c r="S2801" i="23"/>
  <c r="K2801" i="23"/>
  <c r="Q2801" i="23"/>
  <c r="J2801" i="23"/>
  <c r="L2801" i="23"/>
  <c r="R2801" i="23"/>
  <c r="N2801" i="23"/>
  <c r="T2801" i="23"/>
  <c r="I2801" i="23"/>
  <c r="P2801" i="23"/>
  <c r="V2801" i="23"/>
  <c r="M2802" i="23"/>
  <c r="S2802" i="23"/>
  <c r="K2802" i="23"/>
  <c r="Q2802" i="23"/>
  <c r="J2802" i="23"/>
  <c r="L2802" i="23"/>
  <c r="R2802" i="23"/>
  <c r="N2802" i="23"/>
  <c r="T2802" i="23"/>
  <c r="I2802" i="23"/>
  <c r="P2802" i="23"/>
  <c r="V2802" i="23"/>
  <c r="M2803" i="23"/>
  <c r="S2803" i="23"/>
  <c r="K2803" i="23"/>
  <c r="Q2803" i="23"/>
  <c r="J2803" i="23"/>
  <c r="L2803" i="23"/>
  <c r="R2803" i="23"/>
  <c r="N2803" i="23"/>
  <c r="T2803" i="23"/>
  <c r="I2803" i="23"/>
  <c r="P2803" i="23"/>
  <c r="V2803" i="23"/>
  <c r="M2804" i="23"/>
  <c r="S2804" i="23"/>
  <c r="K2804" i="23"/>
  <c r="Q2804" i="23"/>
  <c r="J2804" i="23"/>
  <c r="L2804" i="23"/>
  <c r="R2804" i="23"/>
  <c r="N2804" i="23"/>
  <c r="T2804" i="23"/>
  <c r="I2804" i="23"/>
  <c r="P2804" i="23"/>
  <c r="V2804" i="23"/>
  <c r="M2805" i="23"/>
  <c r="S2805" i="23"/>
  <c r="K2805" i="23"/>
  <c r="Q2805" i="23"/>
  <c r="J2805" i="23"/>
  <c r="L2805" i="23"/>
  <c r="R2805" i="23"/>
  <c r="N2805" i="23"/>
  <c r="T2805" i="23"/>
  <c r="I2805" i="23"/>
  <c r="P2805" i="23"/>
  <c r="V2805" i="23"/>
  <c r="M2806" i="23"/>
  <c r="S2806" i="23"/>
  <c r="K2806" i="23"/>
  <c r="Q2806" i="23"/>
  <c r="J2806" i="23"/>
  <c r="L2806" i="23"/>
  <c r="R2806" i="23"/>
  <c r="N2806" i="23"/>
  <c r="T2806" i="23"/>
  <c r="I2806" i="23"/>
  <c r="P2806" i="23"/>
  <c r="V2806" i="23"/>
  <c r="M2807" i="23"/>
  <c r="S2807" i="23"/>
  <c r="K2807" i="23"/>
  <c r="Q2807" i="23"/>
  <c r="J2807" i="23"/>
  <c r="L2807" i="23"/>
  <c r="R2807" i="23"/>
  <c r="N2807" i="23"/>
  <c r="T2807" i="23"/>
  <c r="I2807" i="23"/>
  <c r="P2807" i="23"/>
  <c r="V2807" i="23"/>
  <c r="M2808" i="23"/>
  <c r="S2808" i="23"/>
  <c r="K2808" i="23"/>
  <c r="Q2808" i="23"/>
  <c r="J2808" i="23"/>
  <c r="L2808" i="23"/>
  <c r="R2808" i="23"/>
  <c r="N2808" i="23"/>
  <c r="T2808" i="23"/>
  <c r="I2808" i="23"/>
  <c r="P2808" i="23"/>
  <c r="V2808" i="23"/>
  <c r="M2809" i="23"/>
  <c r="S2809" i="23"/>
  <c r="K2809" i="23"/>
  <c r="Q2809" i="23"/>
  <c r="J2809" i="23"/>
  <c r="L2809" i="23"/>
  <c r="R2809" i="23"/>
  <c r="N2809" i="23"/>
  <c r="T2809" i="23"/>
  <c r="I2809" i="23"/>
  <c r="P2809" i="23"/>
  <c r="V2809" i="23"/>
  <c r="M2810" i="23"/>
  <c r="S2810" i="23"/>
  <c r="K2810" i="23"/>
  <c r="Q2810" i="23"/>
  <c r="J2810" i="23"/>
  <c r="L2810" i="23"/>
  <c r="R2810" i="23"/>
  <c r="N2810" i="23"/>
  <c r="T2810" i="23"/>
  <c r="I2810" i="23"/>
  <c r="P2810" i="23"/>
  <c r="V2810" i="23"/>
  <c r="M2811" i="23"/>
  <c r="S2811" i="23"/>
  <c r="K2811" i="23"/>
  <c r="Q2811" i="23"/>
  <c r="J2811" i="23"/>
  <c r="L2811" i="23"/>
  <c r="R2811" i="23"/>
  <c r="N2811" i="23"/>
  <c r="T2811" i="23"/>
  <c r="I2811" i="23"/>
  <c r="P2811" i="23"/>
  <c r="V2811" i="23"/>
  <c r="M2812" i="23"/>
  <c r="S2812" i="23"/>
  <c r="K2812" i="23"/>
  <c r="Q2812" i="23"/>
  <c r="J2812" i="23"/>
  <c r="L2812" i="23"/>
  <c r="R2812" i="23"/>
  <c r="N2812" i="23"/>
  <c r="T2812" i="23"/>
  <c r="I2812" i="23"/>
  <c r="P2812" i="23"/>
  <c r="V2812" i="23"/>
  <c r="M2813" i="23"/>
  <c r="S2813" i="23"/>
  <c r="K2813" i="23"/>
  <c r="Q2813" i="23"/>
  <c r="J2813" i="23"/>
  <c r="L2813" i="23"/>
  <c r="R2813" i="23"/>
  <c r="N2813" i="23"/>
  <c r="T2813" i="23"/>
  <c r="I2813" i="23"/>
  <c r="P2813" i="23"/>
  <c r="V2813" i="23"/>
  <c r="M2814" i="23"/>
  <c r="S2814" i="23"/>
  <c r="K2814" i="23"/>
  <c r="Q2814" i="23"/>
  <c r="J2814" i="23"/>
  <c r="L2814" i="23"/>
  <c r="R2814" i="23"/>
  <c r="N2814" i="23"/>
  <c r="T2814" i="23"/>
  <c r="I2814" i="23"/>
  <c r="P2814" i="23"/>
  <c r="V2814" i="23"/>
  <c r="M2815" i="23"/>
  <c r="S2815" i="23"/>
  <c r="K2815" i="23"/>
  <c r="Q2815" i="23"/>
  <c r="J2815" i="23"/>
  <c r="L2815" i="23"/>
  <c r="R2815" i="23"/>
  <c r="N2815" i="23"/>
  <c r="T2815" i="23"/>
  <c r="I2815" i="23"/>
  <c r="P2815" i="23"/>
  <c r="V2815" i="23"/>
  <c r="M2816" i="23"/>
  <c r="S2816" i="23"/>
  <c r="K2816" i="23"/>
  <c r="Q2816" i="23"/>
  <c r="J2816" i="23"/>
  <c r="L2816" i="23"/>
  <c r="R2816" i="23"/>
  <c r="N2816" i="23"/>
  <c r="T2816" i="23"/>
  <c r="I2816" i="23"/>
  <c r="P2816" i="23"/>
  <c r="V2816" i="23"/>
  <c r="M2817" i="23"/>
  <c r="S2817" i="23"/>
  <c r="K2817" i="23"/>
  <c r="Q2817" i="23"/>
  <c r="J2817" i="23"/>
  <c r="L2817" i="23"/>
  <c r="R2817" i="23"/>
  <c r="N2817" i="23"/>
  <c r="T2817" i="23"/>
  <c r="I2817" i="23"/>
  <c r="P2817" i="23"/>
  <c r="V2817" i="23"/>
  <c r="M2818" i="23"/>
  <c r="S2818" i="23"/>
  <c r="K2818" i="23"/>
  <c r="Q2818" i="23"/>
  <c r="J2818" i="23"/>
  <c r="L2818" i="23"/>
  <c r="R2818" i="23"/>
  <c r="N2818" i="23"/>
  <c r="T2818" i="23"/>
  <c r="I2818" i="23"/>
  <c r="P2818" i="23"/>
  <c r="V2818" i="23"/>
  <c r="M2819" i="23"/>
  <c r="S2819" i="23"/>
  <c r="K2819" i="23"/>
  <c r="Q2819" i="23"/>
  <c r="J2819" i="23"/>
  <c r="L2819" i="23"/>
  <c r="R2819" i="23"/>
  <c r="N2819" i="23"/>
  <c r="T2819" i="23"/>
  <c r="I2819" i="23"/>
  <c r="P2819" i="23"/>
  <c r="V2819" i="23"/>
  <c r="M2820" i="23"/>
  <c r="S2820" i="23"/>
  <c r="K2820" i="23"/>
  <c r="Q2820" i="23"/>
  <c r="J2820" i="23"/>
  <c r="L2820" i="23"/>
  <c r="R2820" i="23"/>
  <c r="N2820" i="23"/>
  <c r="T2820" i="23"/>
  <c r="I2820" i="23"/>
  <c r="P2820" i="23"/>
  <c r="V2820" i="23"/>
  <c r="M2821" i="23"/>
  <c r="S2821" i="23"/>
  <c r="K2821" i="23"/>
  <c r="Q2821" i="23"/>
  <c r="J2821" i="23"/>
  <c r="L2821" i="23"/>
  <c r="R2821" i="23"/>
  <c r="N2821" i="23"/>
  <c r="T2821" i="23"/>
  <c r="I2821" i="23"/>
  <c r="P2821" i="23"/>
  <c r="V2821" i="23"/>
  <c r="M2822" i="23"/>
  <c r="S2822" i="23"/>
  <c r="K2822" i="23"/>
  <c r="Q2822" i="23"/>
  <c r="J2822" i="23"/>
  <c r="L2822" i="23"/>
  <c r="R2822" i="23"/>
  <c r="N2822" i="23"/>
  <c r="T2822" i="23"/>
  <c r="I2822" i="23"/>
  <c r="P2822" i="23"/>
  <c r="V2822" i="23"/>
  <c r="M2823" i="23"/>
  <c r="S2823" i="23"/>
  <c r="K2823" i="23"/>
  <c r="Q2823" i="23"/>
  <c r="J2823" i="23"/>
  <c r="L2823" i="23"/>
  <c r="R2823" i="23"/>
  <c r="N2823" i="23"/>
  <c r="T2823" i="23"/>
  <c r="I2823" i="23"/>
  <c r="P2823" i="23"/>
  <c r="V2823" i="23"/>
  <c r="M2824" i="23"/>
  <c r="S2824" i="23"/>
  <c r="K2824" i="23"/>
  <c r="Q2824" i="23"/>
  <c r="J2824" i="23"/>
  <c r="L2824" i="23"/>
  <c r="R2824" i="23"/>
  <c r="N2824" i="23"/>
  <c r="T2824" i="23"/>
  <c r="I2824" i="23"/>
  <c r="P2824" i="23"/>
  <c r="V2824" i="23"/>
  <c r="M2825" i="23"/>
  <c r="S2825" i="23"/>
  <c r="K2825" i="23"/>
  <c r="Q2825" i="23"/>
  <c r="J2825" i="23"/>
  <c r="L2825" i="23"/>
  <c r="R2825" i="23"/>
  <c r="N2825" i="23"/>
  <c r="T2825" i="23"/>
  <c r="I2825" i="23"/>
  <c r="P2825" i="23"/>
  <c r="V2825" i="23"/>
  <c r="M2826" i="23"/>
  <c r="S2826" i="23"/>
  <c r="K2826" i="23"/>
  <c r="Q2826" i="23"/>
  <c r="J2826" i="23"/>
  <c r="L2826" i="23"/>
  <c r="R2826" i="23"/>
  <c r="N2826" i="23"/>
  <c r="T2826" i="23"/>
  <c r="I2826" i="23"/>
  <c r="P2826" i="23"/>
  <c r="V2826" i="23"/>
  <c r="M2827" i="23"/>
  <c r="S2827" i="23"/>
  <c r="K2827" i="23"/>
  <c r="Q2827" i="23"/>
  <c r="J2827" i="23"/>
  <c r="L2827" i="23"/>
  <c r="R2827" i="23"/>
  <c r="N2827" i="23"/>
  <c r="T2827" i="23"/>
  <c r="I2827" i="23"/>
  <c r="P2827" i="23"/>
  <c r="V2827" i="23"/>
  <c r="M2828" i="23"/>
  <c r="S2828" i="23"/>
  <c r="K2828" i="23"/>
  <c r="Q2828" i="23"/>
  <c r="J2828" i="23"/>
  <c r="L2828" i="23"/>
  <c r="R2828" i="23"/>
  <c r="N2828" i="23"/>
  <c r="T2828" i="23"/>
  <c r="I2828" i="23"/>
  <c r="P2828" i="23"/>
  <c r="V2828" i="23"/>
  <c r="M2829" i="23"/>
  <c r="S2829" i="23"/>
  <c r="K2829" i="23"/>
  <c r="Q2829" i="23"/>
  <c r="J2829" i="23"/>
  <c r="L2829" i="23"/>
  <c r="R2829" i="23"/>
  <c r="N2829" i="23"/>
  <c r="T2829" i="23"/>
  <c r="I2829" i="23"/>
  <c r="P2829" i="23"/>
  <c r="V2829" i="23"/>
  <c r="M2830" i="23"/>
  <c r="S2830" i="23"/>
  <c r="K2830" i="23"/>
  <c r="Q2830" i="23"/>
  <c r="J2830" i="23"/>
  <c r="L2830" i="23"/>
  <c r="R2830" i="23"/>
  <c r="N2830" i="23"/>
  <c r="T2830" i="23"/>
  <c r="I2830" i="23"/>
  <c r="P2830" i="23"/>
  <c r="V2830" i="23"/>
  <c r="M2831" i="23"/>
  <c r="S2831" i="23"/>
  <c r="K2831" i="23"/>
  <c r="Q2831" i="23"/>
  <c r="J2831" i="23"/>
  <c r="L2831" i="23"/>
  <c r="R2831" i="23"/>
  <c r="N2831" i="23"/>
  <c r="T2831" i="23"/>
  <c r="I2831" i="23"/>
  <c r="P2831" i="23"/>
  <c r="V2831" i="23"/>
  <c r="M2832" i="23"/>
  <c r="S2832" i="23"/>
  <c r="K2832" i="23"/>
  <c r="Q2832" i="23"/>
  <c r="J2832" i="23"/>
  <c r="L2832" i="23"/>
  <c r="R2832" i="23"/>
  <c r="N2832" i="23"/>
  <c r="T2832" i="23"/>
  <c r="I2832" i="23"/>
  <c r="P2832" i="23"/>
  <c r="V2832" i="23"/>
  <c r="M2833" i="23"/>
  <c r="S2833" i="23"/>
  <c r="K2833" i="23"/>
  <c r="Q2833" i="23"/>
  <c r="J2833" i="23"/>
  <c r="L2833" i="23"/>
  <c r="R2833" i="23"/>
  <c r="N2833" i="23"/>
  <c r="T2833" i="23"/>
  <c r="I2833" i="23"/>
  <c r="P2833" i="23"/>
  <c r="V2833" i="23"/>
  <c r="M2834" i="23"/>
  <c r="S2834" i="23"/>
  <c r="K2834" i="23"/>
  <c r="Q2834" i="23"/>
  <c r="J2834" i="23"/>
  <c r="L2834" i="23"/>
  <c r="R2834" i="23"/>
  <c r="N2834" i="23"/>
  <c r="T2834" i="23"/>
  <c r="I2834" i="23"/>
  <c r="P2834" i="23"/>
  <c r="V2834" i="23"/>
  <c r="M2835" i="23"/>
  <c r="S2835" i="23"/>
  <c r="K2835" i="23"/>
  <c r="Q2835" i="23"/>
  <c r="J2835" i="23"/>
  <c r="L2835" i="23"/>
  <c r="R2835" i="23"/>
  <c r="N2835" i="23"/>
  <c r="T2835" i="23"/>
  <c r="I2835" i="23"/>
  <c r="P2835" i="23"/>
  <c r="V2835" i="23"/>
  <c r="M2836" i="23"/>
  <c r="S2836" i="23"/>
  <c r="K2836" i="23"/>
  <c r="Q2836" i="23"/>
  <c r="J2836" i="23"/>
  <c r="L2836" i="23"/>
  <c r="R2836" i="23"/>
  <c r="N2836" i="23"/>
  <c r="T2836" i="23"/>
  <c r="I2836" i="23"/>
  <c r="P2836" i="23"/>
  <c r="V2836" i="23"/>
  <c r="M2837" i="23"/>
  <c r="S2837" i="23"/>
  <c r="K2837" i="23"/>
  <c r="Q2837" i="23"/>
  <c r="J2837" i="23"/>
  <c r="L2837" i="23"/>
  <c r="R2837" i="23"/>
  <c r="N2837" i="23"/>
  <c r="T2837" i="23"/>
  <c r="I2837" i="23"/>
  <c r="P2837" i="23"/>
  <c r="V2837" i="23"/>
  <c r="M2838" i="23"/>
  <c r="S2838" i="23"/>
  <c r="K2838" i="23"/>
  <c r="Q2838" i="23"/>
  <c r="J2838" i="23"/>
  <c r="L2838" i="23"/>
  <c r="R2838" i="23"/>
  <c r="N2838" i="23"/>
  <c r="T2838" i="23"/>
  <c r="I2838" i="23"/>
  <c r="P2838" i="23"/>
  <c r="V2838" i="23"/>
  <c r="M2839" i="23"/>
  <c r="S2839" i="23"/>
  <c r="K2839" i="23"/>
  <c r="Q2839" i="23"/>
  <c r="J2839" i="23"/>
  <c r="L2839" i="23"/>
  <c r="R2839" i="23"/>
  <c r="N2839" i="23"/>
  <c r="T2839" i="23"/>
  <c r="I2839" i="23"/>
  <c r="P2839" i="23"/>
  <c r="V2839" i="23"/>
  <c r="M2840" i="23"/>
  <c r="S2840" i="23"/>
  <c r="K2840" i="23"/>
  <c r="Q2840" i="23"/>
  <c r="J2840" i="23"/>
  <c r="L2840" i="23"/>
  <c r="R2840" i="23"/>
  <c r="N2840" i="23"/>
  <c r="T2840" i="23"/>
  <c r="I2840" i="23"/>
  <c r="P2840" i="23"/>
  <c r="V2840" i="23"/>
  <c r="M2841" i="23"/>
  <c r="S2841" i="23"/>
  <c r="K2841" i="23"/>
  <c r="Q2841" i="23"/>
  <c r="J2841" i="23"/>
  <c r="L2841" i="23"/>
  <c r="R2841" i="23"/>
  <c r="N2841" i="23"/>
  <c r="T2841" i="23"/>
  <c r="I2841" i="23"/>
  <c r="P2841" i="23"/>
  <c r="V2841" i="23"/>
  <c r="M2842" i="23"/>
  <c r="S2842" i="23"/>
  <c r="K2842" i="23"/>
  <c r="Q2842" i="23"/>
  <c r="J2842" i="23"/>
  <c r="L2842" i="23"/>
  <c r="R2842" i="23"/>
  <c r="N2842" i="23"/>
  <c r="T2842" i="23"/>
  <c r="I2842" i="23"/>
  <c r="P2842" i="23"/>
  <c r="V2842" i="23"/>
  <c r="M2843" i="23"/>
  <c r="S2843" i="23"/>
  <c r="K2843" i="23"/>
  <c r="Q2843" i="23"/>
  <c r="J2843" i="23"/>
  <c r="L2843" i="23"/>
  <c r="R2843" i="23"/>
  <c r="N2843" i="23"/>
  <c r="T2843" i="23"/>
  <c r="I2843" i="23"/>
  <c r="P2843" i="23"/>
  <c r="V2843" i="23"/>
  <c r="M2844" i="23"/>
  <c r="S2844" i="23"/>
  <c r="K2844" i="23"/>
  <c r="Q2844" i="23"/>
  <c r="J2844" i="23"/>
  <c r="L2844" i="23"/>
  <c r="R2844" i="23"/>
  <c r="N2844" i="23"/>
  <c r="T2844" i="23"/>
  <c r="I2844" i="23"/>
  <c r="P2844" i="23"/>
  <c r="V2844" i="23"/>
  <c r="M2845" i="23"/>
  <c r="S2845" i="23"/>
  <c r="K2845" i="23"/>
  <c r="Q2845" i="23"/>
  <c r="J2845" i="23"/>
  <c r="L2845" i="23"/>
  <c r="R2845" i="23"/>
  <c r="N2845" i="23"/>
  <c r="T2845" i="23"/>
  <c r="I2845" i="23"/>
  <c r="P2845" i="23"/>
  <c r="V2845" i="23"/>
  <c r="M2846" i="23"/>
  <c r="S2846" i="23"/>
  <c r="K2846" i="23"/>
  <c r="Q2846" i="23"/>
  <c r="J2846" i="23"/>
  <c r="L2846" i="23"/>
  <c r="R2846" i="23"/>
  <c r="N2846" i="23"/>
  <c r="T2846" i="23"/>
  <c r="I2846" i="23"/>
  <c r="P2846" i="23"/>
  <c r="V2846" i="23"/>
  <c r="M2847" i="23"/>
  <c r="S2847" i="23"/>
  <c r="K2847" i="23"/>
  <c r="Q2847" i="23"/>
  <c r="J2847" i="23"/>
  <c r="L2847" i="23"/>
  <c r="R2847" i="23"/>
  <c r="N2847" i="23"/>
  <c r="T2847" i="23"/>
  <c r="I2847" i="23"/>
  <c r="P2847" i="23"/>
  <c r="V2847" i="23"/>
  <c r="M2848" i="23"/>
  <c r="S2848" i="23"/>
  <c r="K2848" i="23"/>
  <c r="Q2848" i="23"/>
  <c r="J2848" i="23"/>
  <c r="L2848" i="23"/>
  <c r="R2848" i="23"/>
  <c r="N2848" i="23"/>
  <c r="T2848" i="23"/>
  <c r="I2848" i="23"/>
  <c r="P2848" i="23"/>
  <c r="V2848" i="23"/>
  <c r="M2849" i="23"/>
  <c r="S2849" i="23"/>
  <c r="K2849" i="23"/>
  <c r="Q2849" i="23"/>
  <c r="J2849" i="23"/>
  <c r="L2849" i="23"/>
  <c r="R2849" i="23"/>
  <c r="N2849" i="23"/>
  <c r="T2849" i="23"/>
  <c r="I2849" i="23"/>
  <c r="P2849" i="23"/>
  <c r="V2849" i="23"/>
  <c r="M2850" i="23"/>
  <c r="S2850" i="23"/>
  <c r="K2850" i="23"/>
  <c r="Q2850" i="23"/>
  <c r="J2850" i="23"/>
  <c r="L2850" i="23"/>
  <c r="R2850" i="23"/>
  <c r="N2850" i="23"/>
  <c r="T2850" i="23"/>
  <c r="I2850" i="23"/>
  <c r="P2850" i="23"/>
  <c r="V2850" i="23"/>
  <c r="M2851" i="23"/>
  <c r="S2851" i="23"/>
  <c r="K2851" i="23"/>
  <c r="Q2851" i="23"/>
  <c r="J2851" i="23"/>
  <c r="L2851" i="23"/>
  <c r="R2851" i="23"/>
  <c r="N2851" i="23"/>
  <c r="T2851" i="23"/>
  <c r="I2851" i="23"/>
  <c r="P2851" i="23"/>
  <c r="V2851" i="23"/>
  <c r="M2852" i="23"/>
  <c r="S2852" i="23"/>
  <c r="K2852" i="23"/>
  <c r="Q2852" i="23"/>
  <c r="J2852" i="23"/>
  <c r="L2852" i="23"/>
  <c r="R2852" i="23"/>
  <c r="N2852" i="23"/>
  <c r="T2852" i="23"/>
  <c r="I2852" i="23"/>
  <c r="P2852" i="23"/>
  <c r="V2852" i="23"/>
  <c r="M2853" i="23"/>
  <c r="S2853" i="23"/>
  <c r="K2853" i="23"/>
  <c r="Q2853" i="23"/>
  <c r="J2853" i="23"/>
  <c r="L2853" i="23"/>
  <c r="R2853" i="23"/>
  <c r="N2853" i="23"/>
  <c r="T2853" i="23"/>
  <c r="I2853" i="23"/>
  <c r="P2853" i="23"/>
  <c r="V2853" i="23"/>
  <c r="M2854" i="23"/>
  <c r="S2854" i="23"/>
  <c r="K2854" i="23"/>
  <c r="Q2854" i="23"/>
  <c r="J2854" i="23"/>
  <c r="L2854" i="23"/>
  <c r="R2854" i="23"/>
  <c r="N2854" i="23"/>
  <c r="T2854" i="23"/>
  <c r="I2854" i="23"/>
  <c r="P2854" i="23"/>
  <c r="V2854" i="23"/>
  <c r="M2855" i="23"/>
  <c r="S2855" i="23"/>
  <c r="K2855" i="23"/>
  <c r="Q2855" i="23"/>
  <c r="J2855" i="23"/>
  <c r="L2855" i="23"/>
  <c r="R2855" i="23"/>
  <c r="N2855" i="23"/>
  <c r="T2855" i="23"/>
  <c r="I2855" i="23"/>
  <c r="P2855" i="23"/>
  <c r="V2855" i="23"/>
  <c r="M2856" i="23"/>
  <c r="S2856" i="23"/>
  <c r="K2856" i="23"/>
  <c r="Q2856" i="23"/>
  <c r="J2856" i="23"/>
  <c r="L2856" i="23"/>
  <c r="R2856" i="23"/>
  <c r="N2856" i="23"/>
  <c r="T2856" i="23"/>
  <c r="I2856" i="23"/>
  <c r="P2856" i="23"/>
  <c r="V2856" i="23"/>
  <c r="M2857" i="23"/>
  <c r="S2857" i="23"/>
  <c r="K2857" i="23"/>
  <c r="Q2857" i="23"/>
  <c r="J2857" i="23"/>
  <c r="L2857" i="23"/>
  <c r="R2857" i="23"/>
  <c r="N2857" i="23"/>
  <c r="T2857" i="23"/>
  <c r="I2857" i="23"/>
  <c r="P2857" i="23"/>
  <c r="V2857" i="23"/>
  <c r="M2858" i="23"/>
  <c r="S2858" i="23"/>
  <c r="K2858" i="23"/>
  <c r="Q2858" i="23"/>
  <c r="J2858" i="23"/>
  <c r="L2858" i="23"/>
  <c r="R2858" i="23"/>
  <c r="N2858" i="23"/>
  <c r="T2858" i="23"/>
  <c r="I2858" i="23"/>
  <c r="P2858" i="23"/>
  <c r="V2858" i="23"/>
  <c r="M2859" i="23"/>
  <c r="S2859" i="23"/>
  <c r="K2859" i="23"/>
  <c r="Q2859" i="23"/>
  <c r="J2859" i="23"/>
  <c r="L2859" i="23"/>
  <c r="R2859" i="23"/>
  <c r="N2859" i="23"/>
  <c r="T2859" i="23"/>
  <c r="I2859" i="23"/>
  <c r="P2859" i="23"/>
  <c r="V2859" i="23"/>
  <c r="M2860" i="23"/>
  <c r="S2860" i="23"/>
  <c r="K2860" i="23"/>
  <c r="Q2860" i="23"/>
  <c r="J2860" i="23"/>
  <c r="L2860" i="23"/>
  <c r="R2860" i="23"/>
  <c r="N2860" i="23"/>
  <c r="T2860" i="23"/>
  <c r="I2860" i="23"/>
  <c r="P2860" i="23"/>
  <c r="V2860" i="23"/>
  <c r="M2861" i="23"/>
  <c r="S2861" i="23"/>
  <c r="K2861" i="23"/>
  <c r="Q2861" i="23"/>
  <c r="J2861" i="23"/>
  <c r="L2861" i="23"/>
  <c r="R2861" i="23"/>
  <c r="N2861" i="23"/>
  <c r="T2861" i="23"/>
  <c r="I2861" i="23"/>
  <c r="P2861" i="23"/>
  <c r="V2861" i="23"/>
  <c r="M2862" i="23"/>
  <c r="S2862" i="23"/>
  <c r="K2862" i="23"/>
  <c r="Q2862" i="23"/>
  <c r="J2862" i="23"/>
  <c r="L2862" i="23"/>
  <c r="R2862" i="23"/>
  <c r="N2862" i="23"/>
  <c r="T2862" i="23"/>
  <c r="I2862" i="23"/>
  <c r="P2862" i="23"/>
  <c r="V2862" i="23"/>
  <c r="M2863" i="23"/>
  <c r="S2863" i="23"/>
  <c r="K2863" i="23"/>
  <c r="Q2863" i="23"/>
  <c r="J2863" i="23"/>
  <c r="L2863" i="23"/>
  <c r="R2863" i="23"/>
  <c r="N2863" i="23"/>
  <c r="T2863" i="23"/>
  <c r="I2863" i="23"/>
  <c r="P2863" i="23"/>
  <c r="V2863" i="23"/>
  <c r="M2864" i="23"/>
  <c r="S2864" i="23"/>
  <c r="K2864" i="23"/>
  <c r="Q2864" i="23"/>
  <c r="J2864" i="23"/>
  <c r="L2864" i="23"/>
  <c r="R2864" i="23"/>
  <c r="N2864" i="23"/>
  <c r="T2864" i="23"/>
  <c r="I2864" i="23"/>
  <c r="P2864" i="23"/>
  <c r="V2864" i="23"/>
  <c r="M2865" i="23"/>
  <c r="S2865" i="23"/>
  <c r="K2865" i="23"/>
  <c r="Q2865" i="23"/>
  <c r="J2865" i="23"/>
  <c r="L2865" i="23"/>
  <c r="R2865" i="23"/>
  <c r="N2865" i="23"/>
  <c r="T2865" i="23"/>
  <c r="I2865" i="23"/>
  <c r="P2865" i="23"/>
  <c r="V2865" i="23"/>
  <c r="M2866" i="23"/>
  <c r="S2866" i="23"/>
  <c r="K2866" i="23"/>
  <c r="Q2866" i="23"/>
  <c r="J2866" i="23"/>
  <c r="L2866" i="23"/>
  <c r="R2866" i="23"/>
  <c r="N2866" i="23"/>
  <c r="T2866" i="23"/>
  <c r="I2866" i="23"/>
  <c r="P2866" i="23"/>
  <c r="V2866" i="23"/>
  <c r="M2867" i="23"/>
  <c r="S2867" i="23"/>
  <c r="K2867" i="23"/>
  <c r="Q2867" i="23"/>
  <c r="J2867" i="23"/>
  <c r="L2867" i="23"/>
  <c r="R2867" i="23"/>
  <c r="N2867" i="23"/>
  <c r="T2867" i="23"/>
  <c r="I2867" i="23"/>
  <c r="P2867" i="23"/>
  <c r="V2867" i="23"/>
  <c r="M2868" i="23"/>
  <c r="S2868" i="23"/>
  <c r="K2868" i="23"/>
  <c r="Q2868" i="23"/>
  <c r="J2868" i="23"/>
  <c r="L2868" i="23"/>
  <c r="R2868" i="23"/>
  <c r="N2868" i="23"/>
  <c r="T2868" i="23"/>
  <c r="I2868" i="23"/>
  <c r="P2868" i="23"/>
  <c r="V2868" i="23"/>
  <c r="M2869" i="23"/>
  <c r="S2869" i="23"/>
  <c r="K2869" i="23"/>
  <c r="Q2869" i="23"/>
  <c r="J2869" i="23"/>
  <c r="L2869" i="23"/>
  <c r="R2869" i="23"/>
  <c r="N2869" i="23"/>
  <c r="T2869" i="23"/>
  <c r="I2869" i="23"/>
  <c r="P2869" i="23"/>
  <c r="V2869" i="23"/>
  <c r="M2870" i="23"/>
  <c r="S2870" i="23"/>
  <c r="K2870" i="23"/>
  <c r="Q2870" i="23"/>
  <c r="J2870" i="23"/>
  <c r="L2870" i="23"/>
  <c r="R2870" i="23"/>
  <c r="N2870" i="23"/>
  <c r="T2870" i="23"/>
  <c r="I2870" i="23"/>
  <c r="P2870" i="23"/>
  <c r="V2870" i="23"/>
  <c r="M2871" i="23"/>
  <c r="S2871" i="23"/>
  <c r="K2871" i="23"/>
  <c r="Q2871" i="23"/>
  <c r="J2871" i="23"/>
  <c r="L2871" i="23"/>
  <c r="R2871" i="23"/>
  <c r="N2871" i="23"/>
  <c r="T2871" i="23"/>
  <c r="I2871" i="23"/>
  <c r="P2871" i="23"/>
  <c r="V2871" i="23"/>
  <c r="M2872" i="23"/>
  <c r="S2872" i="23"/>
  <c r="K2872" i="23"/>
  <c r="Q2872" i="23"/>
  <c r="J2872" i="23"/>
  <c r="L2872" i="23"/>
  <c r="R2872" i="23"/>
  <c r="N2872" i="23"/>
  <c r="T2872" i="23"/>
  <c r="I2872" i="23"/>
  <c r="P2872" i="23"/>
  <c r="V2872" i="23"/>
  <c r="M2873" i="23"/>
  <c r="S2873" i="23"/>
  <c r="K2873" i="23"/>
  <c r="Q2873" i="23"/>
  <c r="J2873" i="23"/>
  <c r="L2873" i="23"/>
  <c r="R2873" i="23"/>
  <c r="N2873" i="23"/>
  <c r="T2873" i="23"/>
  <c r="I2873" i="23"/>
  <c r="P2873" i="23"/>
  <c r="V2873" i="23"/>
  <c r="M2874" i="23"/>
  <c r="S2874" i="23"/>
  <c r="K2874" i="23"/>
  <c r="Q2874" i="23"/>
  <c r="J2874" i="23"/>
  <c r="L2874" i="23"/>
  <c r="R2874" i="23"/>
  <c r="N2874" i="23"/>
  <c r="T2874" i="23"/>
  <c r="I2874" i="23"/>
  <c r="P2874" i="23"/>
  <c r="V2874" i="23"/>
  <c r="M2875" i="23"/>
  <c r="S2875" i="23"/>
  <c r="K2875" i="23"/>
  <c r="Q2875" i="23"/>
  <c r="J2875" i="23"/>
  <c r="L2875" i="23"/>
  <c r="R2875" i="23"/>
  <c r="N2875" i="23"/>
  <c r="T2875" i="23"/>
  <c r="I2875" i="23"/>
  <c r="P2875" i="23"/>
  <c r="V2875" i="23"/>
  <c r="M2876" i="23"/>
  <c r="S2876" i="23"/>
  <c r="K2876" i="23"/>
  <c r="Q2876" i="23"/>
  <c r="J2876" i="23"/>
  <c r="L2876" i="23"/>
  <c r="R2876" i="23"/>
  <c r="N2876" i="23"/>
  <c r="T2876" i="23"/>
  <c r="I2876" i="23"/>
  <c r="P2876" i="23"/>
  <c r="V2876" i="23"/>
  <c r="M2877" i="23"/>
  <c r="S2877" i="23"/>
  <c r="K2877" i="23"/>
  <c r="Q2877" i="23"/>
  <c r="J2877" i="23"/>
  <c r="L2877" i="23"/>
  <c r="R2877" i="23"/>
  <c r="N2877" i="23"/>
  <c r="T2877" i="23"/>
  <c r="I2877" i="23"/>
  <c r="P2877" i="23"/>
  <c r="V2877" i="23"/>
  <c r="M2878" i="23"/>
  <c r="S2878" i="23"/>
  <c r="K2878" i="23"/>
  <c r="Q2878" i="23"/>
  <c r="J2878" i="23"/>
  <c r="L2878" i="23"/>
  <c r="R2878" i="23"/>
  <c r="N2878" i="23"/>
  <c r="T2878" i="23"/>
  <c r="I2878" i="23"/>
  <c r="P2878" i="23"/>
  <c r="V2878" i="23"/>
  <c r="M2879" i="23"/>
  <c r="S2879" i="23"/>
  <c r="K2879" i="23"/>
  <c r="Q2879" i="23"/>
  <c r="J2879" i="23"/>
  <c r="L2879" i="23"/>
  <c r="R2879" i="23"/>
  <c r="N2879" i="23"/>
  <c r="T2879" i="23"/>
  <c r="I2879" i="23"/>
  <c r="P2879" i="23"/>
  <c r="V2879" i="23"/>
  <c r="M2880" i="23"/>
  <c r="S2880" i="23"/>
  <c r="K2880" i="23"/>
  <c r="Q2880" i="23"/>
  <c r="J2880" i="23"/>
  <c r="L2880" i="23"/>
  <c r="R2880" i="23"/>
  <c r="N2880" i="23"/>
  <c r="T2880" i="23"/>
  <c r="I2880" i="23"/>
  <c r="P2880" i="23"/>
  <c r="V2880" i="23"/>
  <c r="M2881" i="23"/>
  <c r="S2881" i="23"/>
  <c r="K2881" i="23"/>
  <c r="Q2881" i="23"/>
  <c r="J2881" i="23"/>
  <c r="L2881" i="23"/>
  <c r="R2881" i="23"/>
  <c r="N2881" i="23"/>
  <c r="T2881" i="23"/>
  <c r="I2881" i="23"/>
  <c r="P2881" i="23"/>
  <c r="V2881" i="23"/>
  <c r="M2882" i="23"/>
  <c r="S2882" i="23"/>
  <c r="K2882" i="23"/>
  <c r="Q2882" i="23"/>
  <c r="J2882" i="23"/>
  <c r="L2882" i="23"/>
  <c r="R2882" i="23"/>
  <c r="N2882" i="23"/>
  <c r="T2882" i="23"/>
  <c r="I2882" i="23"/>
  <c r="P2882" i="23"/>
  <c r="V2882" i="23"/>
  <c r="M2883" i="23"/>
  <c r="S2883" i="23"/>
  <c r="K2883" i="23"/>
  <c r="Q2883" i="23"/>
  <c r="J2883" i="23"/>
  <c r="L2883" i="23"/>
  <c r="R2883" i="23"/>
  <c r="N2883" i="23"/>
  <c r="T2883" i="23"/>
  <c r="I2883" i="23"/>
  <c r="P2883" i="23"/>
  <c r="V2883" i="23"/>
  <c r="M2884" i="23"/>
  <c r="S2884" i="23"/>
  <c r="K2884" i="23"/>
  <c r="Q2884" i="23"/>
  <c r="J2884" i="23"/>
  <c r="L2884" i="23"/>
  <c r="R2884" i="23"/>
  <c r="N2884" i="23"/>
  <c r="T2884" i="23"/>
  <c r="I2884" i="23"/>
  <c r="P2884" i="23"/>
  <c r="V2884" i="23"/>
  <c r="M2885" i="23"/>
  <c r="S2885" i="23"/>
  <c r="K2885" i="23"/>
  <c r="Q2885" i="23"/>
  <c r="J2885" i="23"/>
  <c r="L2885" i="23"/>
  <c r="R2885" i="23"/>
  <c r="N2885" i="23"/>
  <c r="T2885" i="23"/>
  <c r="I2885" i="23"/>
  <c r="P2885" i="23"/>
  <c r="V2885" i="23"/>
  <c r="M2886" i="23"/>
  <c r="S2886" i="23"/>
  <c r="K2886" i="23"/>
  <c r="Q2886" i="23"/>
  <c r="J2886" i="23"/>
  <c r="L2886" i="23"/>
  <c r="R2886" i="23"/>
  <c r="N2886" i="23"/>
  <c r="T2886" i="23"/>
  <c r="I2886" i="23"/>
  <c r="P2886" i="23"/>
  <c r="V2886" i="23"/>
  <c r="M2887" i="23"/>
  <c r="S2887" i="23"/>
  <c r="K2887" i="23"/>
  <c r="Q2887" i="23"/>
  <c r="J2887" i="23"/>
  <c r="L2887" i="23"/>
  <c r="R2887" i="23"/>
  <c r="N2887" i="23"/>
  <c r="T2887" i="23"/>
  <c r="I2887" i="23"/>
  <c r="P2887" i="23"/>
  <c r="V2887" i="23"/>
  <c r="M2888" i="23"/>
  <c r="S2888" i="23"/>
  <c r="K2888" i="23"/>
  <c r="Q2888" i="23"/>
  <c r="J2888" i="23"/>
  <c r="L2888" i="23"/>
  <c r="R2888" i="23"/>
  <c r="N2888" i="23"/>
  <c r="T2888" i="23"/>
  <c r="I2888" i="23"/>
  <c r="P2888" i="23"/>
  <c r="V2888" i="23"/>
  <c r="M2889" i="23"/>
  <c r="S2889" i="23"/>
  <c r="K2889" i="23"/>
  <c r="Q2889" i="23"/>
  <c r="J2889" i="23"/>
  <c r="L2889" i="23"/>
  <c r="R2889" i="23"/>
  <c r="N2889" i="23"/>
  <c r="T2889" i="23"/>
  <c r="I2889" i="23"/>
  <c r="P2889" i="23"/>
  <c r="V2889" i="23"/>
  <c r="M2890" i="23"/>
  <c r="S2890" i="23"/>
  <c r="K2890" i="23"/>
  <c r="Q2890" i="23"/>
  <c r="J2890" i="23"/>
  <c r="L2890" i="23"/>
  <c r="R2890" i="23"/>
  <c r="N2890" i="23"/>
  <c r="T2890" i="23"/>
  <c r="I2890" i="23"/>
  <c r="P2890" i="23"/>
  <c r="V2890" i="23"/>
  <c r="M2891" i="23"/>
  <c r="S2891" i="23"/>
  <c r="K2891" i="23"/>
  <c r="Q2891" i="23"/>
  <c r="J2891" i="23"/>
  <c r="L2891" i="23"/>
  <c r="R2891" i="23"/>
  <c r="N2891" i="23"/>
  <c r="T2891" i="23"/>
  <c r="I2891" i="23"/>
  <c r="P2891" i="23"/>
  <c r="V2891" i="23"/>
  <c r="M2892" i="23"/>
  <c r="S2892" i="23"/>
  <c r="K2892" i="23"/>
  <c r="Q2892" i="23"/>
  <c r="J2892" i="23"/>
  <c r="L2892" i="23"/>
  <c r="R2892" i="23"/>
  <c r="N2892" i="23"/>
  <c r="T2892" i="23"/>
  <c r="I2892" i="23"/>
  <c r="P2892" i="23"/>
  <c r="V2892" i="23"/>
  <c r="M2893" i="23"/>
  <c r="S2893" i="23"/>
  <c r="K2893" i="23"/>
  <c r="Q2893" i="23"/>
  <c r="J2893" i="23"/>
  <c r="L2893" i="23"/>
  <c r="R2893" i="23"/>
  <c r="N2893" i="23"/>
  <c r="T2893" i="23"/>
  <c r="I2893" i="23"/>
  <c r="P2893" i="23"/>
  <c r="V2893" i="23"/>
  <c r="M2894" i="23"/>
  <c r="S2894" i="23"/>
  <c r="K2894" i="23"/>
  <c r="Q2894" i="23"/>
  <c r="J2894" i="23"/>
  <c r="L2894" i="23"/>
  <c r="R2894" i="23"/>
  <c r="N2894" i="23"/>
  <c r="T2894" i="23"/>
  <c r="I2894" i="23"/>
  <c r="P2894" i="23"/>
  <c r="V2894" i="23"/>
  <c r="M2895" i="23"/>
  <c r="S2895" i="23"/>
  <c r="K2895" i="23"/>
  <c r="Q2895" i="23"/>
  <c r="J2895" i="23"/>
  <c r="L2895" i="23"/>
  <c r="R2895" i="23"/>
  <c r="N2895" i="23"/>
  <c r="T2895" i="23"/>
  <c r="I2895" i="23"/>
  <c r="P2895" i="23"/>
  <c r="V2895" i="23"/>
  <c r="M2896" i="23"/>
  <c r="S2896" i="23"/>
  <c r="K2896" i="23"/>
  <c r="Q2896" i="23"/>
  <c r="J2896" i="23"/>
  <c r="L2896" i="23"/>
  <c r="R2896" i="23"/>
  <c r="N2896" i="23"/>
  <c r="T2896" i="23"/>
  <c r="I2896" i="23"/>
  <c r="P2896" i="23"/>
  <c r="V2896" i="23"/>
  <c r="M2897" i="23"/>
  <c r="S2897" i="23"/>
  <c r="K2897" i="23"/>
  <c r="Q2897" i="23"/>
  <c r="J2897" i="23"/>
  <c r="L2897" i="23"/>
  <c r="R2897" i="23"/>
  <c r="N2897" i="23"/>
  <c r="T2897" i="23"/>
  <c r="I2897" i="23"/>
  <c r="P2897" i="23"/>
  <c r="V2897" i="23"/>
  <c r="M2898" i="23"/>
  <c r="S2898" i="23"/>
  <c r="K2898" i="23"/>
  <c r="Q2898" i="23"/>
  <c r="J2898" i="23"/>
  <c r="L2898" i="23"/>
  <c r="R2898" i="23"/>
  <c r="N2898" i="23"/>
  <c r="T2898" i="23"/>
  <c r="I2898" i="23"/>
  <c r="P2898" i="23"/>
  <c r="V2898" i="23"/>
  <c r="M2899" i="23"/>
  <c r="S2899" i="23"/>
  <c r="K2899" i="23"/>
  <c r="Q2899" i="23"/>
  <c r="J2899" i="23"/>
  <c r="L2899" i="23"/>
  <c r="R2899" i="23"/>
  <c r="N2899" i="23"/>
  <c r="T2899" i="23"/>
  <c r="I2899" i="23"/>
  <c r="P2899" i="23"/>
  <c r="V2899" i="23"/>
  <c r="M2900" i="23"/>
  <c r="S2900" i="23"/>
  <c r="K2900" i="23"/>
  <c r="Q2900" i="23"/>
  <c r="J2900" i="23"/>
  <c r="L2900" i="23"/>
  <c r="R2900" i="23"/>
  <c r="N2900" i="23"/>
  <c r="T2900" i="23"/>
  <c r="I2900" i="23"/>
  <c r="P2900" i="23"/>
  <c r="V2900" i="23"/>
  <c r="M2901" i="23"/>
  <c r="S2901" i="23"/>
  <c r="K2901" i="23"/>
  <c r="Q2901" i="23"/>
  <c r="J2901" i="23"/>
  <c r="L2901" i="23"/>
  <c r="R2901" i="23"/>
  <c r="N2901" i="23"/>
  <c r="T2901" i="23"/>
  <c r="I2901" i="23"/>
  <c r="P2901" i="23"/>
  <c r="V2901" i="23"/>
  <c r="M2902" i="23"/>
  <c r="S2902" i="23"/>
  <c r="K2902" i="23"/>
  <c r="Q2902" i="23"/>
  <c r="J2902" i="23"/>
  <c r="L2902" i="23"/>
  <c r="R2902" i="23"/>
  <c r="N2902" i="23"/>
  <c r="T2902" i="23"/>
  <c r="I2902" i="23"/>
  <c r="P2902" i="23"/>
  <c r="V2902" i="23"/>
  <c r="M2903" i="23"/>
  <c r="S2903" i="23"/>
  <c r="K2903" i="23"/>
  <c r="Q2903" i="23"/>
  <c r="J2903" i="23"/>
  <c r="L2903" i="23"/>
  <c r="R2903" i="23"/>
  <c r="N2903" i="23"/>
  <c r="T2903" i="23"/>
  <c r="I2903" i="23"/>
  <c r="P2903" i="23"/>
  <c r="V2903" i="23"/>
  <c r="M2904" i="23"/>
  <c r="S2904" i="23"/>
  <c r="K2904" i="23"/>
  <c r="Q2904" i="23"/>
  <c r="J2904" i="23"/>
  <c r="L2904" i="23"/>
  <c r="R2904" i="23"/>
  <c r="N2904" i="23"/>
  <c r="T2904" i="23"/>
  <c r="I2904" i="23"/>
  <c r="P2904" i="23"/>
  <c r="V2904" i="23"/>
  <c r="M2905" i="23"/>
  <c r="S2905" i="23"/>
  <c r="K2905" i="23"/>
  <c r="Q2905" i="23"/>
  <c r="J2905" i="23"/>
  <c r="L2905" i="23"/>
  <c r="R2905" i="23"/>
  <c r="N2905" i="23"/>
  <c r="T2905" i="23"/>
  <c r="I2905" i="23"/>
  <c r="P2905" i="23"/>
  <c r="V2905" i="23"/>
  <c r="M2906" i="23"/>
  <c r="S2906" i="23"/>
  <c r="K2906" i="23"/>
  <c r="Q2906" i="23"/>
  <c r="J2906" i="23"/>
  <c r="L2906" i="23"/>
  <c r="R2906" i="23"/>
  <c r="N2906" i="23"/>
  <c r="T2906" i="23"/>
  <c r="I2906" i="23"/>
  <c r="P2906" i="23"/>
  <c r="V2906" i="23"/>
  <c r="M2907" i="23"/>
  <c r="S2907" i="23"/>
  <c r="K2907" i="23"/>
  <c r="Q2907" i="23"/>
  <c r="J2907" i="23"/>
  <c r="L2907" i="23"/>
  <c r="R2907" i="23"/>
  <c r="N2907" i="23"/>
  <c r="T2907" i="23"/>
  <c r="I2907" i="23"/>
  <c r="P2907" i="23"/>
  <c r="V2907" i="23"/>
  <c r="M2908" i="23"/>
  <c r="S2908" i="23"/>
  <c r="K2908" i="23"/>
  <c r="Q2908" i="23"/>
  <c r="J2908" i="23"/>
  <c r="L2908" i="23"/>
  <c r="R2908" i="23"/>
  <c r="N2908" i="23"/>
  <c r="T2908" i="23"/>
  <c r="I2908" i="23"/>
  <c r="P2908" i="23"/>
  <c r="V2908" i="23"/>
  <c r="M2909" i="23"/>
  <c r="S2909" i="23"/>
  <c r="K2909" i="23"/>
  <c r="Q2909" i="23"/>
  <c r="J2909" i="23"/>
  <c r="L2909" i="23"/>
  <c r="R2909" i="23"/>
  <c r="N2909" i="23"/>
  <c r="T2909" i="23"/>
  <c r="I2909" i="23"/>
  <c r="P2909" i="23"/>
  <c r="V2909" i="23"/>
  <c r="M2910" i="23"/>
  <c r="S2910" i="23"/>
  <c r="K2910" i="23"/>
  <c r="Q2910" i="23"/>
  <c r="J2910" i="23"/>
  <c r="L2910" i="23"/>
  <c r="R2910" i="23"/>
  <c r="N2910" i="23"/>
  <c r="T2910" i="23"/>
  <c r="I2910" i="23"/>
  <c r="P2910" i="23"/>
  <c r="V2910" i="23"/>
  <c r="M2911" i="23"/>
  <c r="S2911" i="23"/>
  <c r="K2911" i="23"/>
  <c r="Q2911" i="23"/>
  <c r="J2911" i="23"/>
  <c r="L2911" i="23"/>
  <c r="R2911" i="23"/>
  <c r="N2911" i="23"/>
  <c r="T2911" i="23"/>
  <c r="I2911" i="23"/>
  <c r="P2911" i="23"/>
  <c r="V2911" i="23"/>
  <c r="M2912" i="23"/>
  <c r="S2912" i="23"/>
  <c r="K2912" i="23"/>
  <c r="Q2912" i="23"/>
  <c r="J2912" i="23"/>
  <c r="L2912" i="23"/>
  <c r="R2912" i="23"/>
  <c r="N2912" i="23"/>
  <c r="T2912" i="23"/>
  <c r="I2912" i="23"/>
  <c r="P2912" i="23"/>
  <c r="V2912" i="23"/>
  <c r="M2913" i="23"/>
  <c r="S2913" i="23"/>
  <c r="K2913" i="23"/>
  <c r="Q2913" i="23"/>
  <c r="J2913" i="23"/>
  <c r="L2913" i="23"/>
  <c r="R2913" i="23"/>
  <c r="N2913" i="23"/>
  <c r="T2913" i="23"/>
  <c r="I2913" i="23"/>
  <c r="P2913" i="23"/>
  <c r="V2913" i="23"/>
  <c r="M2914" i="23"/>
  <c r="S2914" i="23"/>
  <c r="K2914" i="23"/>
  <c r="Q2914" i="23"/>
  <c r="J2914" i="23"/>
  <c r="L2914" i="23"/>
  <c r="R2914" i="23"/>
  <c r="N2914" i="23"/>
  <c r="T2914" i="23"/>
  <c r="I2914" i="23"/>
  <c r="P2914" i="23"/>
  <c r="V2914" i="23"/>
  <c r="M2915" i="23"/>
  <c r="S2915" i="23"/>
  <c r="K2915" i="23"/>
  <c r="Q2915" i="23"/>
  <c r="J2915" i="23"/>
  <c r="L2915" i="23"/>
  <c r="R2915" i="23"/>
  <c r="N2915" i="23"/>
  <c r="T2915" i="23"/>
  <c r="I2915" i="23"/>
  <c r="P2915" i="23"/>
  <c r="V2915" i="23"/>
  <c r="M2916" i="23"/>
  <c r="S2916" i="23"/>
  <c r="K2916" i="23"/>
  <c r="Q2916" i="23"/>
  <c r="J2916" i="23"/>
  <c r="L2916" i="23"/>
  <c r="R2916" i="23"/>
  <c r="N2916" i="23"/>
  <c r="T2916" i="23"/>
  <c r="I2916" i="23"/>
  <c r="P2916" i="23"/>
  <c r="V2916" i="23"/>
  <c r="M2917" i="23"/>
  <c r="S2917" i="23"/>
  <c r="K2917" i="23"/>
  <c r="Q2917" i="23"/>
  <c r="J2917" i="23"/>
  <c r="L2917" i="23"/>
  <c r="R2917" i="23"/>
  <c r="N2917" i="23"/>
  <c r="T2917" i="23"/>
  <c r="I2917" i="23"/>
  <c r="P2917" i="23"/>
  <c r="V2917" i="23"/>
  <c r="M2918" i="23"/>
  <c r="S2918" i="23"/>
  <c r="K2918" i="23"/>
  <c r="Q2918" i="23"/>
  <c r="J2918" i="23"/>
  <c r="L2918" i="23"/>
  <c r="R2918" i="23"/>
  <c r="N2918" i="23"/>
  <c r="T2918" i="23"/>
  <c r="I2918" i="23"/>
  <c r="P2918" i="23"/>
  <c r="V2918" i="23"/>
  <c r="M2919" i="23"/>
  <c r="S2919" i="23"/>
  <c r="K2919" i="23"/>
  <c r="Q2919" i="23"/>
  <c r="J2919" i="23"/>
  <c r="L2919" i="23"/>
  <c r="R2919" i="23"/>
  <c r="N2919" i="23"/>
  <c r="T2919" i="23"/>
  <c r="I2919" i="23"/>
  <c r="P2919" i="23"/>
  <c r="V2919" i="23"/>
  <c r="M2920" i="23"/>
  <c r="S2920" i="23"/>
  <c r="K2920" i="23"/>
  <c r="Q2920" i="23"/>
  <c r="J2920" i="23"/>
  <c r="L2920" i="23"/>
  <c r="R2920" i="23"/>
  <c r="N2920" i="23"/>
  <c r="T2920" i="23"/>
  <c r="I2920" i="23"/>
  <c r="P2920" i="23"/>
  <c r="V2920" i="23"/>
  <c r="M2921" i="23"/>
  <c r="S2921" i="23"/>
  <c r="K2921" i="23"/>
  <c r="Q2921" i="23"/>
  <c r="J2921" i="23"/>
  <c r="L2921" i="23"/>
  <c r="R2921" i="23"/>
  <c r="N2921" i="23"/>
  <c r="T2921" i="23"/>
  <c r="I2921" i="23"/>
  <c r="P2921" i="23"/>
  <c r="V2921" i="23"/>
  <c r="M2922" i="23"/>
  <c r="S2922" i="23"/>
  <c r="K2922" i="23"/>
  <c r="Q2922" i="23"/>
  <c r="J2922" i="23"/>
  <c r="L2922" i="23"/>
  <c r="R2922" i="23"/>
  <c r="N2922" i="23"/>
  <c r="T2922" i="23"/>
  <c r="I2922" i="23"/>
  <c r="P2922" i="23"/>
  <c r="V2922" i="23"/>
  <c r="M2923" i="23"/>
  <c r="S2923" i="23"/>
  <c r="K2923" i="23"/>
  <c r="Q2923" i="23"/>
  <c r="J2923" i="23"/>
  <c r="L2923" i="23"/>
  <c r="R2923" i="23"/>
  <c r="N2923" i="23"/>
  <c r="T2923" i="23"/>
  <c r="I2923" i="23"/>
  <c r="P2923" i="23"/>
  <c r="V2923" i="23"/>
  <c r="M2924" i="23"/>
  <c r="S2924" i="23"/>
  <c r="K2924" i="23"/>
  <c r="Q2924" i="23"/>
  <c r="J2924" i="23"/>
  <c r="L2924" i="23"/>
  <c r="R2924" i="23"/>
  <c r="N2924" i="23"/>
  <c r="T2924" i="23"/>
  <c r="I2924" i="23"/>
  <c r="P2924" i="23"/>
  <c r="V2924" i="23"/>
  <c r="M2925" i="23"/>
  <c r="S2925" i="23"/>
  <c r="K2925" i="23"/>
  <c r="Q2925" i="23"/>
  <c r="J2925" i="23"/>
  <c r="L2925" i="23"/>
  <c r="R2925" i="23"/>
  <c r="N2925" i="23"/>
  <c r="T2925" i="23"/>
  <c r="I2925" i="23"/>
  <c r="P2925" i="23"/>
  <c r="V2925" i="23"/>
  <c r="M2926" i="23"/>
  <c r="S2926" i="23"/>
  <c r="K2926" i="23"/>
  <c r="Q2926" i="23"/>
  <c r="J2926" i="23"/>
  <c r="L2926" i="23"/>
  <c r="R2926" i="23"/>
  <c r="N2926" i="23"/>
  <c r="T2926" i="23"/>
  <c r="I2926" i="23"/>
  <c r="P2926" i="23"/>
  <c r="V2926" i="23"/>
  <c r="M2927" i="23"/>
  <c r="S2927" i="23"/>
  <c r="K2927" i="23"/>
  <c r="Q2927" i="23"/>
  <c r="J2927" i="23"/>
  <c r="L2927" i="23"/>
  <c r="R2927" i="23"/>
  <c r="N2927" i="23"/>
  <c r="T2927" i="23"/>
  <c r="I2927" i="23"/>
  <c r="P2927" i="23"/>
  <c r="V2927" i="23"/>
  <c r="M2928" i="23"/>
  <c r="S2928" i="23"/>
  <c r="K2928" i="23"/>
  <c r="Q2928" i="23"/>
  <c r="J2928" i="23"/>
  <c r="L2928" i="23"/>
  <c r="R2928" i="23"/>
  <c r="N2928" i="23"/>
  <c r="T2928" i="23"/>
  <c r="I2928" i="23"/>
  <c r="P2928" i="23"/>
  <c r="V2928" i="23"/>
  <c r="M2929" i="23"/>
  <c r="S2929" i="23"/>
  <c r="K2929" i="23"/>
  <c r="Q2929" i="23"/>
  <c r="J2929" i="23"/>
  <c r="L2929" i="23"/>
  <c r="R2929" i="23"/>
  <c r="N2929" i="23"/>
  <c r="T2929" i="23"/>
  <c r="I2929" i="23"/>
  <c r="P2929" i="23"/>
  <c r="V2929" i="23"/>
  <c r="M2930" i="23"/>
  <c r="S2930" i="23"/>
  <c r="K2930" i="23"/>
  <c r="Q2930" i="23"/>
  <c r="J2930" i="23"/>
  <c r="L2930" i="23"/>
  <c r="R2930" i="23"/>
  <c r="N2930" i="23"/>
  <c r="T2930" i="23"/>
  <c r="I2930" i="23"/>
  <c r="P2930" i="23"/>
  <c r="V2930" i="23"/>
  <c r="M2931" i="23"/>
  <c r="S2931" i="23"/>
  <c r="K2931" i="23"/>
  <c r="Q2931" i="23"/>
  <c r="J2931" i="23"/>
  <c r="L2931" i="23"/>
  <c r="R2931" i="23"/>
  <c r="N2931" i="23"/>
  <c r="T2931" i="23"/>
  <c r="I2931" i="23"/>
  <c r="P2931" i="23"/>
  <c r="V2931" i="23"/>
  <c r="M2932" i="23"/>
  <c r="S2932" i="23"/>
  <c r="K2932" i="23"/>
  <c r="Q2932" i="23"/>
  <c r="J2932" i="23"/>
  <c r="L2932" i="23"/>
  <c r="R2932" i="23"/>
  <c r="N2932" i="23"/>
  <c r="T2932" i="23"/>
  <c r="I2932" i="23"/>
  <c r="P2932" i="23"/>
  <c r="V2932" i="23"/>
  <c r="M2933" i="23"/>
  <c r="S2933" i="23"/>
  <c r="K2933" i="23"/>
  <c r="Q2933" i="23"/>
  <c r="J2933" i="23"/>
  <c r="L2933" i="23"/>
  <c r="R2933" i="23"/>
  <c r="N2933" i="23"/>
  <c r="T2933" i="23"/>
  <c r="I2933" i="23"/>
  <c r="P2933" i="23"/>
  <c r="V2933" i="23"/>
  <c r="M2934" i="23"/>
  <c r="S2934" i="23"/>
  <c r="K2934" i="23"/>
  <c r="Q2934" i="23"/>
  <c r="J2934" i="23"/>
  <c r="L2934" i="23"/>
  <c r="R2934" i="23"/>
  <c r="N2934" i="23"/>
  <c r="T2934" i="23"/>
  <c r="I2934" i="23"/>
  <c r="P2934" i="23"/>
  <c r="V2934" i="23"/>
  <c r="M2935" i="23"/>
  <c r="S2935" i="23"/>
  <c r="K2935" i="23"/>
  <c r="Q2935" i="23"/>
  <c r="J2935" i="23"/>
  <c r="L2935" i="23"/>
  <c r="R2935" i="23"/>
  <c r="N2935" i="23"/>
  <c r="T2935" i="23"/>
  <c r="I2935" i="23"/>
  <c r="P2935" i="23"/>
  <c r="V2935" i="23"/>
  <c r="M2936" i="23"/>
  <c r="S2936" i="23"/>
  <c r="K2936" i="23"/>
  <c r="Q2936" i="23"/>
  <c r="J2936" i="23"/>
  <c r="L2936" i="23"/>
  <c r="R2936" i="23"/>
  <c r="N2936" i="23"/>
  <c r="T2936" i="23"/>
  <c r="I2936" i="23"/>
  <c r="P2936" i="23"/>
  <c r="V2936" i="23"/>
  <c r="M2937" i="23"/>
  <c r="S2937" i="23"/>
  <c r="K2937" i="23"/>
  <c r="Q2937" i="23"/>
  <c r="J2937" i="23"/>
  <c r="L2937" i="23"/>
  <c r="R2937" i="23"/>
  <c r="N2937" i="23"/>
  <c r="T2937" i="23"/>
  <c r="I2937" i="23"/>
  <c r="P2937" i="23"/>
  <c r="V2937" i="23"/>
  <c r="M2938" i="23"/>
  <c r="S2938" i="23"/>
  <c r="K2938" i="23"/>
  <c r="Q2938" i="23"/>
  <c r="J2938" i="23"/>
  <c r="L2938" i="23"/>
  <c r="R2938" i="23"/>
  <c r="N2938" i="23"/>
  <c r="T2938" i="23"/>
  <c r="I2938" i="23"/>
  <c r="P2938" i="23"/>
  <c r="V2938" i="23"/>
  <c r="M2939" i="23"/>
  <c r="S2939" i="23"/>
  <c r="K2939" i="23"/>
  <c r="Q2939" i="23"/>
  <c r="J2939" i="23"/>
  <c r="L2939" i="23"/>
  <c r="R2939" i="23"/>
  <c r="N2939" i="23"/>
  <c r="T2939" i="23"/>
  <c r="I2939" i="23"/>
  <c r="P2939" i="23"/>
  <c r="V2939" i="23"/>
  <c r="M2940" i="23"/>
  <c r="S2940" i="23"/>
  <c r="K2940" i="23"/>
  <c r="Q2940" i="23"/>
  <c r="J2940" i="23"/>
  <c r="L2940" i="23"/>
  <c r="R2940" i="23"/>
  <c r="N2940" i="23"/>
  <c r="T2940" i="23"/>
  <c r="I2940" i="23"/>
  <c r="P2940" i="23"/>
  <c r="V2940" i="23"/>
  <c r="M2941" i="23"/>
  <c r="S2941" i="23"/>
  <c r="K2941" i="23"/>
  <c r="Q2941" i="23"/>
  <c r="J2941" i="23"/>
  <c r="L2941" i="23"/>
  <c r="R2941" i="23"/>
  <c r="N2941" i="23"/>
  <c r="T2941" i="23"/>
  <c r="I2941" i="23"/>
  <c r="P2941" i="23"/>
  <c r="V2941" i="23"/>
  <c r="M2942" i="23"/>
  <c r="S2942" i="23"/>
  <c r="K2942" i="23"/>
  <c r="Q2942" i="23"/>
  <c r="J2942" i="23"/>
  <c r="L2942" i="23"/>
  <c r="R2942" i="23"/>
  <c r="N2942" i="23"/>
  <c r="T2942" i="23"/>
  <c r="I2942" i="23"/>
  <c r="P2942" i="23"/>
  <c r="V2942" i="23"/>
  <c r="M2943" i="23"/>
  <c r="S2943" i="23"/>
  <c r="K2943" i="23"/>
  <c r="Q2943" i="23"/>
  <c r="J2943" i="23"/>
  <c r="L2943" i="23"/>
  <c r="R2943" i="23"/>
  <c r="N2943" i="23"/>
  <c r="T2943" i="23"/>
  <c r="I2943" i="23"/>
  <c r="P2943" i="23"/>
  <c r="V2943" i="23"/>
  <c r="M2944" i="23"/>
  <c r="S2944" i="23"/>
  <c r="K2944" i="23"/>
  <c r="Q2944" i="23"/>
  <c r="J2944" i="23"/>
  <c r="L2944" i="23"/>
  <c r="R2944" i="23"/>
  <c r="N2944" i="23"/>
  <c r="T2944" i="23"/>
  <c r="I2944" i="23"/>
  <c r="P2944" i="23"/>
  <c r="V2944" i="23"/>
  <c r="M2945" i="23"/>
  <c r="S2945" i="23"/>
  <c r="K2945" i="23"/>
  <c r="Q2945" i="23"/>
  <c r="J2945" i="23"/>
  <c r="L2945" i="23"/>
  <c r="R2945" i="23"/>
  <c r="N2945" i="23"/>
  <c r="T2945" i="23"/>
  <c r="I2945" i="23"/>
  <c r="P2945" i="23"/>
  <c r="V2945" i="23"/>
  <c r="M2946" i="23"/>
  <c r="S2946" i="23"/>
  <c r="K2946" i="23"/>
  <c r="Q2946" i="23"/>
  <c r="J2946" i="23"/>
  <c r="L2946" i="23"/>
  <c r="R2946" i="23"/>
  <c r="N2946" i="23"/>
  <c r="T2946" i="23"/>
  <c r="I2946" i="23"/>
  <c r="P2946" i="23"/>
  <c r="V2946" i="23"/>
  <c r="M2947" i="23"/>
  <c r="S2947" i="23"/>
  <c r="K2947" i="23"/>
  <c r="Q2947" i="23"/>
  <c r="J2947" i="23"/>
  <c r="L2947" i="23"/>
  <c r="R2947" i="23"/>
  <c r="N2947" i="23"/>
  <c r="T2947" i="23"/>
  <c r="I2947" i="23"/>
  <c r="P2947" i="23"/>
  <c r="V2947" i="23"/>
  <c r="M2948" i="23"/>
  <c r="S2948" i="23"/>
  <c r="K2948" i="23"/>
  <c r="Q2948" i="23"/>
  <c r="J2948" i="23"/>
  <c r="L2948" i="23"/>
  <c r="R2948" i="23"/>
  <c r="N2948" i="23"/>
  <c r="T2948" i="23"/>
  <c r="I2948" i="23"/>
  <c r="P2948" i="23"/>
  <c r="V2948" i="23"/>
  <c r="M2949" i="23"/>
  <c r="S2949" i="23"/>
  <c r="K2949" i="23"/>
  <c r="Q2949" i="23"/>
  <c r="J2949" i="23"/>
  <c r="L2949" i="23"/>
  <c r="R2949" i="23"/>
  <c r="N2949" i="23"/>
  <c r="T2949" i="23"/>
  <c r="I2949" i="23"/>
  <c r="P2949" i="23"/>
  <c r="V2949" i="23"/>
  <c r="M2950" i="23"/>
  <c r="S2950" i="23"/>
  <c r="K2950" i="23"/>
  <c r="Q2950" i="23"/>
  <c r="J2950" i="23"/>
  <c r="L2950" i="23"/>
  <c r="R2950" i="23"/>
  <c r="N2950" i="23"/>
  <c r="T2950" i="23"/>
  <c r="I2950" i="23"/>
  <c r="P2950" i="23"/>
  <c r="V2950" i="23"/>
  <c r="M2951" i="23"/>
  <c r="S2951" i="23"/>
  <c r="K2951" i="23"/>
  <c r="Q2951" i="23"/>
  <c r="J2951" i="23"/>
  <c r="L2951" i="23"/>
  <c r="R2951" i="23"/>
  <c r="N2951" i="23"/>
  <c r="T2951" i="23"/>
  <c r="I2951" i="23"/>
  <c r="P2951" i="23"/>
  <c r="V2951" i="23"/>
  <c r="M2952" i="23"/>
  <c r="S2952" i="23"/>
  <c r="K2952" i="23"/>
  <c r="Q2952" i="23"/>
  <c r="J2952" i="23"/>
  <c r="L2952" i="23"/>
  <c r="R2952" i="23"/>
  <c r="N2952" i="23"/>
  <c r="T2952" i="23"/>
  <c r="I2952" i="23"/>
  <c r="P2952" i="23"/>
  <c r="V2952" i="23"/>
  <c r="M2953" i="23"/>
  <c r="S2953" i="23"/>
  <c r="K2953" i="23"/>
  <c r="Q2953" i="23"/>
  <c r="J2953" i="23"/>
  <c r="L2953" i="23"/>
  <c r="R2953" i="23"/>
  <c r="N2953" i="23"/>
  <c r="T2953" i="23"/>
  <c r="I2953" i="23"/>
  <c r="P2953" i="23"/>
  <c r="V2953" i="23"/>
  <c r="M2954" i="23"/>
  <c r="S2954" i="23"/>
  <c r="K2954" i="23"/>
  <c r="Q2954" i="23"/>
  <c r="J2954" i="23"/>
  <c r="L2954" i="23"/>
  <c r="R2954" i="23"/>
  <c r="N2954" i="23"/>
  <c r="T2954" i="23"/>
  <c r="I2954" i="23"/>
  <c r="P2954" i="23"/>
  <c r="V2954" i="23"/>
  <c r="M2955" i="23"/>
  <c r="S2955" i="23"/>
  <c r="K2955" i="23"/>
  <c r="Q2955" i="23"/>
  <c r="J2955" i="23"/>
  <c r="L2955" i="23"/>
  <c r="R2955" i="23"/>
  <c r="N2955" i="23"/>
  <c r="T2955" i="23"/>
  <c r="I2955" i="23"/>
  <c r="P2955" i="23"/>
  <c r="V2955" i="23"/>
  <c r="M2956" i="23"/>
  <c r="S2956" i="23"/>
  <c r="K2956" i="23"/>
  <c r="Q2956" i="23"/>
  <c r="J2956" i="23"/>
  <c r="L2956" i="23"/>
  <c r="R2956" i="23"/>
  <c r="N2956" i="23"/>
  <c r="T2956" i="23"/>
  <c r="I2956" i="23"/>
  <c r="P2956" i="23"/>
  <c r="V2956" i="23"/>
  <c r="M2957" i="23"/>
  <c r="S2957" i="23"/>
  <c r="K2957" i="23"/>
  <c r="Q2957" i="23"/>
  <c r="J2957" i="23"/>
  <c r="L2957" i="23"/>
  <c r="R2957" i="23"/>
  <c r="N2957" i="23"/>
  <c r="T2957" i="23"/>
  <c r="I2957" i="23"/>
  <c r="P2957" i="23"/>
  <c r="V2957" i="23"/>
  <c r="M2958" i="23"/>
  <c r="S2958" i="23"/>
  <c r="K2958" i="23"/>
  <c r="Q2958" i="23"/>
  <c r="J2958" i="23"/>
  <c r="L2958" i="23"/>
  <c r="R2958" i="23"/>
  <c r="N2958" i="23"/>
  <c r="T2958" i="23"/>
  <c r="I2958" i="23"/>
  <c r="P2958" i="23"/>
  <c r="V2958" i="23"/>
  <c r="M2959" i="23"/>
  <c r="S2959" i="23"/>
  <c r="K2959" i="23"/>
  <c r="Q2959" i="23"/>
  <c r="J2959" i="23"/>
  <c r="L2959" i="23"/>
  <c r="R2959" i="23"/>
  <c r="N2959" i="23"/>
  <c r="T2959" i="23"/>
  <c r="I2959" i="23"/>
  <c r="P2959" i="23"/>
  <c r="V2959" i="23"/>
  <c r="M2960" i="23"/>
  <c r="S2960" i="23"/>
  <c r="K2960" i="23"/>
  <c r="Q2960" i="23"/>
  <c r="J2960" i="23"/>
  <c r="L2960" i="23"/>
  <c r="R2960" i="23"/>
  <c r="N2960" i="23"/>
  <c r="T2960" i="23"/>
  <c r="I2960" i="23"/>
  <c r="P2960" i="23"/>
  <c r="V2960" i="23"/>
  <c r="M2961" i="23"/>
  <c r="S2961" i="23"/>
  <c r="K2961" i="23"/>
  <c r="Q2961" i="23"/>
  <c r="J2961" i="23"/>
  <c r="L2961" i="23"/>
  <c r="R2961" i="23"/>
  <c r="N2961" i="23"/>
  <c r="T2961" i="23"/>
  <c r="I2961" i="23"/>
  <c r="P2961" i="23"/>
  <c r="V2961" i="23"/>
  <c r="M2962" i="23"/>
  <c r="S2962" i="23"/>
  <c r="K2962" i="23"/>
  <c r="Q2962" i="23"/>
  <c r="J2962" i="23"/>
  <c r="L2962" i="23"/>
  <c r="R2962" i="23"/>
  <c r="N2962" i="23"/>
  <c r="T2962" i="23"/>
  <c r="I2962" i="23"/>
  <c r="P2962" i="23"/>
  <c r="V2962" i="23"/>
  <c r="M2963" i="23"/>
  <c r="S2963" i="23"/>
  <c r="K2963" i="23"/>
  <c r="Q2963" i="23"/>
  <c r="J2963" i="23"/>
  <c r="L2963" i="23"/>
  <c r="R2963" i="23"/>
  <c r="N2963" i="23"/>
  <c r="T2963" i="23"/>
  <c r="I2963" i="23"/>
  <c r="P2963" i="23"/>
  <c r="V2963" i="23"/>
  <c r="M2964" i="23"/>
  <c r="S2964" i="23"/>
  <c r="K2964" i="23"/>
  <c r="Q2964" i="23"/>
  <c r="J2964" i="23"/>
  <c r="L2964" i="23"/>
  <c r="R2964" i="23"/>
  <c r="N2964" i="23"/>
  <c r="T2964" i="23"/>
  <c r="I2964" i="23"/>
  <c r="P2964" i="23"/>
  <c r="V2964" i="23"/>
  <c r="M2965" i="23"/>
  <c r="S2965" i="23"/>
  <c r="K2965" i="23"/>
  <c r="Q2965" i="23"/>
  <c r="J2965" i="23"/>
  <c r="L2965" i="23"/>
  <c r="R2965" i="23"/>
  <c r="N2965" i="23"/>
  <c r="T2965" i="23"/>
  <c r="I2965" i="23"/>
  <c r="P2965" i="23"/>
  <c r="V2965" i="23"/>
  <c r="M2966" i="23"/>
  <c r="S2966" i="23"/>
  <c r="K2966" i="23"/>
  <c r="Q2966" i="23"/>
  <c r="J2966" i="23"/>
  <c r="L2966" i="23"/>
  <c r="R2966" i="23"/>
  <c r="N2966" i="23"/>
  <c r="T2966" i="23"/>
  <c r="I2966" i="23"/>
  <c r="P2966" i="23"/>
  <c r="V2966" i="23"/>
  <c r="M2967" i="23"/>
  <c r="S2967" i="23"/>
  <c r="K2967" i="23"/>
  <c r="Q2967" i="23"/>
  <c r="J2967" i="23"/>
  <c r="L2967" i="23"/>
  <c r="R2967" i="23"/>
  <c r="N2967" i="23"/>
  <c r="T2967" i="23"/>
  <c r="I2967" i="23"/>
  <c r="P2967" i="23"/>
  <c r="V2967" i="23"/>
  <c r="M2968" i="23"/>
  <c r="S2968" i="23"/>
  <c r="K2968" i="23"/>
  <c r="Q2968" i="23"/>
  <c r="J2968" i="23"/>
  <c r="L2968" i="23"/>
  <c r="R2968" i="23"/>
  <c r="N2968" i="23"/>
  <c r="T2968" i="23"/>
  <c r="I2968" i="23"/>
  <c r="P2968" i="23"/>
  <c r="V2968" i="23"/>
  <c r="M2969" i="23"/>
  <c r="S2969" i="23"/>
  <c r="K2969" i="23"/>
  <c r="Q2969" i="23"/>
  <c r="J2969" i="23"/>
  <c r="L2969" i="23"/>
  <c r="R2969" i="23"/>
  <c r="N2969" i="23"/>
  <c r="T2969" i="23"/>
  <c r="I2969" i="23"/>
  <c r="P2969" i="23"/>
  <c r="V2969" i="23"/>
  <c r="M2970" i="23"/>
  <c r="S2970" i="23"/>
  <c r="K2970" i="23"/>
  <c r="Q2970" i="23"/>
  <c r="J2970" i="23"/>
  <c r="L2970" i="23"/>
  <c r="R2970" i="23"/>
  <c r="N2970" i="23"/>
  <c r="T2970" i="23"/>
  <c r="I2970" i="23"/>
  <c r="P2970" i="23"/>
  <c r="V2970" i="23"/>
  <c r="M2971" i="23"/>
  <c r="S2971" i="23"/>
  <c r="K2971" i="23"/>
  <c r="Q2971" i="23"/>
  <c r="J2971" i="23"/>
  <c r="L2971" i="23"/>
  <c r="R2971" i="23"/>
  <c r="N2971" i="23"/>
  <c r="T2971" i="23"/>
  <c r="I2971" i="23"/>
  <c r="P2971" i="23"/>
  <c r="V2971" i="23"/>
  <c r="M2972" i="23"/>
  <c r="S2972" i="23"/>
  <c r="K2972" i="23"/>
  <c r="Q2972" i="23"/>
  <c r="J2972" i="23"/>
  <c r="L2972" i="23"/>
  <c r="R2972" i="23"/>
  <c r="N2972" i="23"/>
  <c r="T2972" i="23"/>
  <c r="I2972" i="23"/>
  <c r="P2972" i="23"/>
  <c r="V2972" i="23"/>
  <c r="M2973" i="23"/>
  <c r="S2973" i="23"/>
  <c r="K2973" i="23"/>
  <c r="Q2973" i="23"/>
  <c r="J2973" i="23"/>
  <c r="L2973" i="23"/>
  <c r="R2973" i="23"/>
  <c r="N2973" i="23"/>
  <c r="T2973" i="23"/>
  <c r="I2973" i="23"/>
  <c r="P2973" i="23"/>
  <c r="V2973" i="23"/>
  <c r="M2974" i="23"/>
  <c r="S2974" i="23"/>
  <c r="K2974" i="23"/>
  <c r="Q2974" i="23"/>
  <c r="J2974" i="23"/>
  <c r="L2974" i="23"/>
  <c r="R2974" i="23"/>
  <c r="N2974" i="23"/>
  <c r="T2974" i="23"/>
  <c r="I2974" i="23"/>
  <c r="P2974" i="23"/>
  <c r="V2974" i="23"/>
  <c r="M2975" i="23"/>
  <c r="S2975" i="23"/>
  <c r="K2975" i="23"/>
  <c r="Q2975" i="23"/>
  <c r="J2975" i="23"/>
  <c r="L2975" i="23"/>
  <c r="R2975" i="23"/>
  <c r="N2975" i="23"/>
  <c r="T2975" i="23"/>
  <c r="I2975" i="23"/>
  <c r="P2975" i="23"/>
  <c r="V2975" i="23"/>
  <c r="M2976" i="23"/>
  <c r="S2976" i="23"/>
  <c r="K2976" i="23"/>
  <c r="Q2976" i="23"/>
  <c r="J2976" i="23"/>
  <c r="L2976" i="23"/>
  <c r="R2976" i="23"/>
  <c r="N2976" i="23"/>
  <c r="T2976" i="23"/>
  <c r="I2976" i="23"/>
  <c r="P2976" i="23"/>
  <c r="V2976" i="23"/>
  <c r="M2977" i="23"/>
  <c r="S2977" i="23"/>
  <c r="K2977" i="23"/>
  <c r="Q2977" i="23"/>
  <c r="J2977" i="23"/>
  <c r="L2977" i="23"/>
  <c r="R2977" i="23"/>
  <c r="N2977" i="23"/>
  <c r="T2977" i="23"/>
  <c r="I2977" i="23"/>
  <c r="P2977" i="23"/>
  <c r="V2977" i="23"/>
  <c r="M2978" i="23"/>
  <c r="S2978" i="23"/>
  <c r="K2978" i="23"/>
  <c r="Q2978" i="23"/>
  <c r="J2978" i="23"/>
  <c r="L2978" i="23"/>
  <c r="R2978" i="23"/>
  <c r="N2978" i="23"/>
  <c r="T2978" i="23"/>
  <c r="I2978" i="23"/>
  <c r="P2978" i="23"/>
  <c r="V2978" i="23"/>
  <c r="M2979" i="23"/>
  <c r="S2979" i="23"/>
  <c r="K2979" i="23"/>
  <c r="Q2979" i="23"/>
  <c r="J2979" i="23"/>
  <c r="L2979" i="23"/>
  <c r="R2979" i="23"/>
  <c r="N2979" i="23"/>
  <c r="T2979" i="23"/>
  <c r="I2979" i="23"/>
  <c r="P2979" i="23"/>
  <c r="V2979" i="23"/>
  <c r="M2980" i="23"/>
  <c r="S2980" i="23"/>
  <c r="K2980" i="23"/>
  <c r="Q2980" i="23"/>
  <c r="J2980" i="23"/>
  <c r="L2980" i="23"/>
  <c r="R2980" i="23"/>
  <c r="N2980" i="23"/>
  <c r="T2980" i="23"/>
  <c r="I2980" i="23"/>
  <c r="P2980" i="23"/>
  <c r="V2980" i="23"/>
  <c r="M2981" i="23"/>
  <c r="S2981" i="23"/>
  <c r="K2981" i="23"/>
  <c r="Q2981" i="23"/>
  <c r="J2981" i="23"/>
  <c r="L2981" i="23"/>
  <c r="R2981" i="23"/>
  <c r="N2981" i="23"/>
  <c r="T2981" i="23"/>
  <c r="I2981" i="23"/>
  <c r="P2981" i="23"/>
  <c r="V2981" i="23"/>
  <c r="M2982" i="23"/>
  <c r="S2982" i="23"/>
  <c r="K2982" i="23"/>
  <c r="Q2982" i="23"/>
  <c r="J2982" i="23"/>
  <c r="L2982" i="23"/>
  <c r="R2982" i="23"/>
  <c r="N2982" i="23"/>
  <c r="T2982" i="23"/>
  <c r="I2982" i="23"/>
  <c r="P2982" i="23"/>
  <c r="V2982" i="23"/>
  <c r="M2983" i="23"/>
  <c r="S2983" i="23"/>
  <c r="K2983" i="23"/>
  <c r="Q2983" i="23"/>
  <c r="J2983" i="23"/>
  <c r="L2983" i="23"/>
  <c r="R2983" i="23"/>
  <c r="N2983" i="23"/>
  <c r="T2983" i="23"/>
  <c r="I2983" i="23"/>
  <c r="P2983" i="23"/>
  <c r="V2983" i="23"/>
  <c r="M2984" i="23"/>
  <c r="S2984" i="23"/>
  <c r="K2984" i="23"/>
  <c r="Q2984" i="23"/>
  <c r="J2984" i="23"/>
  <c r="L2984" i="23"/>
  <c r="R2984" i="23"/>
  <c r="N2984" i="23"/>
  <c r="T2984" i="23"/>
  <c r="I2984" i="23"/>
  <c r="P2984" i="23"/>
  <c r="V2984" i="23"/>
  <c r="M2985" i="23"/>
  <c r="S2985" i="23"/>
  <c r="K2985" i="23"/>
  <c r="Q2985" i="23"/>
  <c r="J2985" i="23"/>
  <c r="L2985" i="23"/>
  <c r="R2985" i="23"/>
  <c r="N2985" i="23"/>
  <c r="T2985" i="23"/>
  <c r="I2985" i="23"/>
  <c r="P2985" i="23"/>
  <c r="V2985" i="23"/>
  <c r="M2986" i="23"/>
  <c r="S2986" i="23"/>
  <c r="K2986" i="23"/>
  <c r="Q2986" i="23"/>
  <c r="J2986" i="23"/>
  <c r="L2986" i="23"/>
  <c r="R2986" i="23"/>
  <c r="N2986" i="23"/>
  <c r="T2986" i="23"/>
  <c r="I2986" i="23"/>
  <c r="P2986" i="23"/>
  <c r="V2986" i="23"/>
  <c r="M2987" i="23"/>
  <c r="S2987" i="23"/>
  <c r="K2987" i="23"/>
  <c r="Q2987" i="23"/>
  <c r="J2987" i="23"/>
  <c r="L2987" i="23"/>
  <c r="R2987" i="23"/>
  <c r="N2987" i="23"/>
  <c r="T2987" i="23"/>
  <c r="I2987" i="23"/>
  <c r="P2987" i="23"/>
  <c r="V2987" i="23"/>
  <c r="M2988" i="23"/>
  <c r="S2988" i="23"/>
  <c r="K2988" i="23"/>
  <c r="Q2988" i="23"/>
  <c r="J2988" i="23"/>
  <c r="L2988" i="23"/>
  <c r="R2988" i="23"/>
  <c r="N2988" i="23"/>
  <c r="T2988" i="23"/>
  <c r="I2988" i="23"/>
  <c r="P2988" i="23"/>
  <c r="V2988" i="23"/>
  <c r="M2989" i="23"/>
  <c r="S2989" i="23"/>
  <c r="K2989" i="23"/>
  <c r="Q2989" i="23"/>
  <c r="J2989" i="23"/>
  <c r="L2989" i="23"/>
  <c r="R2989" i="23"/>
  <c r="N2989" i="23"/>
  <c r="T2989" i="23"/>
  <c r="I2989" i="23"/>
  <c r="P2989" i="23"/>
  <c r="V2989" i="23"/>
  <c r="M2990" i="23"/>
  <c r="S2990" i="23"/>
  <c r="K2990" i="23"/>
  <c r="Q2990" i="23"/>
  <c r="J2990" i="23"/>
  <c r="L2990" i="23"/>
  <c r="R2990" i="23"/>
  <c r="N2990" i="23"/>
  <c r="T2990" i="23"/>
  <c r="I2990" i="23"/>
  <c r="P2990" i="23"/>
  <c r="V2990" i="23"/>
  <c r="M2991" i="23"/>
  <c r="S2991" i="23"/>
  <c r="K2991" i="23"/>
  <c r="Q2991" i="23"/>
  <c r="J2991" i="23"/>
  <c r="L2991" i="23"/>
  <c r="R2991" i="23"/>
  <c r="N2991" i="23"/>
  <c r="T2991" i="23"/>
  <c r="I2991" i="23"/>
  <c r="P2991" i="23"/>
  <c r="V2991" i="23"/>
  <c r="M2992" i="23"/>
  <c r="S2992" i="23"/>
  <c r="K2992" i="23"/>
  <c r="Q2992" i="23"/>
  <c r="J2992" i="23"/>
  <c r="L2992" i="23"/>
  <c r="R2992" i="23"/>
  <c r="N2992" i="23"/>
  <c r="T2992" i="23"/>
  <c r="I2992" i="23"/>
  <c r="P2992" i="23"/>
  <c r="V2992" i="23"/>
  <c r="M2993" i="23"/>
  <c r="S2993" i="23"/>
  <c r="K2993" i="23"/>
  <c r="Q2993" i="23"/>
  <c r="J2993" i="23"/>
  <c r="L2993" i="23"/>
  <c r="R2993" i="23"/>
  <c r="N2993" i="23"/>
  <c r="T2993" i="23"/>
  <c r="I2993" i="23"/>
  <c r="P2993" i="23"/>
  <c r="V2993" i="23"/>
  <c r="M2994" i="23"/>
  <c r="S2994" i="23"/>
  <c r="K2994" i="23"/>
  <c r="Q2994" i="23"/>
  <c r="J2994" i="23"/>
  <c r="L2994" i="23"/>
  <c r="R2994" i="23"/>
  <c r="N2994" i="23"/>
  <c r="T2994" i="23"/>
  <c r="I2994" i="23"/>
  <c r="P2994" i="23"/>
  <c r="V2994" i="23"/>
  <c r="M2995" i="23"/>
  <c r="S2995" i="23"/>
  <c r="K2995" i="23"/>
  <c r="Q2995" i="23"/>
  <c r="J2995" i="23"/>
  <c r="L2995" i="23"/>
  <c r="R2995" i="23"/>
  <c r="N2995" i="23"/>
  <c r="T2995" i="23"/>
  <c r="I2995" i="23"/>
  <c r="P2995" i="23"/>
  <c r="V2995" i="23"/>
  <c r="M2996" i="23"/>
  <c r="S2996" i="23"/>
  <c r="K2996" i="23"/>
  <c r="Q2996" i="23"/>
  <c r="J2996" i="23"/>
  <c r="L2996" i="23"/>
  <c r="R2996" i="23"/>
  <c r="N2996" i="23"/>
  <c r="T2996" i="23"/>
  <c r="I2996" i="23"/>
  <c r="P2996" i="23"/>
  <c r="V2996" i="23"/>
  <c r="M2997" i="23"/>
  <c r="S2997" i="23"/>
  <c r="K2997" i="23"/>
  <c r="Q2997" i="23"/>
  <c r="J2997" i="23"/>
  <c r="L2997" i="23"/>
  <c r="R2997" i="23"/>
  <c r="N2997" i="23"/>
  <c r="T2997" i="23"/>
  <c r="I2997" i="23"/>
  <c r="P2997" i="23"/>
  <c r="V2997" i="23"/>
  <c r="M2998" i="23"/>
  <c r="S2998" i="23"/>
  <c r="K2998" i="23"/>
  <c r="Q2998" i="23"/>
  <c r="J2998" i="23"/>
  <c r="L2998" i="23"/>
  <c r="R2998" i="23"/>
  <c r="N2998" i="23"/>
  <c r="T2998" i="23"/>
  <c r="I2998" i="23"/>
  <c r="P2998" i="23"/>
  <c r="V2998" i="23"/>
  <c r="M2999" i="23"/>
  <c r="S2999" i="23"/>
  <c r="K2999" i="23"/>
  <c r="Q2999" i="23"/>
  <c r="J2999" i="23"/>
  <c r="L2999" i="23"/>
  <c r="R2999" i="23"/>
  <c r="N2999" i="23"/>
  <c r="T2999" i="23"/>
  <c r="I2999" i="23"/>
  <c r="P2999" i="23"/>
  <c r="V2999" i="23"/>
  <c r="M3000" i="23"/>
  <c r="S3000" i="23"/>
  <c r="K3000" i="23"/>
  <c r="Q3000" i="23"/>
  <c r="J3000" i="23"/>
  <c r="L3000" i="23"/>
  <c r="R3000" i="23"/>
  <c r="N3000" i="23"/>
  <c r="T3000" i="23"/>
  <c r="I3000" i="23"/>
  <c r="P3000" i="23"/>
  <c r="V3000" i="23"/>
  <c r="M3001" i="23"/>
  <c r="S3001" i="23"/>
  <c r="K3001" i="23"/>
  <c r="Q3001" i="23"/>
  <c r="J3001" i="23"/>
  <c r="L3001" i="23"/>
  <c r="R3001" i="23"/>
  <c r="N3001" i="23"/>
  <c r="T3001" i="23"/>
  <c r="I3001" i="23"/>
  <c r="P3001" i="23"/>
  <c r="V3001" i="23"/>
  <c r="M3002" i="23"/>
  <c r="S3002" i="23"/>
  <c r="K3002" i="23"/>
  <c r="Q3002" i="23"/>
  <c r="J3002" i="23"/>
  <c r="L3002" i="23"/>
  <c r="R3002" i="23"/>
  <c r="N3002" i="23"/>
  <c r="T3002" i="23"/>
  <c r="I3002" i="23"/>
  <c r="P3002" i="23"/>
  <c r="V3002" i="23"/>
  <c r="M3003" i="23"/>
  <c r="S3003" i="23"/>
  <c r="K3003" i="23"/>
  <c r="Q3003" i="23"/>
  <c r="J3003" i="23"/>
  <c r="L3003" i="23"/>
  <c r="R3003" i="23"/>
  <c r="N3003" i="23"/>
  <c r="T3003" i="23"/>
  <c r="I3003" i="23"/>
  <c r="P3003" i="23"/>
  <c r="V3003" i="23"/>
  <c r="M3004" i="23"/>
  <c r="S3004" i="23"/>
  <c r="K3004" i="23"/>
  <c r="Q3004" i="23"/>
  <c r="J3004" i="23"/>
  <c r="L3004" i="23"/>
  <c r="R3004" i="23"/>
  <c r="N3004" i="23"/>
  <c r="T3004" i="23"/>
  <c r="I3004" i="23"/>
  <c r="P3004" i="23"/>
  <c r="V3004" i="23"/>
  <c r="M3005" i="23"/>
  <c r="S3005" i="23"/>
  <c r="K3005" i="23"/>
  <c r="Q3005" i="23"/>
  <c r="J3005" i="23"/>
  <c r="L3005" i="23"/>
  <c r="R3005" i="23"/>
  <c r="N3005" i="23"/>
  <c r="T3005" i="23"/>
  <c r="I3005" i="23"/>
  <c r="P3005" i="23"/>
  <c r="V3005" i="23"/>
  <c r="M3006" i="23"/>
  <c r="S3006" i="23"/>
  <c r="K3006" i="23"/>
  <c r="Q3006" i="23"/>
  <c r="J3006" i="23"/>
  <c r="L3006" i="23"/>
  <c r="R3006" i="23"/>
  <c r="N3006" i="23"/>
  <c r="T3006" i="23"/>
  <c r="I3006" i="23"/>
  <c r="P3006" i="23"/>
  <c r="V3006" i="23"/>
  <c r="M3007" i="23"/>
  <c r="S3007" i="23"/>
  <c r="K3007" i="23"/>
  <c r="Q3007" i="23"/>
  <c r="J3007" i="23"/>
  <c r="L3007" i="23"/>
  <c r="R3007" i="23"/>
  <c r="N3007" i="23"/>
  <c r="T3007" i="23"/>
  <c r="I3007" i="23"/>
  <c r="P3007" i="23"/>
  <c r="V3007" i="23"/>
  <c r="M3008" i="23"/>
  <c r="S3008" i="23"/>
  <c r="K3008" i="23"/>
  <c r="Q3008" i="23"/>
  <c r="J3008" i="23"/>
  <c r="L3008" i="23"/>
  <c r="R3008" i="23"/>
  <c r="N3008" i="23"/>
  <c r="T3008" i="23"/>
  <c r="I3008" i="23"/>
  <c r="P3008" i="23"/>
  <c r="V3008" i="23"/>
  <c r="M3009" i="23"/>
  <c r="S3009" i="23"/>
  <c r="K3009" i="23"/>
  <c r="Q3009" i="23"/>
  <c r="J3009" i="23"/>
  <c r="L3009" i="23"/>
  <c r="R3009" i="23"/>
  <c r="N3009" i="23"/>
  <c r="T3009" i="23"/>
  <c r="I3009" i="23"/>
  <c r="P3009" i="23"/>
  <c r="V3009" i="23"/>
  <c r="M3010" i="23"/>
  <c r="S3010" i="23"/>
  <c r="K3010" i="23"/>
  <c r="Q3010" i="23"/>
  <c r="J3010" i="23"/>
  <c r="L3010" i="23"/>
  <c r="R3010" i="23"/>
  <c r="N3010" i="23"/>
  <c r="T3010" i="23"/>
  <c r="I3010" i="23"/>
  <c r="P3010" i="23"/>
  <c r="V3010" i="23"/>
  <c r="M3011" i="23"/>
  <c r="S3011" i="23"/>
  <c r="K3011" i="23"/>
  <c r="Q3011" i="23"/>
  <c r="J3011" i="23"/>
  <c r="L3011" i="23"/>
  <c r="R3011" i="23"/>
  <c r="N3011" i="23"/>
  <c r="T3011" i="23"/>
  <c r="I3011" i="23"/>
  <c r="P3011" i="23"/>
  <c r="V3011" i="23"/>
  <c r="M3012" i="23"/>
  <c r="S3012" i="23"/>
  <c r="K3012" i="23"/>
  <c r="Q3012" i="23"/>
  <c r="J3012" i="23"/>
  <c r="L3012" i="23"/>
  <c r="R3012" i="23"/>
  <c r="N3012" i="23"/>
  <c r="T3012" i="23"/>
  <c r="I3012" i="23"/>
  <c r="P3012" i="23"/>
  <c r="V3012" i="23"/>
  <c r="M3013" i="23"/>
  <c r="S3013" i="23"/>
  <c r="K3013" i="23"/>
  <c r="Q3013" i="23"/>
  <c r="J3013" i="23"/>
  <c r="L3013" i="23"/>
  <c r="R3013" i="23"/>
  <c r="N3013" i="23"/>
  <c r="T3013" i="23"/>
  <c r="I3013" i="23"/>
  <c r="P3013" i="23"/>
  <c r="V3013" i="23"/>
  <c r="M3014" i="23"/>
  <c r="S3014" i="23"/>
  <c r="K3014" i="23"/>
  <c r="Q3014" i="23"/>
  <c r="J3014" i="23"/>
  <c r="L3014" i="23"/>
  <c r="R3014" i="23"/>
  <c r="N3014" i="23"/>
  <c r="T3014" i="23"/>
  <c r="I3014" i="23"/>
  <c r="P3014" i="23"/>
  <c r="V3014" i="23"/>
  <c r="M3015" i="23"/>
  <c r="S3015" i="23"/>
  <c r="K3015" i="23"/>
  <c r="Q3015" i="23"/>
  <c r="J3015" i="23"/>
  <c r="L3015" i="23"/>
  <c r="R3015" i="23"/>
  <c r="N3015" i="23"/>
  <c r="T3015" i="23"/>
  <c r="I3015" i="23"/>
  <c r="P3015" i="23"/>
  <c r="V3015" i="23"/>
  <c r="M3016" i="23"/>
  <c r="S3016" i="23"/>
  <c r="K3016" i="23"/>
  <c r="Q3016" i="23"/>
  <c r="J3016" i="23"/>
  <c r="L3016" i="23"/>
  <c r="R3016" i="23"/>
  <c r="N3016" i="23"/>
  <c r="T3016" i="23"/>
  <c r="I3016" i="23"/>
  <c r="P3016" i="23"/>
  <c r="V3016" i="23"/>
  <c r="M3017" i="23"/>
  <c r="S3017" i="23"/>
  <c r="K3017" i="23"/>
  <c r="Q3017" i="23"/>
  <c r="J3017" i="23"/>
  <c r="L3017" i="23"/>
  <c r="R3017" i="23"/>
  <c r="N3017" i="23"/>
  <c r="T3017" i="23"/>
  <c r="I3017" i="23"/>
  <c r="P3017" i="23"/>
  <c r="V3017" i="23"/>
  <c r="M3018" i="23"/>
  <c r="S3018" i="23"/>
  <c r="K3018" i="23"/>
  <c r="Q3018" i="23"/>
  <c r="J3018" i="23"/>
  <c r="L3018" i="23"/>
  <c r="R3018" i="23"/>
  <c r="N3018" i="23"/>
  <c r="T3018" i="23"/>
  <c r="I3018" i="23"/>
  <c r="P3018" i="23"/>
  <c r="V3018" i="23"/>
  <c r="M3019" i="23"/>
  <c r="S3019" i="23"/>
  <c r="K3019" i="23"/>
  <c r="Q3019" i="23"/>
  <c r="J3019" i="23"/>
  <c r="L3019" i="23"/>
  <c r="R3019" i="23"/>
  <c r="N3019" i="23"/>
  <c r="T3019" i="23"/>
  <c r="I3019" i="23"/>
  <c r="P3019" i="23"/>
  <c r="V3019" i="23"/>
  <c r="M3020" i="23"/>
  <c r="S3020" i="23"/>
  <c r="K3020" i="23"/>
  <c r="Q3020" i="23"/>
  <c r="J3020" i="23"/>
  <c r="L3020" i="23"/>
  <c r="R3020" i="23"/>
  <c r="N3020" i="23"/>
  <c r="T3020" i="23"/>
  <c r="I3020" i="23"/>
  <c r="P3020" i="23"/>
  <c r="V3020" i="23"/>
  <c r="M3021" i="23"/>
  <c r="S3021" i="23"/>
  <c r="K3021" i="23"/>
  <c r="Q3021" i="23"/>
  <c r="J3021" i="23"/>
  <c r="L3021" i="23"/>
  <c r="R3021" i="23"/>
  <c r="N3021" i="23"/>
  <c r="T3021" i="23"/>
  <c r="I3021" i="23"/>
  <c r="P3021" i="23"/>
  <c r="V3021" i="23"/>
  <c r="M3022" i="23"/>
  <c r="S3022" i="23"/>
  <c r="K3022" i="23"/>
  <c r="Q3022" i="23"/>
  <c r="J3022" i="23"/>
  <c r="L3022" i="23"/>
  <c r="R3022" i="23"/>
  <c r="N3022" i="23"/>
  <c r="T3022" i="23"/>
  <c r="I3022" i="23"/>
  <c r="P3022" i="23"/>
  <c r="V3022" i="23"/>
  <c r="M3023" i="23"/>
  <c r="S3023" i="23"/>
  <c r="K3023" i="23"/>
  <c r="Q3023" i="23"/>
  <c r="J3023" i="23"/>
  <c r="L3023" i="23"/>
  <c r="R3023" i="23"/>
  <c r="N3023" i="23"/>
  <c r="T3023" i="23"/>
  <c r="I3023" i="23"/>
  <c r="P3023" i="23"/>
  <c r="V3023" i="23"/>
  <c r="M3024" i="23"/>
  <c r="S3024" i="23"/>
  <c r="K3024" i="23"/>
  <c r="Q3024" i="23"/>
  <c r="J3024" i="23"/>
  <c r="L3024" i="23"/>
  <c r="R3024" i="23"/>
  <c r="N3024" i="23"/>
  <c r="T3024" i="23"/>
  <c r="I3024" i="23"/>
  <c r="P3024" i="23"/>
  <c r="V3024" i="23"/>
  <c r="M3025" i="23"/>
  <c r="S3025" i="23"/>
  <c r="K3025" i="23"/>
  <c r="Q3025" i="23"/>
  <c r="J3025" i="23"/>
  <c r="L3025" i="23"/>
  <c r="R3025" i="23"/>
  <c r="N3025" i="23"/>
  <c r="T3025" i="23"/>
  <c r="I3025" i="23"/>
  <c r="P3025" i="23"/>
  <c r="V3025" i="23"/>
  <c r="M3026" i="23"/>
  <c r="S3026" i="23"/>
  <c r="K3026" i="23"/>
  <c r="Q3026" i="23"/>
  <c r="J3026" i="23"/>
  <c r="L3026" i="23"/>
  <c r="R3026" i="23"/>
  <c r="N3026" i="23"/>
  <c r="T3026" i="23"/>
  <c r="I3026" i="23"/>
  <c r="P3026" i="23"/>
  <c r="V3026" i="23"/>
  <c r="M3027" i="23"/>
  <c r="S3027" i="23"/>
  <c r="K3027" i="23"/>
  <c r="Q3027" i="23"/>
  <c r="J3027" i="23"/>
  <c r="L3027" i="23"/>
  <c r="R3027" i="23"/>
  <c r="N3027" i="23"/>
  <c r="T3027" i="23"/>
  <c r="I3027" i="23"/>
  <c r="P3027" i="23"/>
  <c r="V3027" i="23"/>
  <c r="M3028" i="23"/>
  <c r="S3028" i="23"/>
  <c r="K3028" i="23"/>
  <c r="Q3028" i="23"/>
  <c r="J3028" i="23"/>
  <c r="L3028" i="23"/>
  <c r="R3028" i="23"/>
  <c r="N3028" i="23"/>
  <c r="T3028" i="23"/>
  <c r="I3028" i="23"/>
  <c r="P3028" i="23"/>
  <c r="V3028" i="23"/>
  <c r="M3029" i="23"/>
  <c r="S3029" i="23"/>
  <c r="K3029" i="23"/>
  <c r="Q3029" i="23"/>
  <c r="J3029" i="23"/>
  <c r="L3029" i="23"/>
  <c r="R3029" i="23"/>
  <c r="N3029" i="23"/>
  <c r="T3029" i="23"/>
  <c r="I3029" i="23"/>
  <c r="P3029" i="23"/>
  <c r="V3029" i="23"/>
  <c r="M3030" i="23"/>
  <c r="S3030" i="23"/>
  <c r="K3030" i="23"/>
  <c r="Q3030" i="23"/>
  <c r="J3030" i="23"/>
  <c r="L3030" i="23"/>
  <c r="R3030" i="23"/>
  <c r="N3030" i="23"/>
  <c r="T3030" i="23"/>
  <c r="I3030" i="23"/>
  <c r="P3030" i="23"/>
  <c r="V3030" i="23"/>
  <c r="M3031" i="23"/>
  <c r="S3031" i="23"/>
  <c r="K3031" i="23"/>
  <c r="Q3031" i="23"/>
  <c r="J3031" i="23"/>
  <c r="L3031" i="23"/>
  <c r="R3031" i="23"/>
  <c r="N3031" i="23"/>
  <c r="T3031" i="23"/>
  <c r="I3031" i="23"/>
  <c r="P3031" i="23"/>
  <c r="V3031" i="23"/>
  <c r="M3032" i="23"/>
  <c r="S3032" i="23"/>
  <c r="K3032" i="23"/>
  <c r="Q3032" i="23"/>
  <c r="J3032" i="23"/>
  <c r="L3032" i="23"/>
  <c r="R3032" i="23"/>
  <c r="N3032" i="23"/>
  <c r="T3032" i="23"/>
  <c r="I3032" i="23"/>
  <c r="P3032" i="23"/>
  <c r="V3032" i="23"/>
  <c r="M3033" i="23"/>
  <c r="S3033" i="23"/>
  <c r="K3033" i="23"/>
  <c r="Q3033" i="23"/>
  <c r="J3033" i="23"/>
  <c r="L3033" i="23"/>
  <c r="R3033" i="23"/>
  <c r="N3033" i="23"/>
  <c r="T3033" i="23"/>
  <c r="I3033" i="23"/>
  <c r="P3033" i="23"/>
  <c r="V3033" i="23"/>
  <c r="M3034" i="23"/>
  <c r="S3034" i="23"/>
  <c r="K3034" i="23"/>
  <c r="Q3034" i="23"/>
  <c r="J3034" i="23"/>
  <c r="L3034" i="23"/>
  <c r="R3034" i="23"/>
  <c r="N3034" i="23"/>
  <c r="T3034" i="23"/>
  <c r="I3034" i="23"/>
  <c r="P3034" i="23"/>
  <c r="V3034" i="23"/>
  <c r="M3035" i="23"/>
  <c r="S3035" i="23"/>
  <c r="K3035" i="23"/>
  <c r="Q3035" i="23"/>
  <c r="J3035" i="23"/>
  <c r="L3035" i="23"/>
  <c r="R3035" i="23"/>
  <c r="N3035" i="23"/>
  <c r="T3035" i="23"/>
  <c r="I3035" i="23"/>
  <c r="P3035" i="23"/>
  <c r="V3035" i="23"/>
  <c r="M3036" i="23"/>
  <c r="S3036" i="23"/>
  <c r="K3036" i="23"/>
  <c r="Q3036" i="23"/>
  <c r="J3036" i="23"/>
  <c r="L3036" i="23"/>
  <c r="R3036" i="23"/>
  <c r="N3036" i="23"/>
  <c r="T3036" i="23"/>
  <c r="I3036" i="23"/>
  <c r="P3036" i="23"/>
  <c r="V3036" i="23"/>
  <c r="M3037" i="23"/>
  <c r="S3037" i="23"/>
  <c r="K3037" i="23"/>
  <c r="Q3037" i="23"/>
  <c r="J3037" i="23"/>
  <c r="L3037" i="23"/>
  <c r="R3037" i="23"/>
  <c r="N3037" i="23"/>
  <c r="T3037" i="23"/>
  <c r="I3037" i="23"/>
  <c r="P3037" i="23"/>
  <c r="V3037" i="23"/>
  <c r="M3038" i="23"/>
  <c r="S3038" i="23"/>
  <c r="K3038" i="23"/>
  <c r="Q3038" i="23"/>
  <c r="J3038" i="23"/>
  <c r="L3038" i="23"/>
  <c r="R3038" i="23"/>
  <c r="N3038" i="23"/>
  <c r="T3038" i="23"/>
  <c r="I3038" i="23"/>
  <c r="P3038" i="23"/>
  <c r="V3038" i="23"/>
  <c r="M3039" i="23"/>
  <c r="S3039" i="23"/>
  <c r="K3039" i="23"/>
  <c r="Q3039" i="23"/>
  <c r="J3039" i="23"/>
  <c r="L3039" i="23"/>
  <c r="R3039" i="23"/>
  <c r="N3039" i="23"/>
  <c r="T3039" i="23"/>
  <c r="I3039" i="23"/>
  <c r="P3039" i="23"/>
  <c r="V3039" i="23"/>
  <c r="M3040" i="23"/>
  <c r="S3040" i="23"/>
  <c r="K3040" i="23"/>
  <c r="Q3040" i="23"/>
  <c r="J3040" i="23"/>
  <c r="L3040" i="23"/>
  <c r="R3040" i="23"/>
  <c r="N3040" i="23"/>
  <c r="T3040" i="23"/>
  <c r="I3040" i="23"/>
  <c r="P3040" i="23"/>
  <c r="V3040" i="23"/>
  <c r="M3041" i="23"/>
  <c r="S3041" i="23"/>
  <c r="K3041" i="23"/>
  <c r="Q3041" i="23"/>
  <c r="J3041" i="23"/>
  <c r="L3041" i="23"/>
  <c r="R3041" i="23"/>
  <c r="N3041" i="23"/>
  <c r="T3041" i="23"/>
  <c r="I3041" i="23"/>
  <c r="P3041" i="23"/>
  <c r="V3041" i="23"/>
  <c r="M3042" i="23"/>
  <c r="S3042" i="23"/>
  <c r="K3042" i="23"/>
  <c r="Q3042" i="23"/>
  <c r="J3042" i="23"/>
  <c r="L3042" i="23"/>
  <c r="R3042" i="23"/>
  <c r="N3042" i="23"/>
  <c r="T3042" i="23"/>
  <c r="I3042" i="23"/>
  <c r="P3042" i="23"/>
  <c r="V3042" i="23"/>
  <c r="M3043" i="23"/>
  <c r="S3043" i="23"/>
  <c r="K3043" i="23"/>
  <c r="Q3043" i="23"/>
  <c r="J3043" i="23"/>
  <c r="L3043" i="23"/>
  <c r="R3043" i="23"/>
  <c r="N3043" i="23"/>
  <c r="T3043" i="23"/>
  <c r="I3043" i="23"/>
  <c r="P3043" i="23"/>
  <c r="V3043" i="23"/>
  <c r="M3044" i="23"/>
  <c r="S3044" i="23"/>
  <c r="K3044" i="23"/>
  <c r="Q3044" i="23"/>
  <c r="J3044" i="23"/>
  <c r="L3044" i="23"/>
  <c r="R3044" i="23"/>
  <c r="N3044" i="23"/>
  <c r="T3044" i="23"/>
  <c r="I3044" i="23"/>
  <c r="P3044" i="23"/>
  <c r="V3044" i="23"/>
  <c r="M3045" i="23"/>
  <c r="S3045" i="23"/>
  <c r="K3045" i="23"/>
  <c r="Q3045" i="23"/>
  <c r="J3045" i="23"/>
  <c r="L3045" i="23"/>
  <c r="R3045" i="23"/>
  <c r="N3045" i="23"/>
  <c r="T3045" i="23"/>
  <c r="I3045" i="23"/>
  <c r="P3045" i="23"/>
  <c r="V3045" i="23"/>
  <c r="M3046" i="23"/>
  <c r="S3046" i="23"/>
  <c r="K3046" i="23"/>
  <c r="Q3046" i="23"/>
  <c r="J3046" i="23"/>
  <c r="L3046" i="23"/>
  <c r="R3046" i="23"/>
  <c r="N3046" i="23"/>
  <c r="T3046" i="23"/>
  <c r="I3046" i="23"/>
  <c r="P3046" i="23"/>
  <c r="V3046" i="23"/>
  <c r="M3047" i="23"/>
  <c r="S3047" i="23"/>
  <c r="K3047" i="23"/>
  <c r="Q3047" i="23"/>
  <c r="J3047" i="23"/>
  <c r="L3047" i="23"/>
  <c r="R3047" i="23"/>
  <c r="N3047" i="23"/>
  <c r="T3047" i="23"/>
  <c r="I3047" i="23"/>
  <c r="P3047" i="23"/>
  <c r="V3047" i="23"/>
  <c r="M3048" i="23"/>
  <c r="S3048" i="23"/>
  <c r="K3048" i="23"/>
  <c r="Q3048" i="23"/>
  <c r="J3048" i="23"/>
  <c r="L3048" i="23"/>
  <c r="R3048" i="23"/>
  <c r="N3048" i="23"/>
  <c r="T3048" i="23"/>
  <c r="I3048" i="23"/>
  <c r="P3048" i="23"/>
  <c r="V3048" i="23"/>
  <c r="M3049" i="23"/>
  <c r="S3049" i="23"/>
  <c r="K3049" i="23"/>
  <c r="Q3049" i="23"/>
  <c r="J3049" i="23"/>
  <c r="L3049" i="23"/>
  <c r="R3049" i="23"/>
  <c r="N3049" i="23"/>
  <c r="T3049" i="23"/>
  <c r="I3049" i="23"/>
  <c r="P3049" i="23"/>
  <c r="V3049" i="23"/>
  <c r="M3050" i="23"/>
  <c r="S3050" i="23"/>
  <c r="K3050" i="23"/>
  <c r="Q3050" i="23"/>
  <c r="J3050" i="23"/>
  <c r="L3050" i="23"/>
  <c r="R3050" i="23"/>
  <c r="N3050" i="23"/>
  <c r="T3050" i="23"/>
  <c r="I3050" i="23"/>
  <c r="P3050" i="23"/>
  <c r="V3050" i="23"/>
  <c r="M3051" i="23"/>
  <c r="S3051" i="23"/>
  <c r="K3051" i="23"/>
  <c r="Q3051" i="23"/>
  <c r="J3051" i="23"/>
  <c r="L3051" i="23"/>
  <c r="R3051" i="23"/>
  <c r="N3051" i="23"/>
  <c r="T3051" i="23"/>
  <c r="I3051" i="23"/>
  <c r="P3051" i="23"/>
  <c r="V3051" i="23"/>
  <c r="M3052" i="23"/>
  <c r="S3052" i="23"/>
  <c r="K3052" i="23"/>
  <c r="Q3052" i="23"/>
  <c r="J3052" i="23"/>
  <c r="L3052" i="23"/>
  <c r="R3052" i="23"/>
  <c r="N3052" i="23"/>
  <c r="T3052" i="23"/>
  <c r="I3052" i="23"/>
  <c r="P3052" i="23"/>
  <c r="V3052" i="23"/>
  <c r="M3053" i="23"/>
  <c r="S3053" i="23"/>
  <c r="K3053" i="23"/>
  <c r="Q3053" i="23"/>
  <c r="J3053" i="23"/>
  <c r="L3053" i="23"/>
  <c r="R3053" i="23"/>
  <c r="N3053" i="23"/>
  <c r="T3053" i="23"/>
  <c r="I3053" i="23"/>
  <c r="P3053" i="23"/>
  <c r="V3053" i="23"/>
  <c r="M3054" i="23"/>
  <c r="S3054" i="23"/>
  <c r="K3054" i="23"/>
  <c r="Q3054" i="23"/>
  <c r="J3054" i="23"/>
  <c r="L3054" i="23"/>
  <c r="R3054" i="23"/>
  <c r="N3054" i="23"/>
  <c r="T3054" i="23"/>
  <c r="I3054" i="23"/>
  <c r="P3054" i="23"/>
  <c r="V3054" i="23"/>
  <c r="M3055" i="23"/>
  <c r="S3055" i="23"/>
  <c r="K3055" i="23"/>
  <c r="Q3055" i="23"/>
  <c r="J3055" i="23"/>
  <c r="L3055" i="23"/>
  <c r="R3055" i="23"/>
  <c r="N3055" i="23"/>
  <c r="T3055" i="23"/>
  <c r="I3055" i="23"/>
  <c r="P3055" i="23"/>
  <c r="V3055" i="23"/>
  <c r="M3056" i="23"/>
  <c r="S3056" i="23"/>
  <c r="K3056" i="23"/>
  <c r="Q3056" i="23"/>
  <c r="J3056" i="23"/>
  <c r="L3056" i="23"/>
  <c r="R3056" i="23"/>
  <c r="N3056" i="23"/>
  <c r="T3056" i="23"/>
  <c r="I3056" i="23"/>
  <c r="P3056" i="23"/>
  <c r="V3056" i="23"/>
  <c r="M3057" i="23"/>
  <c r="S3057" i="23"/>
  <c r="K3057" i="23"/>
  <c r="Q3057" i="23"/>
  <c r="J3057" i="23"/>
  <c r="L3057" i="23"/>
  <c r="R3057" i="23"/>
  <c r="N3057" i="23"/>
  <c r="T3057" i="23"/>
  <c r="I3057" i="23"/>
  <c r="P3057" i="23"/>
  <c r="V3057" i="23"/>
  <c r="M3058" i="23"/>
  <c r="S3058" i="23"/>
  <c r="K3058" i="23"/>
  <c r="Q3058" i="23"/>
  <c r="J3058" i="23"/>
  <c r="L3058" i="23"/>
  <c r="R3058" i="23"/>
  <c r="N3058" i="23"/>
  <c r="T3058" i="23"/>
  <c r="I3058" i="23"/>
  <c r="P3058" i="23"/>
  <c r="V3058" i="23"/>
  <c r="M3059" i="23"/>
  <c r="S3059" i="23"/>
  <c r="K3059" i="23"/>
  <c r="Q3059" i="23"/>
  <c r="J3059" i="23"/>
  <c r="L3059" i="23"/>
  <c r="R3059" i="23"/>
  <c r="N3059" i="23"/>
  <c r="T3059" i="23"/>
  <c r="I3059" i="23"/>
  <c r="P3059" i="23"/>
  <c r="V3059" i="23"/>
  <c r="M3060" i="23"/>
  <c r="S3060" i="23"/>
  <c r="K3060" i="23"/>
  <c r="Q3060" i="23"/>
  <c r="J3060" i="23"/>
  <c r="L3060" i="23"/>
  <c r="R3060" i="23"/>
  <c r="N3060" i="23"/>
  <c r="T3060" i="23"/>
  <c r="I3060" i="23"/>
  <c r="P3060" i="23"/>
  <c r="V3060" i="23"/>
  <c r="M3061" i="23"/>
  <c r="S3061" i="23"/>
  <c r="K3061" i="23"/>
  <c r="Q3061" i="23"/>
  <c r="J3061" i="23"/>
  <c r="L3061" i="23"/>
  <c r="R3061" i="23"/>
  <c r="N3061" i="23"/>
  <c r="T3061" i="23"/>
  <c r="I3061" i="23"/>
  <c r="P3061" i="23"/>
  <c r="V3061" i="23"/>
  <c r="M3062" i="23"/>
  <c r="S3062" i="23"/>
  <c r="K3062" i="23"/>
  <c r="Q3062" i="23"/>
  <c r="J3062" i="23"/>
  <c r="L3062" i="23"/>
  <c r="R3062" i="23"/>
  <c r="N3062" i="23"/>
  <c r="T3062" i="23"/>
  <c r="I3062" i="23"/>
  <c r="P3062" i="23"/>
  <c r="V3062" i="23"/>
  <c r="M3063" i="23"/>
  <c r="S3063" i="23"/>
  <c r="K3063" i="23"/>
  <c r="Q3063" i="23"/>
  <c r="J3063" i="23"/>
  <c r="L3063" i="23"/>
  <c r="R3063" i="23"/>
  <c r="N3063" i="23"/>
  <c r="T3063" i="23"/>
  <c r="I3063" i="23"/>
  <c r="P3063" i="23"/>
  <c r="V3063" i="23"/>
  <c r="M3064" i="23"/>
  <c r="S3064" i="23"/>
  <c r="K3064" i="23"/>
  <c r="Q3064" i="23"/>
  <c r="J3064" i="23"/>
  <c r="L3064" i="23"/>
  <c r="R3064" i="23"/>
  <c r="N3064" i="23"/>
  <c r="T3064" i="23"/>
  <c r="I3064" i="23"/>
  <c r="P3064" i="23"/>
  <c r="V3064" i="23"/>
  <c r="M3065" i="23"/>
  <c r="S3065" i="23"/>
  <c r="K3065" i="23"/>
  <c r="Q3065" i="23"/>
  <c r="J3065" i="23"/>
  <c r="L3065" i="23"/>
  <c r="R3065" i="23"/>
  <c r="N3065" i="23"/>
  <c r="T3065" i="23"/>
  <c r="I3065" i="23"/>
  <c r="P3065" i="23"/>
  <c r="V3065" i="23"/>
  <c r="M3066" i="23"/>
  <c r="S3066" i="23"/>
  <c r="K3066" i="23"/>
  <c r="Q3066" i="23"/>
  <c r="J3066" i="23"/>
  <c r="L3066" i="23"/>
  <c r="R3066" i="23"/>
  <c r="N3066" i="23"/>
  <c r="T3066" i="23"/>
  <c r="I3066" i="23"/>
  <c r="P3066" i="23"/>
  <c r="V3066" i="23"/>
  <c r="M3067" i="23"/>
  <c r="S3067" i="23"/>
  <c r="K3067" i="23"/>
  <c r="Q3067" i="23"/>
  <c r="J3067" i="23"/>
  <c r="L3067" i="23"/>
  <c r="R3067" i="23"/>
  <c r="N3067" i="23"/>
  <c r="T3067" i="23"/>
  <c r="I3067" i="23"/>
  <c r="P3067" i="23"/>
  <c r="V3067" i="23"/>
  <c r="M3068" i="23"/>
  <c r="S3068" i="23"/>
  <c r="K3068" i="23"/>
  <c r="Q3068" i="23"/>
  <c r="J3068" i="23"/>
  <c r="L3068" i="23"/>
  <c r="R3068" i="23"/>
  <c r="N3068" i="23"/>
  <c r="T3068" i="23"/>
  <c r="I3068" i="23"/>
  <c r="P3068" i="23"/>
  <c r="V3068" i="23"/>
  <c r="M3069" i="23"/>
  <c r="S3069" i="23"/>
  <c r="K3069" i="23"/>
  <c r="Q3069" i="23"/>
  <c r="J3069" i="23"/>
  <c r="L3069" i="23"/>
  <c r="R3069" i="23"/>
  <c r="N3069" i="23"/>
  <c r="T3069" i="23"/>
  <c r="I3069" i="23"/>
  <c r="P3069" i="23"/>
  <c r="V3069" i="23"/>
  <c r="M3070" i="23"/>
  <c r="S3070" i="23"/>
  <c r="K3070" i="23"/>
  <c r="Q3070" i="23"/>
  <c r="J3070" i="23"/>
  <c r="L3070" i="23"/>
  <c r="R3070" i="23"/>
  <c r="N3070" i="23"/>
  <c r="T3070" i="23"/>
  <c r="I3070" i="23"/>
  <c r="P3070" i="23"/>
  <c r="V3070" i="23"/>
  <c r="M3071" i="23"/>
  <c r="S3071" i="23"/>
  <c r="K3071" i="23"/>
  <c r="Q3071" i="23"/>
  <c r="J3071" i="23"/>
  <c r="L3071" i="23"/>
  <c r="R3071" i="23"/>
  <c r="N3071" i="23"/>
  <c r="T3071" i="23"/>
  <c r="I3071" i="23"/>
  <c r="P3071" i="23"/>
  <c r="V3071" i="23"/>
  <c r="M3072" i="23"/>
  <c r="S3072" i="23"/>
  <c r="K3072" i="23"/>
  <c r="Q3072" i="23"/>
  <c r="J3072" i="23"/>
  <c r="L3072" i="23"/>
  <c r="R3072" i="23"/>
  <c r="N3072" i="23"/>
  <c r="T3072" i="23"/>
  <c r="I3072" i="23"/>
  <c r="P3072" i="23"/>
  <c r="V3072" i="23"/>
  <c r="M3073" i="23"/>
  <c r="S3073" i="23"/>
  <c r="K3073" i="23"/>
  <c r="Q3073" i="23"/>
  <c r="J3073" i="23"/>
  <c r="L3073" i="23"/>
  <c r="R3073" i="23"/>
  <c r="N3073" i="23"/>
  <c r="T3073" i="23"/>
  <c r="I3073" i="23"/>
  <c r="P3073" i="23"/>
  <c r="V3073" i="23"/>
  <c r="M3074" i="23"/>
  <c r="S3074" i="23"/>
  <c r="K3074" i="23"/>
  <c r="Q3074" i="23"/>
  <c r="J3074" i="23"/>
  <c r="L3074" i="23"/>
  <c r="R3074" i="23"/>
  <c r="N3074" i="23"/>
  <c r="T3074" i="23"/>
  <c r="I3074" i="23"/>
  <c r="P3074" i="23"/>
  <c r="V3074" i="23"/>
  <c r="M3075" i="23"/>
  <c r="S3075" i="23"/>
  <c r="K3075" i="23"/>
  <c r="Q3075" i="23"/>
  <c r="J3075" i="23"/>
  <c r="L3075" i="23"/>
  <c r="R3075" i="23"/>
  <c r="N3075" i="23"/>
  <c r="T3075" i="23"/>
  <c r="I3075" i="23"/>
  <c r="P3075" i="23"/>
  <c r="V3075" i="23"/>
  <c r="M3076" i="23"/>
  <c r="S3076" i="23"/>
  <c r="K3076" i="23"/>
  <c r="Q3076" i="23"/>
  <c r="J3076" i="23"/>
  <c r="L3076" i="23"/>
  <c r="R3076" i="23"/>
  <c r="N3076" i="23"/>
  <c r="T3076" i="23"/>
  <c r="I3076" i="23"/>
  <c r="P3076" i="23"/>
  <c r="V3076" i="23"/>
  <c r="M3077" i="23"/>
  <c r="S3077" i="23"/>
  <c r="K3077" i="23"/>
  <c r="Q3077" i="23"/>
  <c r="J3077" i="23"/>
  <c r="L3077" i="23"/>
  <c r="R3077" i="23"/>
  <c r="N3077" i="23"/>
  <c r="T3077" i="23"/>
  <c r="I3077" i="23"/>
  <c r="P3077" i="23"/>
  <c r="V3077" i="23"/>
  <c r="M3078" i="23"/>
  <c r="S3078" i="23"/>
  <c r="K3078" i="23"/>
  <c r="Q3078" i="23"/>
  <c r="J3078" i="23"/>
  <c r="L3078" i="23"/>
  <c r="R3078" i="23"/>
  <c r="N3078" i="23"/>
  <c r="T3078" i="23"/>
  <c r="I3078" i="23"/>
  <c r="P3078" i="23"/>
  <c r="V3078" i="23"/>
  <c r="M3079" i="23"/>
  <c r="S3079" i="23"/>
  <c r="K3079" i="23"/>
  <c r="Q3079" i="23"/>
  <c r="J3079" i="23"/>
  <c r="L3079" i="23"/>
  <c r="R3079" i="23"/>
  <c r="N3079" i="23"/>
  <c r="T3079" i="23"/>
  <c r="I3079" i="23"/>
  <c r="P3079" i="23"/>
  <c r="V3079" i="23"/>
  <c r="M3080" i="23"/>
  <c r="S3080" i="23"/>
  <c r="K3080" i="23"/>
  <c r="Q3080" i="23"/>
  <c r="J3080" i="23"/>
  <c r="L3080" i="23"/>
  <c r="R3080" i="23"/>
  <c r="N3080" i="23"/>
  <c r="T3080" i="23"/>
  <c r="I3080" i="23"/>
  <c r="P3080" i="23"/>
  <c r="V3080" i="23"/>
  <c r="M3081" i="23"/>
  <c r="S3081" i="23"/>
  <c r="K3081" i="23"/>
  <c r="Q3081" i="23"/>
  <c r="J3081" i="23"/>
  <c r="L3081" i="23"/>
  <c r="R3081" i="23"/>
  <c r="N3081" i="23"/>
  <c r="T3081" i="23"/>
  <c r="I3081" i="23"/>
  <c r="P3081" i="23"/>
  <c r="V3081" i="23"/>
  <c r="M3082" i="23"/>
  <c r="S3082" i="23"/>
  <c r="K3082" i="23"/>
  <c r="Q3082" i="23"/>
  <c r="J3082" i="23"/>
  <c r="L3082" i="23"/>
  <c r="R3082" i="23"/>
  <c r="N3082" i="23"/>
  <c r="T3082" i="23"/>
  <c r="I3082" i="23"/>
  <c r="P3082" i="23"/>
  <c r="V3082" i="23"/>
  <c r="M3083" i="23"/>
  <c r="S3083" i="23"/>
  <c r="K3083" i="23"/>
  <c r="Q3083" i="23"/>
  <c r="J3083" i="23"/>
  <c r="L3083" i="23"/>
  <c r="R3083" i="23"/>
  <c r="N3083" i="23"/>
  <c r="T3083" i="23"/>
  <c r="I3083" i="23"/>
  <c r="P3083" i="23"/>
  <c r="V3083" i="23"/>
  <c r="M3084" i="23"/>
  <c r="S3084" i="23"/>
  <c r="K3084" i="23"/>
  <c r="Q3084" i="23"/>
  <c r="J3084" i="23"/>
  <c r="L3084" i="23"/>
  <c r="R3084" i="23"/>
  <c r="N3084" i="23"/>
  <c r="T3084" i="23"/>
  <c r="I3084" i="23"/>
  <c r="P3084" i="23"/>
  <c r="V3084" i="23"/>
  <c r="M3085" i="23"/>
  <c r="S3085" i="23"/>
  <c r="K3085" i="23"/>
  <c r="Q3085" i="23"/>
  <c r="J3085" i="23"/>
  <c r="L3085" i="23"/>
  <c r="R3085" i="23"/>
  <c r="N3085" i="23"/>
  <c r="T3085" i="23"/>
  <c r="I3085" i="23"/>
  <c r="P3085" i="23"/>
  <c r="V3085" i="23"/>
  <c r="M3086" i="23"/>
  <c r="S3086" i="23"/>
  <c r="K3086" i="23"/>
  <c r="Q3086" i="23"/>
  <c r="J3086" i="23"/>
  <c r="L3086" i="23"/>
  <c r="R3086" i="23"/>
  <c r="N3086" i="23"/>
  <c r="T3086" i="23"/>
  <c r="I3086" i="23"/>
  <c r="P3086" i="23"/>
  <c r="V3086" i="23"/>
  <c r="M3087" i="23"/>
  <c r="S3087" i="23"/>
  <c r="K3087" i="23"/>
  <c r="Q3087" i="23"/>
  <c r="J3087" i="23"/>
  <c r="L3087" i="23"/>
  <c r="R3087" i="23"/>
  <c r="N3087" i="23"/>
  <c r="T3087" i="23"/>
  <c r="I3087" i="23"/>
  <c r="P3087" i="23"/>
  <c r="V3087" i="23"/>
  <c r="M3088" i="23"/>
  <c r="S3088" i="23"/>
  <c r="K3088" i="23"/>
  <c r="Q3088" i="23"/>
  <c r="J3088" i="23"/>
  <c r="L3088" i="23"/>
  <c r="R3088" i="23"/>
  <c r="N3088" i="23"/>
  <c r="T3088" i="23"/>
  <c r="I3088" i="23"/>
  <c r="P3088" i="23"/>
  <c r="V3088" i="23"/>
  <c r="M3089" i="23"/>
  <c r="S3089" i="23"/>
  <c r="K3089" i="23"/>
  <c r="Q3089" i="23"/>
  <c r="J3089" i="23"/>
  <c r="L3089" i="23"/>
  <c r="R3089" i="23"/>
  <c r="N3089" i="23"/>
  <c r="T3089" i="23"/>
  <c r="I3089" i="23"/>
  <c r="P3089" i="23"/>
  <c r="V3089" i="23"/>
  <c r="M3090" i="23"/>
  <c r="S3090" i="23"/>
  <c r="K3090" i="23"/>
  <c r="Q3090" i="23"/>
  <c r="J3090" i="23"/>
  <c r="L3090" i="23"/>
  <c r="R3090" i="23"/>
  <c r="N3090" i="23"/>
  <c r="T3090" i="23"/>
  <c r="I3090" i="23"/>
  <c r="P3090" i="23"/>
  <c r="V3090" i="23"/>
  <c r="M3091" i="23"/>
  <c r="S3091" i="23"/>
  <c r="K3091" i="23"/>
  <c r="Q3091" i="23"/>
  <c r="J3091" i="23"/>
  <c r="L3091" i="23"/>
  <c r="R3091" i="23"/>
  <c r="N3091" i="23"/>
  <c r="T3091" i="23"/>
  <c r="I3091" i="23"/>
  <c r="P3091" i="23"/>
  <c r="V3091" i="23"/>
  <c r="M3092" i="23"/>
  <c r="S3092" i="23"/>
  <c r="K3092" i="23"/>
  <c r="Q3092" i="23"/>
  <c r="J3092" i="23"/>
  <c r="L3092" i="23"/>
  <c r="R3092" i="23"/>
  <c r="N3092" i="23"/>
  <c r="T3092" i="23"/>
  <c r="I3092" i="23"/>
  <c r="P3092" i="23"/>
  <c r="V3092" i="23"/>
  <c r="M3093" i="23"/>
  <c r="S3093" i="23"/>
  <c r="K3093" i="23"/>
  <c r="Q3093" i="23"/>
  <c r="J3093" i="23"/>
  <c r="L3093" i="23"/>
  <c r="R3093" i="23"/>
  <c r="N3093" i="23"/>
  <c r="T3093" i="23"/>
  <c r="I3093" i="23"/>
  <c r="P3093" i="23"/>
  <c r="V3093" i="23"/>
  <c r="M3094" i="23"/>
  <c r="S3094" i="23"/>
  <c r="K3094" i="23"/>
  <c r="Q3094" i="23"/>
  <c r="J3094" i="23"/>
  <c r="L3094" i="23"/>
  <c r="R3094" i="23"/>
  <c r="N3094" i="23"/>
  <c r="T3094" i="23"/>
  <c r="I3094" i="23"/>
  <c r="P3094" i="23"/>
  <c r="V3094" i="23"/>
  <c r="M3095" i="23"/>
  <c r="S3095" i="23"/>
  <c r="K3095" i="23"/>
  <c r="Q3095" i="23"/>
  <c r="J3095" i="23"/>
  <c r="L3095" i="23"/>
  <c r="R3095" i="23"/>
  <c r="N3095" i="23"/>
  <c r="T3095" i="23"/>
  <c r="I3095" i="23"/>
  <c r="P3095" i="23"/>
  <c r="V3095" i="23"/>
  <c r="M3096" i="23"/>
  <c r="S3096" i="23"/>
  <c r="K3096" i="23"/>
  <c r="Q3096" i="23"/>
  <c r="J3096" i="23"/>
  <c r="L3096" i="23"/>
  <c r="R3096" i="23"/>
  <c r="N3096" i="23"/>
  <c r="T3096" i="23"/>
  <c r="I3096" i="23"/>
  <c r="P3096" i="23"/>
  <c r="V3096" i="23"/>
  <c r="M3097" i="23"/>
  <c r="S3097" i="23"/>
  <c r="K3097" i="23"/>
  <c r="Q3097" i="23"/>
  <c r="J3097" i="23"/>
  <c r="L3097" i="23"/>
  <c r="R3097" i="23"/>
  <c r="N3097" i="23"/>
  <c r="T3097" i="23"/>
  <c r="I3097" i="23"/>
  <c r="P3097" i="23"/>
  <c r="V3097" i="23"/>
  <c r="M3098" i="23"/>
  <c r="S3098" i="23"/>
  <c r="K3098" i="23"/>
  <c r="Q3098" i="23"/>
  <c r="J3098" i="23"/>
  <c r="L3098" i="23"/>
  <c r="R3098" i="23"/>
  <c r="N3098" i="23"/>
  <c r="T3098" i="23"/>
  <c r="I3098" i="23"/>
  <c r="P3098" i="23"/>
  <c r="V3098" i="23"/>
  <c r="M3099" i="23"/>
  <c r="S3099" i="23"/>
  <c r="K3099" i="23"/>
  <c r="Q3099" i="23"/>
  <c r="J3099" i="23"/>
  <c r="L3099" i="23"/>
  <c r="R3099" i="23"/>
  <c r="N3099" i="23"/>
  <c r="T3099" i="23"/>
  <c r="I3099" i="23"/>
  <c r="P3099" i="23"/>
  <c r="V3099" i="23"/>
  <c r="M3100" i="23"/>
  <c r="S3100" i="23"/>
  <c r="K3100" i="23"/>
  <c r="Q3100" i="23"/>
  <c r="J3100" i="23"/>
  <c r="L3100" i="23"/>
  <c r="R3100" i="23"/>
  <c r="N3100" i="23"/>
  <c r="T3100" i="23"/>
  <c r="I3100" i="23"/>
  <c r="P3100" i="23"/>
  <c r="V3100" i="23"/>
  <c r="M3101" i="23"/>
  <c r="S3101" i="23"/>
  <c r="K3101" i="23"/>
  <c r="Q3101" i="23"/>
  <c r="J3101" i="23"/>
  <c r="L3101" i="23"/>
  <c r="R3101" i="23"/>
  <c r="N3101" i="23"/>
  <c r="T3101" i="23"/>
  <c r="I3101" i="23"/>
  <c r="P3101" i="23"/>
  <c r="V3101" i="23"/>
  <c r="M3102" i="23"/>
  <c r="S3102" i="23"/>
  <c r="K3102" i="23"/>
  <c r="Q3102" i="23"/>
  <c r="J3102" i="23"/>
  <c r="L3102" i="23"/>
  <c r="R3102" i="23"/>
  <c r="N3102" i="23"/>
  <c r="T3102" i="23"/>
  <c r="I3102" i="23"/>
  <c r="P3102" i="23"/>
  <c r="V3102" i="23"/>
  <c r="M3103" i="23"/>
  <c r="S3103" i="23"/>
  <c r="K3103" i="23"/>
  <c r="Q3103" i="23"/>
  <c r="J3103" i="23"/>
  <c r="L3103" i="23"/>
  <c r="R3103" i="23"/>
  <c r="N3103" i="23"/>
  <c r="T3103" i="23"/>
  <c r="I3103" i="23"/>
  <c r="P3103" i="23"/>
  <c r="V3103" i="23"/>
  <c r="M3104" i="23"/>
  <c r="S3104" i="23"/>
  <c r="K3104" i="23"/>
  <c r="Q3104" i="23"/>
  <c r="J3104" i="23"/>
  <c r="L3104" i="23"/>
  <c r="R3104" i="23"/>
  <c r="N3104" i="23"/>
  <c r="T3104" i="23"/>
  <c r="I3104" i="23"/>
  <c r="P3104" i="23"/>
  <c r="V3104" i="23"/>
  <c r="M3105" i="23"/>
  <c r="S3105" i="23"/>
  <c r="K3105" i="23"/>
  <c r="Q3105" i="23"/>
  <c r="J3105" i="23"/>
  <c r="L3105" i="23"/>
  <c r="R3105" i="23"/>
  <c r="N3105" i="23"/>
  <c r="T3105" i="23"/>
  <c r="I3105" i="23"/>
  <c r="P3105" i="23"/>
  <c r="V3105" i="23"/>
  <c r="M3106" i="23"/>
  <c r="S3106" i="23"/>
  <c r="K3106" i="23"/>
  <c r="Q3106" i="23"/>
  <c r="J3106" i="23"/>
  <c r="L3106" i="23"/>
  <c r="R3106" i="23"/>
  <c r="N3106" i="23"/>
  <c r="T3106" i="23"/>
  <c r="I3106" i="23"/>
  <c r="P3106" i="23"/>
  <c r="V3106" i="23"/>
  <c r="M3107" i="23"/>
  <c r="S3107" i="23"/>
  <c r="K3107" i="23"/>
  <c r="Q3107" i="23"/>
  <c r="J3107" i="23"/>
  <c r="L3107" i="23"/>
  <c r="R3107" i="23"/>
  <c r="N3107" i="23"/>
  <c r="T3107" i="23"/>
  <c r="I3107" i="23"/>
  <c r="P3107" i="23"/>
  <c r="V3107" i="23"/>
  <c r="M3108" i="23"/>
  <c r="S3108" i="23"/>
  <c r="K3108" i="23"/>
  <c r="Q3108" i="23"/>
  <c r="J3108" i="23"/>
  <c r="L3108" i="23"/>
  <c r="R3108" i="23"/>
  <c r="N3108" i="23"/>
  <c r="T3108" i="23"/>
  <c r="I3108" i="23"/>
  <c r="P3108" i="23"/>
  <c r="V3108" i="23"/>
  <c r="M3109" i="23"/>
  <c r="S3109" i="23"/>
  <c r="K3109" i="23"/>
  <c r="Q3109" i="23"/>
  <c r="J3109" i="23"/>
  <c r="L3109" i="23"/>
  <c r="R3109" i="23"/>
  <c r="N3109" i="23"/>
  <c r="T3109" i="23"/>
  <c r="I3109" i="23"/>
  <c r="P3109" i="23"/>
  <c r="V3109" i="23"/>
  <c r="M3110" i="23"/>
  <c r="S3110" i="23"/>
  <c r="K3110" i="23"/>
  <c r="Q3110" i="23"/>
  <c r="J3110" i="23"/>
  <c r="L3110" i="23"/>
  <c r="R3110" i="23"/>
  <c r="N3110" i="23"/>
  <c r="T3110" i="23"/>
  <c r="I3110" i="23"/>
  <c r="P3110" i="23"/>
  <c r="V3110" i="23"/>
  <c r="M3111" i="23"/>
  <c r="S3111" i="23"/>
  <c r="K3111" i="23"/>
  <c r="Q3111" i="23"/>
  <c r="J3111" i="23"/>
  <c r="L3111" i="23"/>
  <c r="R3111" i="23"/>
  <c r="N3111" i="23"/>
  <c r="T3111" i="23"/>
  <c r="I3111" i="23"/>
  <c r="P3111" i="23"/>
  <c r="V3111" i="23"/>
  <c r="M3112" i="23"/>
  <c r="S3112" i="23"/>
  <c r="K3112" i="23"/>
  <c r="Q3112" i="23"/>
  <c r="J3112" i="23"/>
  <c r="L3112" i="23"/>
  <c r="R3112" i="23"/>
  <c r="N3112" i="23"/>
  <c r="T3112" i="23"/>
  <c r="I3112" i="23"/>
  <c r="P3112" i="23"/>
  <c r="V3112" i="23"/>
  <c r="M3113" i="23"/>
  <c r="S3113" i="23"/>
  <c r="K3113" i="23"/>
  <c r="Q3113" i="23"/>
  <c r="J3113" i="23"/>
  <c r="L3113" i="23"/>
  <c r="R3113" i="23"/>
  <c r="N3113" i="23"/>
  <c r="T3113" i="23"/>
  <c r="I3113" i="23"/>
  <c r="P3113" i="23"/>
  <c r="V3113" i="23"/>
  <c r="M3114" i="23"/>
  <c r="S3114" i="23"/>
  <c r="K3114" i="23"/>
  <c r="Q3114" i="23"/>
  <c r="J3114" i="23"/>
  <c r="L3114" i="23"/>
  <c r="R3114" i="23"/>
  <c r="N3114" i="23"/>
  <c r="T3114" i="23"/>
  <c r="I3114" i="23"/>
  <c r="P3114" i="23"/>
  <c r="V3114" i="23"/>
  <c r="M3115" i="23"/>
  <c r="S3115" i="23"/>
  <c r="K3115" i="23"/>
  <c r="Q3115" i="23"/>
  <c r="J3115" i="23"/>
  <c r="L3115" i="23"/>
  <c r="R3115" i="23"/>
  <c r="N3115" i="23"/>
  <c r="T3115" i="23"/>
  <c r="I3115" i="23"/>
  <c r="P3115" i="23"/>
  <c r="V3115" i="23"/>
  <c r="M3116" i="23"/>
  <c r="S3116" i="23"/>
  <c r="K3116" i="23"/>
  <c r="Q3116" i="23"/>
  <c r="J3116" i="23"/>
  <c r="L3116" i="23"/>
  <c r="R3116" i="23"/>
  <c r="N3116" i="23"/>
  <c r="T3116" i="23"/>
  <c r="I3116" i="23"/>
  <c r="P3116" i="23"/>
  <c r="V3116" i="23"/>
  <c r="M3117" i="23"/>
  <c r="S3117" i="23"/>
  <c r="K3117" i="23"/>
  <c r="Q3117" i="23"/>
  <c r="J3117" i="23"/>
  <c r="L3117" i="23"/>
  <c r="R3117" i="23"/>
  <c r="N3117" i="23"/>
  <c r="T3117" i="23"/>
  <c r="I3117" i="23"/>
  <c r="P3117" i="23"/>
  <c r="V3117" i="23"/>
  <c r="M3118" i="23"/>
  <c r="S3118" i="23"/>
  <c r="K3118" i="23"/>
  <c r="Q3118" i="23"/>
  <c r="J3118" i="23"/>
  <c r="L3118" i="23"/>
  <c r="R3118" i="23"/>
  <c r="N3118" i="23"/>
  <c r="T3118" i="23"/>
  <c r="I3118" i="23"/>
  <c r="P3118" i="23"/>
  <c r="V3118" i="23"/>
  <c r="M3119" i="23"/>
  <c r="S3119" i="23"/>
  <c r="K3119" i="23"/>
  <c r="Q3119" i="23"/>
  <c r="J3119" i="23"/>
  <c r="L3119" i="23"/>
  <c r="R3119" i="23"/>
  <c r="N3119" i="23"/>
  <c r="T3119" i="23"/>
  <c r="I3119" i="23"/>
  <c r="P3119" i="23"/>
  <c r="V3119" i="23"/>
  <c r="M3120" i="23"/>
  <c r="S3120" i="23"/>
  <c r="K3120" i="23"/>
  <c r="Q3120" i="23"/>
  <c r="J3120" i="23"/>
  <c r="L3120" i="23"/>
  <c r="R3120" i="23"/>
  <c r="N3120" i="23"/>
  <c r="T3120" i="23"/>
  <c r="I3120" i="23"/>
  <c r="P3120" i="23"/>
  <c r="V3120" i="23"/>
  <c r="M3121" i="23"/>
  <c r="S3121" i="23"/>
  <c r="K3121" i="23"/>
  <c r="Q3121" i="23"/>
  <c r="J3121" i="23"/>
  <c r="L3121" i="23"/>
  <c r="R3121" i="23"/>
  <c r="N3121" i="23"/>
  <c r="T3121" i="23"/>
  <c r="I3121" i="23"/>
  <c r="P3121" i="23"/>
  <c r="V3121" i="23"/>
  <c r="M3122" i="23"/>
  <c r="S3122" i="23"/>
  <c r="K3122" i="23"/>
  <c r="Q3122" i="23"/>
  <c r="J3122" i="23"/>
  <c r="L3122" i="23"/>
  <c r="R3122" i="23"/>
  <c r="N3122" i="23"/>
  <c r="T3122" i="23"/>
  <c r="I3122" i="23"/>
  <c r="P3122" i="23"/>
  <c r="V3122" i="23"/>
  <c r="M3123" i="23"/>
  <c r="S3123" i="23"/>
  <c r="K3123" i="23"/>
  <c r="Q3123" i="23"/>
  <c r="J3123" i="23"/>
  <c r="L3123" i="23"/>
  <c r="R3123" i="23"/>
  <c r="N3123" i="23"/>
  <c r="T3123" i="23"/>
  <c r="I3123" i="23"/>
  <c r="P3123" i="23"/>
  <c r="V3123" i="23"/>
  <c r="M3124" i="23"/>
  <c r="S3124" i="23"/>
  <c r="K3124" i="23"/>
  <c r="Q3124" i="23"/>
  <c r="J3124" i="23"/>
  <c r="L3124" i="23"/>
  <c r="R3124" i="23"/>
  <c r="N3124" i="23"/>
  <c r="T3124" i="23"/>
  <c r="I3124" i="23"/>
  <c r="P3124" i="23"/>
  <c r="V3124" i="23"/>
  <c r="M3125" i="23"/>
  <c r="S3125" i="23"/>
  <c r="K3125" i="23"/>
  <c r="Q3125" i="23"/>
  <c r="J3125" i="23"/>
  <c r="L3125" i="23"/>
  <c r="R3125" i="23"/>
  <c r="N3125" i="23"/>
  <c r="T3125" i="23"/>
  <c r="I3125" i="23"/>
  <c r="P3125" i="23"/>
  <c r="V3125" i="23"/>
  <c r="M3126" i="23"/>
  <c r="S3126" i="23"/>
  <c r="K3126" i="23"/>
  <c r="Q3126" i="23"/>
  <c r="J3126" i="23"/>
  <c r="L3126" i="23"/>
  <c r="R3126" i="23"/>
  <c r="N3126" i="23"/>
  <c r="T3126" i="23"/>
  <c r="I3126" i="23"/>
  <c r="P3126" i="23"/>
  <c r="V3126" i="23"/>
  <c r="M3127" i="23"/>
  <c r="S3127" i="23"/>
  <c r="K3127" i="23"/>
  <c r="Q3127" i="23"/>
  <c r="J3127" i="23"/>
  <c r="L3127" i="23"/>
  <c r="R3127" i="23"/>
  <c r="N3127" i="23"/>
  <c r="T3127" i="23"/>
  <c r="I3127" i="23"/>
  <c r="P3127" i="23"/>
  <c r="V3127" i="23"/>
  <c r="M3128" i="23"/>
  <c r="S3128" i="23"/>
  <c r="K3128" i="23"/>
  <c r="Q3128" i="23"/>
  <c r="J3128" i="23"/>
  <c r="L3128" i="23"/>
  <c r="R3128" i="23"/>
  <c r="N3128" i="23"/>
  <c r="T3128" i="23"/>
  <c r="I3128" i="23"/>
  <c r="P3128" i="23"/>
  <c r="V3128" i="23"/>
  <c r="M3129" i="23"/>
  <c r="S3129" i="23"/>
  <c r="K3129" i="23"/>
  <c r="Q3129" i="23"/>
  <c r="J3129" i="23"/>
  <c r="L3129" i="23"/>
  <c r="R3129" i="23"/>
  <c r="N3129" i="23"/>
  <c r="T3129" i="23"/>
  <c r="I3129" i="23"/>
  <c r="P3129" i="23"/>
  <c r="V3129" i="23"/>
  <c r="M3130" i="23"/>
  <c r="S3130" i="23"/>
  <c r="K3130" i="23"/>
  <c r="Q3130" i="23"/>
  <c r="J3130" i="23"/>
  <c r="L3130" i="23"/>
  <c r="R3130" i="23"/>
  <c r="N3130" i="23"/>
  <c r="T3130" i="23"/>
  <c r="I3130" i="23"/>
  <c r="P3130" i="23"/>
  <c r="V3130" i="23"/>
  <c r="M3131" i="23"/>
  <c r="S3131" i="23"/>
  <c r="K3131" i="23"/>
  <c r="Q3131" i="23"/>
  <c r="J3131" i="23"/>
  <c r="L3131" i="23"/>
  <c r="R3131" i="23"/>
  <c r="N3131" i="23"/>
  <c r="T3131" i="23"/>
  <c r="I3131" i="23"/>
  <c r="P3131" i="23"/>
  <c r="V3131" i="23"/>
  <c r="M3132" i="23"/>
  <c r="S3132" i="23"/>
  <c r="K3132" i="23"/>
  <c r="Q3132" i="23"/>
  <c r="J3132" i="23"/>
  <c r="L3132" i="23"/>
  <c r="R3132" i="23"/>
  <c r="N3132" i="23"/>
  <c r="T3132" i="23"/>
  <c r="I3132" i="23"/>
  <c r="P3132" i="23"/>
  <c r="V3132" i="23"/>
  <c r="M3133" i="23"/>
  <c r="S3133" i="23"/>
  <c r="K3133" i="23"/>
  <c r="Q3133" i="23"/>
  <c r="J3133" i="23"/>
  <c r="L3133" i="23"/>
  <c r="R3133" i="23"/>
  <c r="N3133" i="23"/>
  <c r="T3133" i="23"/>
  <c r="I3133" i="23"/>
  <c r="P3133" i="23"/>
  <c r="V3133" i="23"/>
  <c r="M3134" i="23"/>
  <c r="S3134" i="23"/>
  <c r="K3134" i="23"/>
  <c r="Q3134" i="23"/>
  <c r="J3134" i="23"/>
  <c r="L3134" i="23"/>
  <c r="R3134" i="23"/>
  <c r="N3134" i="23"/>
  <c r="T3134" i="23"/>
  <c r="I3134" i="23"/>
  <c r="P3134" i="23"/>
  <c r="V3134" i="23"/>
  <c r="M3135" i="23"/>
  <c r="S3135" i="23"/>
  <c r="K3135" i="23"/>
  <c r="Q3135" i="23"/>
  <c r="J3135" i="23"/>
  <c r="L3135" i="23"/>
  <c r="R3135" i="23"/>
  <c r="N3135" i="23"/>
  <c r="T3135" i="23"/>
  <c r="I3135" i="23"/>
  <c r="P3135" i="23"/>
  <c r="V3135" i="23"/>
  <c r="M3136" i="23"/>
  <c r="S3136" i="23"/>
  <c r="K3136" i="23"/>
  <c r="Q3136" i="23"/>
  <c r="J3136" i="23"/>
  <c r="L3136" i="23"/>
  <c r="R3136" i="23"/>
  <c r="N3136" i="23"/>
  <c r="T3136" i="23"/>
  <c r="I3136" i="23"/>
  <c r="P3136" i="23"/>
  <c r="V3136" i="23"/>
  <c r="M3137" i="23"/>
  <c r="S3137" i="23"/>
  <c r="K3137" i="23"/>
  <c r="Q3137" i="23"/>
  <c r="J3137" i="23"/>
  <c r="L3137" i="23"/>
  <c r="R3137" i="23"/>
  <c r="N3137" i="23"/>
  <c r="T3137" i="23"/>
  <c r="I3137" i="23"/>
  <c r="P3137" i="23"/>
  <c r="V3137" i="23"/>
  <c r="M3138" i="23"/>
  <c r="S3138" i="23"/>
  <c r="K3138" i="23"/>
  <c r="Q3138" i="23"/>
  <c r="J3138" i="23"/>
  <c r="L3138" i="23"/>
  <c r="R3138" i="23"/>
  <c r="N3138" i="23"/>
  <c r="T3138" i="23"/>
  <c r="I3138" i="23"/>
  <c r="P3138" i="23"/>
  <c r="V3138" i="23"/>
  <c r="M3139" i="23"/>
  <c r="S3139" i="23"/>
  <c r="K3139" i="23"/>
  <c r="Q3139" i="23"/>
  <c r="J3139" i="23"/>
  <c r="L3139" i="23"/>
  <c r="R3139" i="23"/>
  <c r="N3139" i="23"/>
  <c r="T3139" i="23"/>
  <c r="I3139" i="23"/>
  <c r="P3139" i="23"/>
  <c r="V3139" i="23"/>
  <c r="M3140" i="23"/>
  <c r="S3140" i="23"/>
  <c r="K3140" i="23"/>
  <c r="Q3140" i="23"/>
  <c r="J3140" i="23"/>
  <c r="L3140" i="23"/>
  <c r="R3140" i="23"/>
  <c r="N3140" i="23"/>
  <c r="T3140" i="23"/>
  <c r="I3140" i="23"/>
  <c r="P3140" i="23"/>
  <c r="V3140" i="23"/>
  <c r="M3141" i="23"/>
  <c r="S3141" i="23"/>
  <c r="K3141" i="23"/>
  <c r="Q3141" i="23"/>
  <c r="J3141" i="23"/>
  <c r="L3141" i="23"/>
  <c r="R3141" i="23"/>
  <c r="N3141" i="23"/>
  <c r="T3141" i="23"/>
  <c r="I3141" i="23"/>
  <c r="P3141" i="23"/>
  <c r="V3141" i="23"/>
  <c r="M3142" i="23"/>
  <c r="S3142" i="23"/>
  <c r="K3142" i="23"/>
  <c r="Q3142" i="23"/>
  <c r="J3142" i="23"/>
  <c r="L3142" i="23"/>
  <c r="R3142" i="23"/>
  <c r="N3142" i="23"/>
  <c r="T3142" i="23"/>
  <c r="I3142" i="23"/>
  <c r="P3142" i="23"/>
  <c r="V3142" i="23"/>
  <c r="M3143" i="23"/>
  <c r="S3143" i="23"/>
  <c r="K3143" i="23"/>
  <c r="Q3143" i="23"/>
  <c r="J3143" i="23"/>
  <c r="L3143" i="23"/>
  <c r="R3143" i="23"/>
  <c r="N3143" i="23"/>
  <c r="T3143" i="23"/>
  <c r="I3143" i="23"/>
  <c r="P3143" i="23"/>
  <c r="V3143" i="23"/>
  <c r="M3144" i="23"/>
  <c r="S3144" i="23"/>
  <c r="K3144" i="23"/>
  <c r="Q3144" i="23"/>
  <c r="J3144" i="23"/>
  <c r="L3144" i="23"/>
  <c r="R3144" i="23"/>
  <c r="N3144" i="23"/>
  <c r="T3144" i="23"/>
  <c r="I3144" i="23"/>
  <c r="P3144" i="23"/>
  <c r="V3144" i="23"/>
  <c r="M3145" i="23"/>
  <c r="S3145" i="23"/>
  <c r="K3145" i="23"/>
  <c r="Q3145" i="23"/>
  <c r="J3145" i="23"/>
  <c r="L3145" i="23"/>
  <c r="R3145" i="23"/>
  <c r="N3145" i="23"/>
  <c r="T3145" i="23"/>
  <c r="I3145" i="23"/>
  <c r="P3145" i="23"/>
  <c r="V3145" i="23"/>
  <c r="M3146" i="23"/>
  <c r="S3146" i="23"/>
  <c r="K3146" i="23"/>
  <c r="Q3146" i="23"/>
  <c r="J3146" i="23"/>
  <c r="L3146" i="23"/>
  <c r="R3146" i="23"/>
  <c r="N3146" i="23"/>
  <c r="T3146" i="23"/>
  <c r="I3146" i="23"/>
  <c r="P3146" i="23"/>
  <c r="V3146" i="23"/>
  <c r="M3147" i="23"/>
  <c r="S3147" i="23"/>
  <c r="K3147" i="23"/>
  <c r="Q3147" i="23"/>
  <c r="J3147" i="23"/>
  <c r="L3147" i="23"/>
  <c r="R3147" i="23"/>
  <c r="N3147" i="23"/>
  <c r="T3147" i="23"/>
  <c r="I3147" i="23"/>
  <c r="P3147" i="23"/>
  <c r="V3147" i="23"/>
  <c r="M3148" i="23"/>
  <c r="S3148" i="23"/>
  <c r="K3148" i="23"/>
  <c r="Q3148" i="23"/>
  <c r="J3148" i="23"/>
  <c r="L3148" i="23"/>
  <c r="R3148" i="23"/>
  <c r="N3148" i="23"/>
  <c r="T3148" i="23"/>
  <c r="I3148" i="23"/>
  <c r="P3148" i="23"/>
  <c r="V3148" i="23"/>
  <c r="M3149" i="23"/>
  <c r="S3149" i="23"/>
  <c r="K3149" i="23"/>
  <c r="Q3149" i="23"/>
  <c r="J3149" i="23"/>
  <c r="L3149" i="23"/>
  <c r="R3149" i="23"/>
  <c r="N3149" i="23"/>
  <c r="T3149" i="23"/>
  <c r="I3149" i="23"/>
  <c r="P3149" i="23"/>
  <c r="V3149" i="23"/>
  <c r="M3150" i="23"/>
  <c r="S3150" i="23"/>
  <c r="K3150" i="23"/>
  <c r="Q3150" i="23"/>
  <c r="J3150" i="23"/>
  <c r="L3150" i="23"/>
  <c r="R3150" i="23"/>
  <c r="N3150" i="23"/>
  <c r="T3150" i="23"/>
  <c r="I3150" i="23"/>
  <c r="P3150" i="23"/>
  <c r="V3150" i="23"/>
  <c r="M3151" i="23"/>
  <c r="S3151" i="23"/>
  <c r="K3151" i="23"/>
  <c r="Q3151" i="23"/>
  <c r="J3151" i="23"/>
  <c r="L3151" i="23"/>
  <c r="R3151" i="23"/>
  <c r="N3151" i="23"/>
  <c r="T3151" i="23"/>
  <c r="I3151" i="23"/>
  <c r="P3151" i="23"/>
  <c r="V3151" i="23"/>
  <c r="M3152" i="23"/>
  <c r="S3152" i="23"/>
  <c r="K3152" i="23"/>
  <c r="Q3152" i="23"/>
  <c r="J3152" i="23"/>
  <c r="L3152" i="23"/>
  <c r="R3152" i="23"/>
  <c r="N3152" i="23"/>
  <c r="T3152" i="23"/>
  <c r="I3152" i="23"/>
  <c r="P3152" i="23"/>
  <c r="V3152" i="23"/>
  <c r="M3153" i="23"/>
  <c r="S3153" i="23"/>
  <c r="K3153" i="23"/>
  <c r="Q3153" i="23"/>
  <c r="J3153" i="23"/>
  <c r="L3153" i="23"/>
  <c r="R3153" i="23"/>
  <c r="N3153" i="23"/>
  <c r="T3153" i="23"/>
  <c r="I3153" i="23"/>
  <c r="P3153" i="23"/>
  <c r="V3153" i="23"/>
  <c r="M3154" i="23"/>
  <c r="S3154" i="23"/>
  <c r="K3154" i="23"/>
  <c r="Q3154" i="23"/>
  <c r="J3154" i="23"/>
  <c r="L3154" i="23"/>
  <c r="R3154" i="23"/>
  <c r="N3154" i="23"/>
  <c r="T3154" i="23"/>
  <c r="I3154" i="23"/>
  <c r="P3154" i="23"/>
  <c r="V3154" i="23"/>
  <c r="M3155" i="23"/>
  <c r="S3155" i="23"/>
  <c r="K3155" i="23"/>
  <c r="Q3155" i="23"/>
  <c r="J3155" i="23"/>
  <c r="L3155" i="23"/>
  <c r="R3155" i="23"/>
  <c r="N3155" i="23"/>
  <c r="T3155" i="23"/>
  <c r="I3155" i="23"/>
  <c r="P3155" i="23"/>
  <c r="V3155" i="23"/>
  <c r="M3156" i="23"/>
  <c r="S3156" i="23"/>
  <c r="K3156" i="23"/>
  <c r="Q3156" i="23"/>
  <c r="J3156" i="23"/>
  <c r="L3156" i="23"/>
  <c r="R3156" i="23"/>
  <c r="N3156" i="23"/>
  <c r="T3156" i="23"/>
  <c r="I3156" i="23"/>
  <c r="P3156" i="23"/>
  <c r="V3156" i="23"/>
  <c r="M3157" i="23"/>
  <c r="S3157" i="23"/>
  <c r="K3157" i="23"/>
  <c r="Q3157" i="23"/>
  <c r="J3157" i="23"/>
  <c r="L3157" i="23"/>
  <c r="R3157" i="23"/>
  <c r="N3157" i="23"/>
  <c r="T3157" i="23"/>
  <c r="I3157" i="23"/>
  <c r="P3157" i="23"/>
  <c r="V3157" i="23"/>
  <c r="M3158" i="23"/>
  <c r="S3158" i="23"/>
  <c r="K3158" i="23"/>
  <c r="Q3158" i="23"/>
  <c r="J3158" i="23"/>
  <c r="L3158" i="23"/>
  <c r="R3158" i="23"/>
  <c r="N3158" i="23"/>
  <c r="T3158" i="23"/>
  <c r="I3158" i="23"/>
  <c r="P3158" i="23"/>
  <c r="V3158" i="23"/>
  <c r="M3159" i="23"/>
  <c r="S3159" i="23"/>
  <c r="K3159" i="23"/>
  <c r="Q3159" i="23"/>
  <c r="J3159" i="23"/>
  <c r="L3159" i="23"/>
  <c r="R3159" i="23"/>
  <c r="N3159" i="23"/>
  <c r="T3159" i="23"/>
  <c r="I3159" i="23"/>
  <c r="P3159" i="23"/>
  <c r="V3159" i="23"/>
  <c r="M3160" i="23"/>
  <c r="S3160" i="23"/>
  <c r="K3160" i="23"/>
  <c r="Q3160" i="23"/>
  <c r="J3160" i="23"/>
  <c r="L3160" i="23"/>
  <c r="R3160" i="23"/>
  <c r="N3160" i="23"/>
  <c r="T3160" i="23"/>
  <c r="I3160" i="23"/>
  <c r="P3160" i="23"/>
  <c r="V3160" i="23"/>
  <c r="M3161" i="23"/>
  <c r="S3161" i="23"/>
  <c r="K3161" i="23"/>
  <c r="Q3161" i="23"/>
  <c r="J3161" i="23"/>
  <c r="L3161" i="23"/>
  <c r="R3161" i="23"/>
  <c r="N3161" i="23"/>
  <c r="T3161" i="23"/>
  <c r="I3161" i="23"/>
  <c r="P3161" i="23"/>
  <c r="V3161" i="23"/>
  <c r="M3162" i="23"/>
  <c r="S3162" i="23"/>
  <c r="K3162" i="23"/>
  <c r="Q3162" i="23"/>
  <c r="J3162" i="23"/>
  <c r="L3162" i="23"/>
  <c r="R3162" i="23"/>
  <c r="N3162" i="23"/>
  <c r="T3162" i="23"/>
  <c r="I3162" i="23"/>
  <c r="P3162" i="23"/>
  <c r="V3162" i="23"/>
  <c r="M3163" i="23"/>
  <c r="S3163" i="23"/>
  <c r="K3163" i="23"/>
  <c r="Q3163" i="23"/>
  <c r="J3163" i="23"/>
  <c r="L3163" i="23"/>
  <c r="R3163" i="23"/>
  <c r="N3163" i="23"/>
  <c r="T3163" i="23"/>
  <c r="I3163" i="23"/>
  <c r="P3163" i="23"/>
  <c r="V3163" i="23"/>
  <c r="M3164" i="23"/>
  <c r="S3164" i="23"/>
  <c r="K3164" i="23"/>
  <c r="Q3164" i="23"/>
  <c r="J3164" i="23"/>
  <c r="L3164" i="23"/>
  <c r="R3164" i="23"/>
  <c r="N3164" i="23"/>
  <c r="T3164" i="23"/>
  <c r="I3164" i="23"/>
  <c r="P3164" i="23"/>
  <c r="V3164" i="23"/>
  <c r="M3165" i="23"/>
  <c r="S3165" i="23"/>
  <c r="K3165" i="23"/>
  <c r="Q3165" i="23"/>
  <c r="J3165" i="23"/>
  <c r="L3165" i="23"/>
  <c r="R3165" i="23"/>
  <c r="N3165" i="23"/>
  <c r="T3165" i="23"/>
  <c r="I3165" i="23"/>
  <c r="P3165" i="23"/>
  <c r="V3165" i="23"/>
  <c r="M3166" i="23"/>
  <c r="S3166" i="23"/>
  <c r="K3166" i="23"/>
  <c r="Q3166" i="23"/>
  <c r="J3166" i="23"/>
  <c r="L3166" i="23"/>
  <c r="R3166" i="23"/>
  <c r="N3166" i="23"/>
  <c r="T3166" i="23"/>
  <c r="I3166" i="23"/>
  <c r="P3166" i="23"/>
  <c r="V3166" i="23"/>
  <c r="M3167" i="23"/>
  <c r="S3167" i="23"/>
  <c r="K3167" i="23"/>
  <c r="Q3167" i="23"/>
  <c r="J3167" i="23"/>
  <c r="L3167" i="23"/>
  <c r="R3167" i="23"/>
  <c r="N3167" i="23"/>
  <c r="T3167" i="23"/>
  <c r="I3167" i="23"/>
  <c r="P3167" i="23"/>
  <c r="V3167" i="23"/>
  <c r="M3168" i="23"/>
  <c r="S3168" i="23"/>
  <c r="K3168" i="23"/>
  <c r="Q3168" i="23"/>
  <c r="J3168" i="23"/>
  <c r="L3168" i="23"/>
  <c r="R3168" i="23"/>
  <c r="N3168" i="23"/>
  <c r="T3168" i="23"/>
  <c r="I3168" i="23"/>
  <c r="P3168" i="23"/>
  <c r="V3168" i="23"/>
  <c r="M3169" i="23"/>
  <c r="S3169" i="23"/>
  <c r="K3169" i="23"/>
  <c r="Q3169" i="23"/>
  <c r="J3169" i="23"/>
  <c r="L3169" i="23"/>
  <c r="R3169" i="23"/>
  <c r="N3169" i="23"/>
  <c r="T3169" i="23"/>
  <c r="I3169" i="23"/>
  <c r="P3169" i="23"/>
  <c r="V3169" i="23"/>
  <c r="M3170" i="23"/>
  <c r="S3170" i="23"/>
  <c r="K3170" i="23"/>
  <c r="Q3170" i="23"/>
  <c r="J3170" i="23"/>
  <c r="L3170" i="23"/>
  <c r="R3170" i="23"/>
  <c r="N3170" i="23"/>
  <c r="T3170" i="23"/>
  <c r="I3170" i="23"/>
  <c r="P3170" i="23"/>
  <c r="V3170" i="23"/>
  <c r="M3171" i="23"/>
  <c r="S3171" i="23"/>
  <c r="K3171" i="23"/>
  <c r="Q3171" i="23"/>
  <c r="J3171" i="23"/>
  <c r="L3171" i="23"/>
  <c r="R3171" i="23"/>
  <c r="N3171" i="23"/>
  <c r="T3171" i="23"/>
  <c r="I3171" i="23"/>
  <c r="P3171" i="23"/>
  <c r="V3171" i="23"/>
  <c r="M3172" i="23"/>
  <c r="S3172" i="23"/>
  <c r="K3172" i="23"/>
  <c r="Q3172" i="23"/>
  <c r="J3172" i="23"/>
  <c r="L3172" i="23"/>
  <c r="R3172" i="23"/>
  <c r="N3172" i="23"/>
  <c r="T3172" i="23"/>
  <c r="I3172" i="23"/>
  <c r="P3172" i="23"/>
  <c r="V3172" i="23"/>
  <c r="M3173" i="23"/>
  <c r="S3173" i="23"/>
  <c r="K3173" i="23"/>
  <c r="Q3173" i="23"/>
  <c r="J3173" i="23"/>
  <c r="L3173" i="23"/>
  <c r="R3173" i="23"/>
  <c r="N3173" i="23"/>
  <c r="T3173" i="23"/>
  <c r="I3173" i="23"/>
  <c r="P3173" i="23"/>
  <c r="V3173" i="23"/>
  <c r="M3174" i="23"/>
  <c r="S3174" i="23"/>
  <c r="K3174" i="23"/>
  <c r="Q3174" i="23"/>
  <c r="J3174" i="23"/>
  <c r="L3174" i="23"/>
  <c r="R3174" i="23"/>
  <c r="N3174" i="23"/>
  <c r="T3174" i="23"/>
  <c r="I3174" i="23"/>
  <c r="P3174" i="23"/>
  <c r="V3174" i="23"/>
  <c r="M3175" i="23"/>
  <c r="S3175" i="23"/>
  <c r="K3175" i="23"/>
  <c r="Q3175" i="23"/>
  <c r="J3175" i="23"/>
  <c r="L3175" i="23"/>
  <c r="R3175" i="23"/>
  <c r="N3175" i="23"/>
  <c r="T3175" i="23"/>
  <c r="I3175" i="23"/>
  <c r="P3175" i="23"/>
  <c r="V3175" i="23"/>
  <c r="M3176" i="23"/>
  <c r="S3176" i="23"/>
  <c r="K3176" i="23"/>
  <c r="Q3176" i="23"/>
  <c r="J3176" i="23"/>
  <c r="L3176" i="23"/>
  <c r="R3176" i="23"/>
  <c r="N3176" i="23"/>
  <c r="T3176" i="23"/>
  <c r="I3176" i="23"/>
  <c r="P3176" i="23"/>
  <c r="V3176" i="23"/>
  <c r="M3177" i="23"/>
  <c r="S3177" i="23"/>
  <c r="K3177" i="23"/>
  <c r="Q3177" i="23"/>
  <c r="J3177" i="23"/>
  <c r="L3177" i="23"/>
  <c r="R3177" i="23"/>
  <c r="N3177" i="23"/>
  <c r="T3177" i="23"/>
  <c r="I3177" i="23"/>
  <c r="P3177" i="23"/>
  <c r="V3177" i="23"/>
  <c r="M3178" i="23"/>
  <c r="S3178" i="23"/>
  <c r="K3178" i="23"/>
  <c r="Q3178" i="23"/>
  <c r="J3178" i="23"/>
  <c r="L3178" i="23"/>
  <c r="R3178" i="23"/>
  <c r="N3178" i="23"/>
  <c r="T3178" i="23"/>
  <c r="I3178" i="23"/>
  <c r="P3178" i="23"/>
  <c r="V3178" i="23"/>
  <c r="M3179" i="23"/>
  <c r="S3179" i="23"/>
  <c r="K3179" i="23"/>
  <c r="Q3179" i="23"/>
  <c r="J3179" i="23"/>
  <c r="L3179" i="23"/>
  <c r="R3179" i="23"/>
  <c r="N3179" i="23"/>
  <c r="T3179" i="23"/>
  <c r="I3179" i="23"/>
  <c r="P3179" i="23"/>
  <c r="V3179" i="23"/>
  <c r="M3180" i="23"/>
  <c r="S3180" i="23"/>
  <c r="K3180" i="23"/>
  <c r="Q3180" i="23"/>
  <c r="J3180" i="23"/>
  <c r="L3180" i="23"/>
  <c r="R3180" i="23"/>
  <c r="N3180" i="23"/>
  <c r="T3180" i="23"/>
  <c r="I3180" i="23"/>
  <c r="P3180" i="23"/>
  <c r="V3180" i="23"/>
  <c r="M3181" i="23"/>
  <c r="S3181" i="23"/>
  <c r="K3181" i="23"/>
  <c r="Q3181" i="23"/>
  <c r="J3181" i="23"/>
  <c r="L3181" i="23"/>
  <c r="R3181" i="23"/>
  <c r="N3181" i="23"/>
  <c r="T3181" i="23"/>
  <c r="I3181" i="23"/>
  <c r="P3181" i="23"/>
  <c r="V3181" i="23"/>
  <c r="M3182" i="23"/>
  <c r="S3182" i="23"/>
  <c r="K3182" i="23"/>
  <c r="Q3182" i="23"/>
  <c r="J3182" i="23"/>
  <c r="L3182" i="23"/>
  <c r="R3182" i="23"/>
  <c r="N3182" i="23"/>
  <c r="T3182" i="23"/>
  <c r="I3182" i="23"/>
  <c r="P3182" i="23"/>
  <c r="V3182" i="23"/>
  <c r="M3183" i="23"/>
  <c r="S3183" i="23"/>
  <c r="K3183" i="23"/>
  <c r="Q3183" i="23"/>
  <c r="J3183" i="23"/>
  <c r="L3183" i="23"/>
  <c r="R3183" i="23"/>
  <c r="N3183" i="23"/>
  <c r="T3183" i="23"/>
  <c r="I3183" i="23"/>
  <c r="P3183" i="23"/>
  <c r="V3183" i="23"/>
  <c r="M3184" i="23"/>
  <c r="S3184" i="23"/>
  <c r="K3184" i="23"/>
  <c r="Q3184" i="23"/>
  <c r="J3184" i="23"/>
  <c r="L3184" i="23"/>
  <c r="R3184" i="23"/>
  <c r="N3184" i="23"/>
  <c r="T3184" i="23"/>
  <c r="I3184" i="23"/>
  <c r="P3184" i="23"/>
  <c r="V3184" i="23"/>
  <c r="M3185" i="23"/>
  <c r="S3185" i="23"/>
  <c r="K3185" i="23"/>
  <c r="Q3185" i="23"/>
  <c r="J3185" i="23"/>
  <c r="L3185" i="23"/>
  <c r="R3185" i="23"/>
  <c r="N3185" i="23"/>
  <c r="T3185" i="23"/>
  <c r="I3185" i="23"/>
  <c r="P3185" i="23"/>
  <c r="V3185" i="23"/>
  <c r="M3186" i="23"/>
  <c r="S3186" i="23"/>
  <c r="K3186" i="23"/>
  <c r="Q3186" i="23"/>
  <c r="J3186" i="23"/>
  <c r="L3186" i="23"/>
  <c r="R3186" i="23"/>
  <c r="N3186" i="23"/>
  <c r="T3186" i="23"/>
  <c r="I3186" i="23"/>
  <c r="P3186" i="23"/>
  <c r="V3186" i="23"/>
  <c r="M3187" i="23"/>
  <c r="S3187" i="23"/>
  <c r="K3187" i="23"/>
  <c r="Q3187" i="23"/>
  <c r="J3187" i="23"/>
  <c r="L3187" i="23"/>
  <c r="R3187" i="23"/>
  <c r="N3187" i="23"/>
  <c r="T3187" i="23"/>
  <c r="I3187" i="23"/>
  <c r="P3187" i="23"/>
  <c r="V3187" i="23"/>
  <c r="M3188" i="23"/>
  <c r="S3188" i="23"/>
  <c r="K3188" i="23"/>
  <c r="Q3188" i="23"/>
  <c r="J3188" i="23"/>
  <c r="L3188" i="23"/>
  <c r="R3188" i="23"/>
  <c r="N3188" i="23"/>
  <c r="T3188" i="23"/>
  <c r="I3188" i="23"/>
  <c r="P3188" i="23"/>
  <c r="V3188" i="23"/>
  <c r="M3189" i="23"/>
  <c r="S3189" i="23"/>
  <c r="K3189" i="23"/>
  <c r="Q3189" i="23"/>
  <c r="J3189" i="23"/>
  <c r="L3189" i="23"/>
  <c r="R3189" i="23"/>
  <c r="N3189" i="23"/>
  <c r="T3189" i="23"/>
  <c r="I3189" i="23"/>
  <c r="P3189" i="23"/>
  <c r="V3189" i="23"/>
  <c r="M3190" i="23"/>
  <c r="S3190" i="23"/>
  <c r="K3190" i="23"/>
  <c r="Q3190" i="23"/>
  <c r="J3190" i="23"/>
  <c r="L3190" i="23"/>
  <c r="R3190" i="23"/>
  <c r="N3190" i="23"/>
  <c r="T3190" i="23"/>
  <c r="I3190" i="23"/>
  <c r="P3190" i="23"/>
  <c r="V3190" i="23"/>
  <c r="M3191" i="23"/>
  <c r="S3191" i="23"/>
  <c r="K3191" i="23"/>
  <c r="Q3191" i="23"/>
  <c r="J3191" i="23"/>
  <c r="L3191" i="23"/>
  <c r="R3191" i="23"/>
  <c r="N3191" i="23"/>
  <c r="T3191" i="23"/>
  <c r="I3191" i="23"/>
  <c r="P3191" i="23"/>
  <c r="V3191" i="23"/>
  <c r="M3192" i="23"/>
  <c r="S3192" i="23"/>
  <c r="K3192" i="23"/>
  <c r="Q3192" i="23"/>
  <c r="J3192" i="23"/>
  <c r="L3192" i="23"/>
  <c r="R3192" i="23"/>
  <c r="N3192" i="23"/>
  <c r="T3192" i="23"/>
  <c r="I3192" i="23"/>
  <c r="P3192" i="23"/>
  <c r="V3192" i="23"/>
  <c r="M3193" i="23"/>
  <c r="S3193" i="23"/>
  <c r="K3193" i="23"/>
  <c r="Q3193" i="23"/>
  <c r="J3193" i="23"/>
  <c r="L3193" i="23"/>
  <c r="R3193" i="23"/>
  <c r="N3193" i="23"/>
  <c r="T3193" i="23"/>
  <c r="I3193" i="23"/>
  <c r="P3193" i="23"/>
  <c r="V3193" i="23"/>
  <c r="M3194" i="23"/>
  <c r="S3194" i="23"/>
  <c r="K3194" i="23"/>
  <c r="Q3194" i="23"/>
  <c r="J3194" i="23"/>
  <c r="L3194" i="23"/>
  <c r="R3194" i="23"/>
  <c r="N3194" i="23"/>
  <c r="T3194" i="23"/>
  <c r="I3194" i="23"/>
  <c r="P3194" i="23"/>
  <c r="V3194" i="23"/>
  <c r="M3195" i="23"/>
  <c r="S3195" i="23"/>
  <c r="K3195" i="23"/>
  <c r="Q3195" i="23"/>
  <c r="J3195" i="23"/>
  <c r="L3195" i="23"/>
  <c r="R3195" i="23"/>
  <c r="N3195" i="23"/>
  <c r="T3195" i="23"/>
  <c r="I3195" i="23"/>
  <c r="P3195" i="23"/>
  <c r="V3195" i="23"/>
  <c r="M3196" i="23"/>
  <c r="S3196" i="23"/>
  <c r="K3196" i="23"/>
  <c r="Q3196" i="23"/>
  <c r="J3196" i="23"/>
  <c r="L3196" i="23"/>
  <c r="R3196" i="23"/>
  <c r="N3196" i="23"/>
  <c r="T3196" i="23"/>
  <c r="I3196" i="23"/>
  <c r="P3196" i="23"/>
  <c r="V3196" i="23"/>
  <c r="M3197" i="23"/>
  <c r="S3197" i="23"/>
  <c r="K3197" i="23"/>
  <c r="Q3197" i="23"/>
  <c r="J3197" i="23"/>
  <c r="L3197" i="23"/>
  <c r="R3197" i="23"/>
  <c r="N3197" i="23"/>
  <c r="T3197" i="23"/>
  <c r="I3197" i="23"/>
  <c r="P3197" i="23"/>
  <c r="V3197" i="23"/>
  <c r="M3198" i="23"/>
  <c r="S3198" i="23"/>
  <c r="K3198" i="23"/>
  <c r="Q3198" i="23"/>
  <c r="J3198" i="23"/>
  <c r="L3198" i="23"/>
  <c r="R3198" i="23"/>
  <c r="N3198" i="23"/>
  <c r="T3198" i="23"/>
  <c r="I3198" i="23"/>
  <c r="P3198" i="23"/>
  <c r="V3198" i="23"/>
  <c r="M3199" i="23"/>
  <c r="S3199" i="23"/>
  <c r="K3199" i="23"/>
  <c r="Q3199" i="23"/>
  <c r="J3199" i="23"/>
  <c r="L3199" i="23"/>
  <c r="R3199" i="23"/>
  <c r="N3199" i="23"/>
  <c r="T3199" i="23"/>
  <c r="I3199" i="23"/>
  <c r="P3199" i="23"/>
  <c r="V3199" i="23"/>
  <c r="M3200" i="23"/>
  <c r="S3200" i="23"/>
  <c r="K3200" i="23"/>
  <c r="Q3200" i="23"/>
  <c r="J3200" i="23"/>
  <c r="L3200" i="23"/>
  <c r="R3200" i="23"/>
  <c r="N3200" i="23"/>
  <c r="T3200" i="23"/>
  <c r="I3200" i="23"/>
  <c r="P3200" i="23"/>
  <c r="V3200" i="23"/>
  <c r="M3201" i="23"/>
  <c r="S3201" i="23"/>
  <c r="K3201" i="23"/>
  <c r="Q3201" i="23"/>
  <c r="J3201" i="23"/>
  <c r="L3201" i="23"/>
  <c r="R3201" i="23"/>
  <c r="N3201" i="23"/>
  <c r="T3201" i="23"/>
  <c r="I3201" i="23"/>
  <c r="P3201" i="23"/>
  <c r="V3201" i="23"/>
  <c r="M3202" i="23"/>
  <c r="S3202" i="23"/>
  <c r="K3202" i="23"/>
  <c r="Q3202" i="23"/>
  <c r="J3202" i="23"/>
  <c r="L3202" i="23"/>
  <c r="R3202" i="23"/>
  <c r="N3202" i="23"/>
  <c r="T3202" i="23"/>
  <c r="I3202" i="23"/>
  <c r="P3202" i="23"/>
  <c r="V3202" i="23"/>
  <c r="M3203" i="23"/>
  <c r="S3203" i="23"/>
  <c r="K3203" i="23"/>
  <c r="Q3203" i="23"/>
  <c r="J3203" i="23"/>
  <c r="L3203" i="23"/>
  <c r="R3203" i="23"/>
  <c r="N3203" i="23"/>
  <c r="T3203" i="23"/>
  <c r="I3203" i="23"/>
  <c r="P3203" i="23"/>
  <c r="V3203" i="23"/>
  <c r="M3204" i="23"/>
  <c r="S3204" i="23"/>
  <c r="K3204" i="23"/>
  <c r="Q3204" i="23"/>
  <c r="J3204" i="23"/>
  <c r="L3204" i="23"/>
  <c r="R3204" i="23"/>
  <c r="N3204" i="23"/>
  <c r="T3204" i="23"/>
  <c r="I3204" i="23"/>
  <c r="P3204" i="23"/>
  <c r="V3204" i="23"/>
  <c r="M3205" i="23"/>
  <c r="S3205" i="23"/>
  <c r="K3205" i="23"/>
  <c r="Q3205" i="23"/>
  <c r="J3205" i="23"/>
  <c r="L3205" i="23"/>
  <c r="R3205" i="23"/>
  <c r="N3205" i="23"/>
  <c r="T3205" i="23"/>
  <c r="I3205" i="23"/>
  <c r="P3205" i="23"/>
  <c r="V3205" i="23"/>
  <c r="M3206" i="23"/>
  <c r="S3206" i="23"/>
  <c r="K3206" i="23"/>
  <c r="Q3206" i="23"/>
  <c r="J3206" i="23"/>
  <c r="L3206" i="23"/>
  <c r="R3206" i="23"/>
  <c r="N3206" i="23"/>
  <c r="T3206" i="23"/>
  <c r="I3206" i="23"/>
  <c r="P3206" i="23"/>
  <c r="V3206" i="23"/>
  <c r="M3207" i="23"/>
  <c r="S3207" i="23"/>
  <c r="K3207" i="23"/>
  <c r="Q3207" i="23"/>
  <c r="J3207" i="23"/>
  <c r="L3207" i="23"/>
  <c r="R3207" i="23"/>
  <c r="N3207" i="23"/>
  <c r="T3207" i="23"/>
  <c r="I3207" i="23"/>
  <c r="P3207" i="23"/>
  <c r="V3207" i="23"/>
  <c r="I3224" i="23"/>
  <c r="P3224" i="23"/>
  <c r="I3223" i="23"/>
  <c r="P3223" i="23"/>
  <c r="V3224" i="23"/>
  <c r="O3224" i="23"/>
  <c r="O3223" i="23"/>
  <c r="U3224" i="23"/>
  <c r="N3224" i="23"/>
  <c r="N3223" i="23"/>
  <c r="T3224" i="23"/>
  <c r="M3224" i="23"/>
  <c r="M3223" i="23"/>
  <c r="S3224" i="23"/>
  <c r="J3224" i="23"/>
  <c r="L3224" i="23"/>
  <c r="J3223" i="23"/>
  <c r="L3223" i="23"/>
  <c r="R3224" i="23"/>
  <c r="K3224" i="23"/>
  <c r="K3223" i="23"/>
  <c r="Q3224" i="23"/>
  <c r="I3222" i="23"/>
  <c r="P3222" i="23"/>
  <c r="V3223" i="23"/>
  <c r="O3222" i="23"/>
  <c r="U3223" i="23"/>
  <c r="N3222" i="23"/>
  <c r="T3223" i="23"/>
  <c r="M3222" i="23"/>
  <c r="S3223" i="23"/>
  <c r="J3222" i="23"/>
  <c r="L3222" i="23"/>
  <c r="R3223" i="23"/>
  <c r="K3222" i="23"/>
  <c r="Q3223" i="23"/>
  <c r="I3221" i="23"/>
  <c r="P3221" i="23"/>
  <c r="V3222" i="23"/>
  <c r="O3221" i="23"/>
  <c r="U3222" i="23"/>
  <c r="N3221" i="23"/>
  <c r="T3222" i="23"/>
  <c r="M3221" i="23"/>
  <c r="S3222" i="23"/>
  <c r="J3221" i="23"/>
  <c r="L3221" i="23"/>
  <c r="R3222" i="23"/>
  <c r="K3221" i="23"/>
  <c r="Q3222" i="23"/>
  <c r="I3220" i="23"/>
  <c r="P3220" i="23"/>
  <c r="V3221" i="23"/>
  <c r="O3220" i="23"/>
  <c r="U3221" i="23"/>
  <c r="N3220" i="23"/>
  <c r="T3221" i="23"/>
  <c r="M3220" i="23"/>
  <c r="S3221" i="23"/>
  <c r="J3220" i="23"/>
  <c r="L3220" i="23"/>
  <c r="R3221" i="23"/>
  <c r="K3220" i="23"/>
  <c r="Q3221" i="23"/>
  <c r="I3219" i="23"/>
  <c r="P3219" i="23"/>
  <c r="V3220" i="23"/>
  <c r="O3219" i="23"/>
  <c r="U3220" i="23"/>
  <c r="N3219" i="23"/>
  <c r="T3220" i="23"/>
  <c r="M3219" i="23"/>
  <c r="S3220" i="23"/>
  <c r="J3219" i="23"/>
  <c r="L3219" i="23"/>
  <c r="R3220" i="23"/>
  <c r="K3219" i="23"/>
  <c r="Q3220" i="23"/>
  <c r="I3218" i="23"/>
  <c r="P3218" i="23"/>
  <c r="V3219" i="23"/>
  <c r="O3218" i="23"/>
  <c r="U3219" i="23"/>
  <c r="N3218" i="23"/>
  <c r="T3219" i="23"/>
  <c r="M3218" i="23"/>
  <c r="S3219" i="23"/>
  <c r="J3218" i="23"/>
  <c r="L3218" i="23"/>
  <c r="R3219" i="23"/>
  <c r="K3218" i="23"/>
  <c r="Q3219" i="23"/>
  <c r="I3217" i="23"/>
  <c r="P3217" i="23"/>
  <c r="V3218" i="23"/>
  <c r="O3217" i="23"/>
  <c r="U3218" i="23"/>
  <c r="N3217" i="23"/>
  <c r="T3218" i="23"/>
  <c r="M3217" i="23"/>
  <c r="S3218" i="23"/>
  <c r="J3217" i="23"/>
  <c r="L3217" i="23"/>
  <c r="R3218" i="23"/>
  <c r="K3217" i="23"/>
  <c r="Q3218" i="23"/>
  <c r="I3216" i="23"/>
  <c r="P3216" i="23"/>
  <c r="V3217" i="23"/>
  <c r="O3216" i="23"/>
  <c r="U3217" i="23"/>
  <c r="N3216" i="23"/>
  <c r="T3217" i="23"/>
  <c r="M3216" i="23"/>
  <c r="S3217" i="23"/>
  <c r="J3216" i="23"/>
  <c r="L3216" i="23"/>
  <c r="R3217" i="23"/>
  <c r="K3216" i="23"/>
  <c r="Q3217" i="23"/>
  <c r="I3215" i="23"/>
  <c r="P3215" i="23"/>
  <c r="V3216" i="23"/>
  <c r="O3215" i="23"/>
  <c r="U3216" i="23"/>
  <c r="N3215" i="23"/>
  <c r="T3216" i="23"/>
  <c r="M3215" i="23"/>
  <c r="S3216" i="23"/>
  <c r="J3215" i="23"/>
  <c r="L3215" i="23"/>
  <c r="R3216" i="23"/>
  <c r="K3215" i="23"/>
  <c r="Q3216" i="23"/>
  <c r="I3214" i="23"/>
  <c r="P3214" i="23"/>
  <c r="V3215" i="23"/>
  <c r="O3214" i="23"/>
  <c r="U3215" i="23"/>
  <c r="N3214" i="23"/>
  <c r="T3215" i="23"/>
  <c r="M3214" i="23"/>
  <c r="S3215" i="23"/>
  <c r="J3214" i="23"/>
  <c r="L3214" i="23"/>
  <c r="R3215" i="23"/>
  <c r="K3214" i="23"/>
  <c r="Q3215" i="23"/>
  <c r="I3213" i="23"/>
  <c r="P3213" i="23"/>
  <c r="V3214" i="23"/>
  <c r="O3213" i="23"/>
  <c r="U3214" i="23"/>
  <c r="N3213" i="23"/>
  <c r="T3214" i="23"/>
  <c r="M3213" i="23"/>
  <c r="S3214" i="23"/>
  <c r="J3213" i="23"/>
  <c r="L3213" i="23"/>
  <c r="R3214" i="23"/>
  <c r="K3213" i="23"/>
  <c r="Q3214" i="23"/>
  <c r="I3212" i="23"/>
  <c r="P3212" i="23"/>
  <c r="V3213" i="23"/>
  <c r="O3212" i="23"/>
  <c r="U3213" i="23"/>
  <c r="N3212" i="23"/>
  <c r="T3213" i="23"/>
  <c r="M3212" i="23"/>
  <c r="S3213" i="23"/>
  <c r="J3212" i="23"/>
  <c r="L3212" i="23"/>
  <c r="R3213" i="23"/>
  <c r="K3212" i="23"/>
  <c r="Q3213" i="23"/>
  <c r="I3211" i="23"/>
  <c r="P3211" i="23"/>
  <c r="V3212" i="23"/>
  <c r="O3211" i="23"/>
  <c r="U3212" i="23"/>
  <c r="N3211" i="23"/>
  <c r="T3212" i="23"/>
  <c r="M3211" i="23"/>
  <c r="S3212" i="23"/>
  <c r="J3211" i="23"/>
  <c r="L3211" i="23"/>
  <c r="R3212" i="23"/>
  <c r="K3211" i="23"/>
  <c r="Q3212" i="23"/>
  <c r="I3210" i="23"/>
  <c r="P3210" i="23"/>
  <c r="V3211" i="23"/>
  <c r="O3210" i="23"/>
  <c r="U3211" i="23"/>
  <c r="N3210" i="23"/>
  <c r="T3211" i="23"/>
  <c r="M3210" i="23"/>
  <c r="S3211" i="23"/>
  <c r="J3210" i="23"/>
  <c r="L3210" i="23"/>
  <c r="R3211" i="23"/>
  <c r="K3210" i="23"/>
  <c r="Q3211" i="23"/>
  <c r="I3209" i="23"/>
  <c r="P3209" i="23"/>
  <c r="V3210" i="23"/>
  <c r="O3209" i="23"/>
  <c r="U3210" i="23"/>
  <c r="N3209" i="23"/>
  <c r="T3210" i="23"/>
  <c r="M3209" i="23"/>
  <c r="S3210" i="23"/>
  <c r="J3209" i="23"/>
  <c r="L3209" i="23"/>
  <c r="R3210" i="23"/>
  <c r="K3209" i="23"/>
  <c r="Q3210" i="23"/>
  <c r="I3208" i="23"/>
  <c r="P3208" i="23"/>
  <c r="V3209" i="23"/>
  <c r="O3208" i="23"/>
  <c r="U3209" i="23"/>
  <c r="N3208" i="23"/>
  <c r="T3209" i="23"/>
  <c r="M3208" i="23"/>
  <c r="S3209" i="23"/>
  <c r="J3208" i="23"/>
  <c r="L3208" i="23"/>
  <c r="R3209" i="23"/>
  <c r="K3208" i="23"/>
  <c r="Q3209" i="23"/>
  <c r="V3208" i="23"/>
  <c r="O3207" i="23"/>
  <c r="U3208" i="23"/>
  <c r="T3208" i="23"/>
  <c r="S3208" i="23"/>
  <c r="R3208" i="23"/>
  <c r="Q3208" i="23"/>
  <c r="O3167" i="23"/>
  <c r="O3166" i="23"/>
  <c r="U3167" i="23"/>
  <c r="O3168" i="23"/>
  <c r="U3168" i="23"/>
  <c r="O3169" i="23"/>
  <c r="U3169" i="23"/>
  <c r="O3170" i="23"/>
  <c r="U3170" i="23"/>
  <c r="O3171" i="23"/>
  <c r="U3171" i="23"/>
  <c r="O3172" i="23"/>
  <c r="U3172" i="23"/>
  <c r="O3173" i="23"/>
  <c r="U3173" i="23"/>
  <c r="O3174" i="23"/>
  <c r="U3174" i="23"/>
  <c r="O3175" i="23"/>
  <c r="U3175" i="23"/>
  <c r="O3176" i="23"/>
  <c r="U3176" i="23"/>
  <c r="O3177" i="23"/>
  <c r="U3177" i="23"/>
  <c r="O3178" i="23"/>
  <c r="U3178" i="23"/>
  <c r="O3179" i="23"/>
  <c r="U3179" i="23"/>
  <c r="O3180" i="23"/>
  <c r="U3180" i="23"/>
  <c r="O3181" i="23"/>
  <c r="U3181" i="23"/>
  <c r="O3182" i="23"/>
  <c r="U3182" i="23"/>
  <c r="O3183" i="23"/>
  <c r="U3183" i="23"/>
  <c r="O3184" i="23"/>
  <c r="U3184" i="23"/>
  <c r="O3185" i="23"/>
  <c r="U3185" i="23"/>
  <c r="O3186" i="23"/>
  <c r="U3186" i="23"/>
  <c r="O3187" i="23"/>
  <c r="U3187" i="23"/>
  <c r="O3188" i="23"/>
  <c r="U3188" i="23"/>
  <c r="O3189" i="23"/>
  <c r="U3189" i="23"/>
  <c r="O3190" i="23"/>
  <c r="U3190" i="23"/>
  <c r="O3191" i="23"/>
  <c r="U3191" i="23"/>
  <c r="O3192" i="23"/>
  <c r="U3192" i="23"/>
  <c r="O3193" i="23"/>
  <c r="U3193" i="23"/>
  <c r="O3194" i="23"/>
  <c r="U3194" i="23"/>
  <c r="O3195" i="23"/>
  <c r="U3195" i="23"/>
  <c r="O3196" i="23"/>
  <c r="U3196" i="23"/>
  <c r="O3197" i="23"/>
  <c r="U3197" i="23"/>
  <c r="O3198" i="23"/>
  <c r="U3198" i="23"/>
  <c r="O3199" i="23"/>
  <c r="U3199" i="23"/>
  <c r="O3200" i="23"/>
  <c r="U3200" i="23"/>
  <c r="O3201" i="23"/>
  <c r="U3201" i="23"/>
  <c r="O3202" i="23"/>
  <c r="U3202" i="23"/>
  <c r="O3203" i="23"/>
  <c r="U3203" i="23"/>
  <c r="O3204" i="23"/>
  <c r="U3204" i="23"/>
  <c r="O3205" i="23"/>
  <c r="U3205" i="23"/>
  <c r="O3206" i="23"/>
  <c r="U3206" i="23"/>
  <c r="U3207" i="23"/>
  <c r="O3165" i="23"/>
  <c r="U3166" i="23"/>
  <c r="O3164" i="23"/>
  <c r="U3165" i="23"/>
  <c r="O3163" i="23"/>
  <c r="U3164" i="23"/>
  <c r="O3162" i="23"/>
  <c r="U3163" i="23"/>
  <c r="O3161" i="23"/>
  <c r="U3162" i="23"/>
  <c r="O3160" i="23"/>
  <c r="U3161" i="23"/>
  <c r="O3159" i="23"/>
  <c r="U3160" i="23"/>
  <c r="O3158" i="23"/>
  <c r="U3159" i="23"/>
  <c r="O3157" i="23"/>
  <c r="U3158" i="23"/>
  <c r="O3156" i="23"/>
  <c r="U3157" i="23"/>
  <c r="O3155" i="23"/>
  <c r="U3156" i="23"/>
  <c r="O3154" i="23"/>
  <c r="U3155" i="23"/>
  <c r="O3153" i="23"/>
  <c r="U3154" i="23"/>
  <c r="O3152" i="23"/>
  <c r="U3153" i="23"/>
  <c r="O3151" i="23"/>
  <c r="U3152" i="23"/>
  <c r="O3150" i="23"/>
  <c r="U3151" i="23"/>
  <c r="O3149" i="23"/>
  <c r="U3150" i="23"/>
  <c r="O3148" i="23"/>
  <c r="U3149" i="23"/>
  <c r="O3147" i="23"/>
  <c r="U3148" i="23"/>
  <c r="O3146" i="23"/>
  <c r="U3147" i="23"/>
  <c r="O3145" i="23"/>
  <c r="U3146" i="23"/>
  <c r="O3144" i="23"/>
  <c r="U3145" i="23"/>
  <c r="O3143" i="23"/>
  <c r="U3144" i="23"/>
  <c r="O3142" i="23"/>
  <c r="U3143" i="23"/>
  <c r="O3141" i="23"/>
  <c r="U3142" i="23"/>
  <c r="O3140" i="23"/>
  <c r="U3141" i="23"/>
  <c r="O3139" i="23"/>
  <c r="U3140" i="23"/>
  <c r="O3138" i="23"/>
  <c r="U3139" i="23"/>
  <c r="O3137" i="23"/>
  <c r="U3138" i="23"/>
  <c r="O3136" i="23"/>
  <c r="U3137" i="23"/>
  <c r="O3135" i="23"/>
  <c r="U3136" i="23"/>
  <c r="O3134" i="23"/>
  <c r="U3135" i="23"/>
  <c r="O3133" i="23"/>
  <c r="U3134" i="23"/>
  <c r="O3132" i="23"/>
  <c r="U3133" i="23"/>
  <c r="O3131" i="23"/>
  <c r="U3132" i="23"/>
  <c r="O3130" i="23"/>
  <c r="U3131" i="23"/>
  <c r="O3129" i="23"/>
  <c r="U3130" i="23"/>
  <c r="O3128" i="23"/>
  <c r="U3129" i="23"/>
  <c r="O3127" i="23"/>
  <c r="U3128" i="23"/>
  <c r="O3126" i="23"/>
  <c r="U3127" i="23"/>
  <c r="O2426" i="23"/>
  <c r="U2426" i="23"/>
  <c r="O2427" i="23"/>
  <c r="U2427" i="23"/>
  <c r="O2428" i="23"/>
  <c r="U2428" i="23"/>
  <c r="O2429" i="23"/>
  <c r="U2429" i="23"/>
  <c r="O2430" i="23"/>
  <c r="U2430" i="23"/>
  <c r="O2431" i="23"/>
  <c r="U2431" i="23"/>
  <c r="O2432" i="23"/>
  <c r="U2432" i="23"/>
  <c r="O2433" i="23"/>
  <c r="U2433" i="23"/>
  <c r="O2434" i="23"/>
  <c r="U2434" i="23"/>
  <c r="O2435" i="23"/>
  <c r="U2435" i="23"/>
  <c r="O2436" i="23"/>
  <c r="U2436" i="23"/>
  <c r="O2437" i="23"/>
  <c r="U2437" i="23"/>
  <c r="O2438" i="23"/>
  <c r="U2438" i="23"/>
  <c r="O2439" i="23"/>
  <c r="U2439" i="23"/>
  <c r="O2440" i="23"/>
  <c r="U2440" i="23"/>
  <c r="O2441" i="23"/>
  <c r="U2441" i="23"/>
  <c r="O2442" i="23"/>
  <c r="U2442" i="23"/>
  <c r="O2443" i="23"/>
  <c r="U2443" i="23"/>
  <c r="O2444" i="23"/>
  <c r="U2444" i="23"/>
  <c r="O2445" i="23"/>
  <c r="U2445" i="23"/>
  <c r="O2446" i="23"/>
  <c r="U2446" i="23"/>
  <c r="O2447" i="23"/>
  <c r="U2447" i="23"/>
  <c r="O2448" i="23"/>
  <c r="U2448" i="23"/>
  <c r="O2449" i="23"/>
  <c r="U2449" i="23"/>
  <c r="O2450" i="23"/>
  <c r="U2450" i="23"/>
  <c r="O2451" i="23"/>
  <c r="U2451" i="23"/>
  <c r="O2452" i="23"/>
  <c r="U2452" i="23"/>
  <c r="O2453" i="23"/>
  <c r="U2453" i="23"/>
  <c r="O2454" i="23"/>
  <c r="U2454" i="23"/>
  <c r="O2455" i="23"/>
  <c r="U2455" i="23"/>
  <c r="O2456" i="23"/>
  <c r="U2456" i="23"/>
  <c r="O2457" i="23"/>
  <c r="U2457" i="23"/>
  <c r="O2458" i="23"/>
  <c r="U2458" i="23"/>
  <c r="O2459" i="23"/>
  <c r="U2459" i="23"/>
  <c r="O2460" i="23"/>
  <c r="U2460" i="23"/>
  <c r="O2461" i="23"/>
  <c r="U2461" i="23"/>
  <c r="O2462" i="23"/>
  <c r="U2462" i="23"/>
  <c r="O2463" i="23"/>
  <c r="U2463" i="23"/>
  <c r="O2464" i="23"/>
  <c r="U2464" i="23"/>
  <c r="O2465" i="23"/>
  <c r="U2465" i="23"/>
  <c r="O2466" i="23"/>
  <c r="U2466" i="23"/>
  <c r="O2467" i="23"/>
  <c r="U2467" i="23"/>
  <c r="O2468" i="23"/>
  <c r="U2468" i="23"/>
  <c r="O2469" i="23"/>
  <c r="U2469" i="23"/>
  <c r="O2470" i="23"/>
  <c r="U2470" i="23"/>
  <c r="O2471" i="23"/>
  <c r="U2471" i="23"/>
  <c r="O2472" i="23"/>
  <c r="U2472" i="23"/>
  <c r="O2473" i="23"/>
  <c r="U2473" i="23"/>
  <c r="O2474" i="23"/>
  <c r="U2474" i="23"/>
  <c r="O2475" i="23"/>
  <c r="U2475" i="23"/>
  <c r="O2476" i="23"/>
  <c r="U2476" i="23"/>
  <c r="O2477" i="23"/>
  <c r="U2477" i="23"/>
  <c r="O2478" i="23"/>
  <c r="U2478" i="23"/>
  <c r="O2479" i="23"/>
  <c r="U2479" i="23"/>
  <c r="O2480" i="23"/>
  <c r="U2480" i="23"/>
  <c r="O2481" i="23"/>
  <c r="U2481" i="23"/>
  <c r="O2482" i="23"/>
  <c r="U2482" i="23"/>
  <c r="O2483" i="23"/>
  <c r="U2483" i="23"/>
  <c r="O2484" i="23"/>
  <c r="U2484" i="23"/>
  <c r="O2485" i="23"/>
  <c r="U2485" i="23"/>
  <c r="O2486" i="23"/>
  <c r="U2486" i="23"/>
  <c r="O2487" i="23"/>
  <c r="U2487" i="23"/>
  <c r="O2488" i="23"/>
  <c r="U2488" i="23"/>
  <c r="O2489" i="23"/>
  <c r="U2489" i="23"/>
  <c r="O2490" i="23"/>
  <c r="U2490" i="23"/>
  <c r="O2491" i="23"/>
  <c r="U2491" i="23"/>
  <c r="O2492" i="23"/>
  <c r="U2492" i="23"/>
  <c r="O2493" i="23"/>
  <c r="U2493" i="23"/>
  <c r="O2494" i="23"/>
  <c r="U2494" i="23"/>
  <c r="O2495" i="23"/>
  <c r="U2495" i="23"/>
  <c r="O2496" i="23"/>
  <c r="U2496" i="23"/>
  <c r="O2497" i="23"/>
  <c r="U2497" i="23"/>
  <c r="O2498" i="23"/>
  <c r="U2498" i="23"/>
  <c r="O2499" i="23"/>
  <c r="U2499" i="23"/>
  <c r="O2500" i="23"/>
  <c r="U2500" i="23"/>
  <c r="O2501" i="23"/>
  <c r="U2501" i="23"/>
  <c r="O2502" i="23"/>
  <c r="U2502" i="23"/>
  <c r="O2503" i="23"/>
  <c r="U2503" i="23"/>
  <c r="O2504" i="23"/>
  <c r="U2504" i="23"/>
  <c r="O2505" i="23"/>
  <c r="U2505" i="23"/>
  <c r="O2506" i="23"/>
  <c r="U2506" i="23"/>
  <c r="O2507" i="23"/>
  <c r="U2507" i="23"/>
  <c r="O2508" i="23"/>
  <c r="U2508" i="23"/>
  <c r="O2509" i="23"/>
  <c r="U2509" i="23"/>
  <c r="O2510" i="23"/>
  <c r="U2510" i="23"/>
  <c r="O2511" i="23"/>
  <c r="U2511" i="23"/>
  <c r="O2512" i="23"/>
  <c r="U2512" i="23"/>
  <c r="O2513" i="23"/>
  <c r="U2513" i="23"/>
  <c r="O2514" i="23"/>
  <c r="U2514" i="23"/>
  <c r="O2515" i="23"/>
  <c r="U2515" i="23"/>
  <c r="O2516" i="23"/>
  <c r="U2516" i="23"/>
  <c r="O2517" i="23"/>
  <c r="U2517" i="23"/>
  <c r="O2518" i="23"/>
  <c r="U2518" i="23"/>
  <c r="O2519" i="23"/>
  <c r="U2519" i="23"/>
  <c r="O2520" i="23"/>
  <c r="U2520" i="23"/>
  <c r="O2521" i="23"/>
  <c r="U2521" i="23"/>
  <c r="O2522" i="23"/>
  <c r="U2522" i="23"/>
  <c r="O2523" i="23"/>
  <c r="U2523" i="23"/>
  <c r="O2524" i="23"/>
  <c r="U2524" i="23"/>
  <c r="O2525" i="23"/>
  <c r="U2525" i="23"/>
  <c r="O2526" i="23"/>
  <c r="U2526" i="23"/>
  <c r="O2527" i="23"/>
  <c r="U2527" i="23"/>
  <c r="O2528" i="23"/>
  <c r="U2528" i="23"/>
  <c r="O2529" i="23"/>
  <c r="U2529" i="23"/>
  <c r="O2530" i="23"/>
  <c r="U2530" i="23"/>
  <c r="O2531" i="23"/>
  <c r="U2531" i="23"/>
  <c r="O2532" i="23"/>
  <c r="U2532" i="23"/>
  <c r="O2533" i="23"/>
  <c r="U2533" i="23"/>
  <c r="O2534" i="23"/>
  <c r="U2534" i="23"/>
  <c r="O2535" i="23"/>
  <c r="U2535" i="23"/>
  <c r="O2536" i="23"/>
  <c r="U2536" i="23"/>
  <c r="O2537" i="23"/>
  <c r="U2537" i="23"/>
  <c r="O2538" i="23"/>
  <c r="U2538" i="23"/>
  <c r="O2539" i="23"/>
  <c r="U2539" i="23"/>
  <c r="O2540" i="23"/>
  <c r="U2540" i="23"/>
  <c r="O2541" i="23"/>
  <c r="U2541" i="23"/>
  <c r="O2542" i="23"/>
  <c r="U2542" i="23"/>
  <c r="O2543" i="23"/>
  <c r="U2543" i="23"/>
  <c r="O2544" i="23"/>
  <c r="U2544" i="23"/>
  <c r="O2545" i="23"/>
  <c r="U2545" i="23"/>
  <c r="O2546" i="23"/>
  <c r="U2546" i="23"/>
  <c r="O2547" i="23"/>
  <c r="U2547" i="23"/>
  <c r="O2548" i="23"/>
  <c r="U2548" i="23"/>
  <c r="O2549" i="23"/>
  <c r="U2549" i="23"/>
  <c r="O2550" i="23"/>
  <c r="U2550" i="23"/>
  <c r="O2551" i="23"/>
  <c r="U2551" i="23"/>
  <c r="O2552" i="23"/>
  <c r="U2552" i="23"/>
  <c r="O2553" i="23"/>
  <c r="U2553" i="23"/>
  <c r="O2554" i="23"/>
  <c r="U2554" i="23"/>
  <c r="O2555" i="23"/>
  <c r="U2555" i="23"/>
  <c r="O2556" i="23"/>
  <c r="U2556" i="23"/>
  <c r="O2557" i="23"/>
  <c r="U2557" i="23"/>
  <c r="O2558" i="23"/>
  <c r="U2558" i="23"/>
  <c r="O2559" i="23"/>
  <c r="U2559" i="23"/>
  <c r="O2560" i="23"/>
  <c r="U2560" i="23"/>
  <c r="O2561" i="23"/>
  <c r="U2561" i="23"/>
  <c r="O2562" i="23"/>
  <c r="U2562" i="23"/>
  <c r="O2563" i="23"/>
  <c r="U2563" i="23"/>
  <c r="O2564" i="23"/>
  <c r="U2564" i="23"/>
  <c r="O2565" i="23"/>
  <c r="U2565" i="23"/>
  <c r="O2566" i="23"/>
  <c r="U2566" i="23"/>
  <c r="O2567" i="23"/>
  <c r="U2567" i="23"/>
  <c r="O2568" i="23"/>
  <c r="U2568" i="23"/>
  <c r="O2569" i="23"/>
  <c r="U2569" i="23"/>
  <c r="O2570" i="23"/>
  <c r="U2570" i="23"/>
  <c r="O2571" i="23"/>
  <c r="U2571" i="23"/>
  <c r="O2572" i="23"/>
  <c r="U2572" i="23"/>
  <c r="O2573" i="23"/>
  <c r="U2573" i="23"/>
  <c r="O2574" i="23"/>
  <c r="U2574" i="23"/>
  <c r="O2575" i="23"/>
  <c r="U2575" i="23"/>
  <c r="O2576" i="23"/>
  <c r="U2576" i="23"/>
  <c r="O2577" i="23"/>
  <c r="U2577" i="23"/>
  <c r="O2578" i="23"/>
  <c r="U2578" i="23"/>
  <c r="O2579" i="23"/>
  <c r="U2579" i="23"/>
  <c r="O2580" i="23"/>
  <c r="U2580" i="23"/>
  <c r="O2581" i="23"/>
  <c r="U2581" i="23"/>
  <c r="O2582" i="23"/>
  <c r="U2582" i="23"/>
  <c r="O2583" i="23"/>
  <c r="U2583" i="23"/>
  <c r="O2584" i="23"/>
  <c r="U2584" i="23"/>
  <c r="O2585" i="23"/>
  <c r="U2585" i="23"/>
  <c r="O2586" i="23"/>
  <c r="U2586" i="23"/>
  <c r="O2587" i="23"/>
  <c r="U2587" i="23"/>
  <c r="O2588" i="23"/>
  <c r="U2588" i="23"/>
  <c r="O2589" i="23"/>
  <c r="U2589" i="23"/>
  <c r="O2590" i="23"/>
  <c r="U2590" i="23"/>
  <c r="O2591" i="23"/>
  <c r="U2591" i="23"/>
  <c r="O2592" i="23"/>
  <c r="U2592" i="23"/>
  <c r="O2593" i="23"/>
  <c r="U2593" i="23"/>
  <c r="O2594" i="23"/>
  <c r="U2594" i="23"/>
  <c r="O2595" i="23"/>
  <c r="U2595" i="23"/>
  <c r="O2596" i="23"/>
  <c r="U2596" i="23"/>
  <c r="O2597" i="23"/>
  <c r="U2597" i="23"/>
  <c r="O2598" i="23"/>
  <c r="U2598" i="23"/>
  <c r="O2599" i="23"/>
  <c r="U2599" i="23"/>
  <c r="O2600" i="23"/>
  <c r="U2600" i="23"/>
  <c r="O2601" i="23"/>
  <c r="U2601" i="23"/>
  <c r="O2602" i="23"/>
  <c r="U2602" i="23"/>
  <c r="O2603" i="23"/>
  <c r="U2603" i="23"/>
  <c r="O2604" i="23"/>
  <c r="U2604" i="23"/>
  <c r="O2605" i="23"/>
  <c r="U2605" i="23"/>
  <c r="O2606" i="23"/>
  <c r="U2606" i="23"/>
  <c r="O2607" i="23"/>
  <c r="U2607" i="23"/>
  <c r="O2608" i="23"/>
  <c r="U2608" i="23"/>
  <c r="O2609" i="23"/>
  <c r="U2609" i="23"/>
  <c r="O2610" i="23"/>
  <c r="U2610" i="23"/>
  <c r="O2611" i="23"/>
  <c r="U2611" i="23"/>
  <c r="O2612" i="23"/>
  <c r="U2612" i="23"/>
  <c r="O2613" i="23"/>
  <c r="U2613" i="23"/>
  <c r="O2614" i="23"/>
  <c r="U2614" i="23"/>
  <c r="O2615" i="23"/>
  <c r="U2615" i="23"/>
  <c r="O2616" i="23"/>
  <c r="U2616" i="23"/>
  <c r="O2617" i="23"/>
  <c r="U2617" i="23"/>
  <c r="O2618" i="23"/>
  <c r="U2618" i="23"/>
  <c r="O2619" i="23"/>
  <c r="U2619" i="23"/>
  <c r="O2620" i="23"/>
  <c r="U2620" i="23"/>
  <c r="O2621" i="23"/>
  <c r="U2621" i="23"/>
  <c r="O2622" i="23"/>
  <c r="U2622" i="23"/>
  <c r="O2623" i="23"/>
  <c r="U2623" i="23"/>
  <c r="O2624" i="23"/>
  <c r="U2624" i="23"/>
  <c r="O2625" i="23"/>
  <c r="U2625" i="23"/>
  <c r="O2626" i="23"/>
  <c r="U2626" i="23"/>
  <c r="O2627" i="23"/>
  <c r="U2627" i="23"/>
  <c r="O2628" i="23"/>
  <c r="U2628" i="23"/>
  <c r="O2629" i="23"/>
  <c r="U2629" i="23"/>
  <c r="O2630" i="23"/>
  <c r="U2630" i="23"/>
  <c r="O2631" i="23"/>
  <c r="U2631" i="23"/>
  <c r="O2632" i="23"/>
  <c r="U2632" i="23"/>
  <c r="O2633" i="23"/>
  <c r="U2633" i="23"/>
  <c r="O2634" i="23"/>
  <c r="U2634" i="23"/>
  <c r="O2635" i="23"/>
  <c r="U2635" i="23"/>
  <c r="O2636" i="23"/>
  <c r="U2636" i="23"/>
  <c r="O2637" i="23"/>
  <c r="U2637" i="23"/>
  <c r="O2638" i="23"/>
  <c r="U2638" i="23"/>
  <c r="O2639" i="23"/>
  <c r="U2639" i="23"/>
  <c r="O2640" i="23"/>
  <c r="U2640" i="23"/>
  <c r="O2641" i="23"/>
  <c r="U2641" i="23"/>
  <c r="O2642" i="23"/>
  <c r="U2642" i="23"/>
  <c r="O2643" i="23"/>
  <c r="U2643" i="23"/>
  <c r="O2644" i="23"/>
  <c r="U2644" i="23"/>
  <c r="O2645" i="23"/>
  <c r="U2645" i="23"/>
  <c r="O2646" i="23"/>
  <c r="U2646" i="23"/>
  <c r="O2647" i="23"/>
  <c r="U2647" i="23"/>
  <c r="O2648" i="23"/>
  <c r="U2648" i="23"/>
  <c r="O2649" i="23"/>
  <c r="U2649" i="23"/>
  <c r="O2650" i="23"/>
  <c r="U2650" i="23"/>
  <c r="O2651" i="23"/>
  <c r="U2651" i="23"/>
  <c r="O2652" i="23"/>
  <c r="U2652" i="23"/>
  <c r="O2653" i="23"/>
  <c r="U2653" i="23"/>
  <c r="O2654" i="23"/>
  <c r="U2654" i="23"/>
  <c r="O2655" i="23"/>
  <c r="U2655" i="23"/>
  <c r="O2656" i="23"/>
  <c r="U2656" i="23"/>
  <c r="O2657" i="23"/>
  <c r="U2657" i="23"/>
  <c r="O2658" i="23"/>
  <c r="U2658" i="23"/>
  <c r="O2659" i="23"/>
  <c r="U2659" i="23"/>
  <c r="O2660" i="23"/>
  <c r="U2660" i="23"/>
  <c r="O2661" i="23"/>
  <c r="U2661" i="23"/>
  <c r="O2662" i="23"/>
  <c r="U2662" i="23"/>
  <c r="O2663" i="23"/>
  <c r="U2663" i="23"/>
  <c r="O2664" i="23"/>
  <c r="U2664" i="23"/>
  <c r="O2665" i="23"/>
  <c r="U2665" i="23"/>
  <c r="O2666" i="23"/>
  <c r="U2666" i="23"/>
  <c r="O2667" i="23"/>
  <c r="U2667" i="23"/>
  <c r="O2668" i="23"/>
  <c r="U2668" i="23"/>
  <c r="O2669" i="23"/>
  <c r="U2669" i="23"/>
  <c r="O2670" i="23"/>
  <c r="U2670" i="23"/>
  <c r="O2671" i="23"/>
  <c r="U2671" i="23"/>
  <c r="O2672" i="23"/>
  <c r="U2672" i="23"/>
  <c r="O2673" i="23"/>
  <c r="U2673" i="23"/>
  <c r="O2674" i="23"/>
  <c r="U2674" i="23"/>
  <c r="O2675" i="23"/>
  <c r="U2675" i="23"/>
  <c r="O2676" i="23"/>
  <c r="U2676" i="23"/>
  <c r="O2677" i="23"/>
  <c r="U2677" i="23"/>
  <c r="O2678" i="23"/>
  <c r="U2678" i="23"/>
  <c r="O2679" i="23"/>
  <c r="U2679" i="23"/>
  <c r="O2680" i="23"/>
  <c r="U2680" i="23"/>
  <c r="O2681" i="23"/>
  <c r="U2681" i="23"/>
  <c r="O2682" i="23"/>
  <c r="U2682" i="23"/>
  <c r="O2683" i="23"/>
  <c r="U2683" i="23"/>
  <c r="O2684" i="23"/>
  <c r="U2684" i="23"/>
  <c r="O2685" i="23"/>
  <c r="U2685" i="23"/>
  <c r="O2686" i="23"/>
  <c r="U2686" i="23"/>
  <c r="O2687" i="23"/>
  <c r="U2687" i="23"/>
  <c r="O2688" i="23"/>
  <c r="U2688" i="23"/>
  <c r="O2689" i="23"/>
  <c r="U2689" i="23"/>
  <c r="O2690" i="23"/>
  <c r="U2690" i="23"/>
  <c r="O2691" i="23"/>
  <c r="U2691" i="23"/>
  <c r="O2692" i="23"/>
  <c r="U2692" i="23"/>
  <c r="O2693" i="23"/>
  <c r="U2693" i="23"/>
  <c r="O2694" i="23"/>
  <c r="U2694" i="23"/>
  <c r="O2695" i="23"/>
  <c r="U2695" i="23"/>
  <c r="O2696" i="23"/>
  <c r="U2696" i="23"/>
  <c r="O2697" i="23"/>
  <c r="U2697" i="23"/>
  <c r="O2698" i="23"/>
  <c r="U2698" i="23"/>
  <c r="O2699" i="23"/>
  <c r="U2699" i="23"/>
  <c r="O2700" i="23"/>
  <c r="U2700" i="23"/>
  <c r="O2701" i="23"/>
  <c r="U2701" i="23"/>
  <c r="O2702" i="23"/>
  <c r="U2702" i="23"/>
  <c r="O2703" i="23"/>
  <c r="U2703" i="23"/>
  <c r="O2704" i="23"/>
  <c r="U2704" i="23"/>
  <c r="O2705" i="23"/>
  <c r="U2705" i="23"/>
  <c r="O2706" i="23"/>
  <c r="U2706" i="23"/>
  <c r="O2707" i="23"/>
  <c r="U2707" i="23"/>
  <c r="O2708" i="23"/>
  <c r="U2708" i="23"/>
  <c r="O2709" i="23"/>
  <c r="U2709" i="23"/>
  <c r="O2710" i="23"/>
  <c r="U2710" i="23"/>
  <c r="O2711" i="23"/>
  <c r="U2711" i="23"/>
  <c r="O2712" i="23"/>
  <c r="U2712" i="23"/>
  <c r="O2713" i="23"/>
  <c r="U2713" i="23"/>
  <c r="O2714" i="23"/>
  <c r="U2714" i="23"/>
  <c r="O2715" i="23"/>
  <c r="U2715" i="23"/>
  <c r="O2716" i="23"/>
  <c r="U2716" i="23"/>
  <c r="O2717" i="23"/>
  <c r="U2717" i="23"/>
  <c r="O2718" i="23"/>
  <c r="U2718" i="23"/>
  <c r="O2719" i="23"/>
  <c r="U2719" i="23"/>
  <c r="O2720" i="23"/>
  <c r="U2720" i="23"/>
  <c r="O2721" i="23"/>
  <c r="U2721" i="23"/>
  <c r="O2722" i="23"/>
  <c r="U2722" i="23"/>
  <c r="O2723" i="23"/>
  <c r="U2723" i="23"/>
  <c r="O2724" i="23"/>
  <c r="U2724" i="23"/>
  <c r="O2725" i="23"/>
  <c r="U2725" i="23"/>
  <c r="O2726" i="23"/>
  <c r="U2726" i="23"/>
  <c r="O2727" i="23"/>
  <c r="U2727" i="23"/>
  <c r="O2728" i="23"/>
  <c r="U2728" i="23"/>
  <c r="O2729" i="23"/>
  <c r="U2729" i="23"/>
  <c r="O2730" i="23"/>
  <c r="U2730" i="23"/>
  <c r="O2731" i="23"/>
  <c r="U2731" i="23"/>
  <c r="O2732" i="23"/>
  <c r="U2732" i="23"/>
  <c r="O2733" i="23"/>
  <c r="U2733" i="23"/>
  <c r="O2734" i="23"/>
  <c r="U2734" i="23"/>
  <c r="O2735" i="23"/>
  <c r="U2735" i="23"/>
  <c r="O2736" i="23"/>
  <c r="U2736" i="23"/>
  <c r="O2737" i="23"/>
  <c r="U2737" i="23"/>
  <c r="O2738" i="23"/>
  <c r="U2738" i="23"/>
  <c r="O2739" i="23"/>
  <c r="U2739" i="23"/>
  <c r="O2740" i="23"/>
  <c r="U2740" i="23"/>
  <c r="O2741" i="23"/>
  <c r="U2741" i="23"/>
  <c r="O2742" i="23"/>
  <c r="U2742" i="23"/>
  <c r="O2743" i="23"/>
  <c r="U2743" i="23"/>
  <c r="O2744" i="23"/>
  <c r="U2744" i="23"/>
  <c r="O2745" i="23"/>
  <c r="U2745" i="23"/>
  <c r="O2746" i="23"/>
  <c r="U2746" i="23"/>
  <c r="O2747" i="23"/>
  <c r="U2747" i="23"/>
  <c r="O2748" i="23"/>
  <c r="U2748" i="23"/>
  <c r="O2749" i="23"/>
  <c r="U2749" i="23"/>
  <c r="O2750" i="23"/>
  <c r="U2750" i="23"/>
  <c r="O2751" i="23"/>
  <c r="U2751" i="23"/>
  <c r="O2752" i="23"/>
  <c r="U2752" i="23"/>
  <c r="O2753" i="23"/>
  <c r="U2753" i="23"/>
  <c r="O2754" i="23"/>
  <c r="U2754" i="23"/>
  <c r="O2755" i="23"/>
  <c r="U2755" i="23"/>
  <c r="O2756" i="23"/>
  <c r="U2756" i="23"/>
  <c r="O2757" i="23"/>
  <c r="U2757" i="23"/>
  <c r="O2758" i="23"/>
  <c r="U2758" i="23"/>
  <c r="O2759" i="23"/>
  <c r="U2759" i="23"/>
  <c r="O2760" i="23"/>
  <c r="U2760" i="23"/>
  <c r="O2761" i="23"/>
  <c r="U2761" i="23"/>
  <c r="O2762" i="23"/>
  <c r="U2762" i="23"/>
  <c r="O2763" i="23"/>
  <c r="U2763" i="23"/>
  <c r="O2764" i="23"/>
  <c r="U2764" i="23"/>
  <c r="O2765" i="23"/>
  <c r="U2765" i="23"/>
  <c r="O2766" i="23"/>
  <c r="U2766" i="23"/>
  <c r="O2767" i="23"/>
  <c r="U2767" i="23"/>
  <c r="O2768" i="23"/>
  <c r="U2768" i="23"/>
  <c r="O2769" i="23"/>
  <c r="U2769" i="23"/>
  <c r="O2770" i="23"/>
  <c r="U2770" i="23"/>
  <c r="O2771" i="23"/>
  <c r="U2771" i="23"/>
  <c r="O2772" i="23"/>
  <c r="U2772" i="23"/>
  <c r="O2773" i="23"/>
  <c r="U2773" i="23"/>
  <c r="O2774" i="23"/>
  <c r="U2774" i="23"/>
  <c r="O2775" i="23"/>
  <c r="U2775" i="23"/>
  <c r="O2776" i="23"/>
  <c r="U2776" i="23"/>
  <c r="O2777" i="23"/>
  <c r="U2777" i="23"/>
  <c r="O2778" i="23"/>
  <c r="U2778" i="23"/>
  <c r="O2779" i="23"/>
  <c r="U2779" i="23"/>
  <c r="O2780" i="23"/>
  <c r="U2780" i="23"/>
  <c r="O2781" i="23"/>
  <c r="U2781" i="23"/>
  <c r="O2782" i="23"/>
  <c r="U2782" i="23"/>
  <c r="O2783" i="23"/>
  <c r="U2783" i="23"/>
  <c r="O2784" i="23"/>
  <c r="U2784" i="23"/>
  <c r="O2785" i="23"/>
  <c r="U2785" i="23"/>
  <c r="O2786" i="23"/>
  <c r="U2786" i="23"/>
  <c r="O2787" i="23"/>
  <c r="U2787" i="23"/>
  <c r="O2788" i="23"/>
  <c r="U2788" i="23"/>
  <c r="O2789" i="23"/>
  <c r="U2789" i="23"/>
  <c r="O2790" i="23"/>
  <c r="U2790" i="23"/>
  <c r="O2791" i="23"/>
  <c r="U2791" i="23"/>
  <c r="O2792" i="23"/>
  <c r="U2792" i="23"/>
  <c r="O2793" i="23"/>
  <c r="U2793" i="23"/>
  <c r="O2794" i="23"/>
  <c r="U2794" i="23"/>
  <c r="O2795" i="23"/>
  <c r="U2795" i="23"/>
  <c r="O2796" i="23"/>
  <c r="U2796" i="23"/>
  <c r="O2797" i="23"/>
  <c r="U2797" i="23"/>
  <c r="O2798" i="23"/>
  <c r="U2798" i="23"/>
  <c r="O2799" i="23"/>
  <c r="U2799" i="23"/>
  <c r="O2800" i="23"/>
  <c r="U2800" i="23"/>
  <c r="O2801" i="23"/>
  <c r="U2801" i="23"/>
  <c r="O2802" i="23"/>
  <c r="U2802" i="23"/>
  <c r="O2803" i="23"/>
  <c r="U2803" i="23"/>
  <c r="O2804" i="23"/>
  <c r="U2804" i="23"/>
  <c r="O2805" i="23"/>
  <c r="U2805" i="23"/>
  <c r="O2806" i="23"/>
  <c r="U2806" i="23"/>
  <c r="O2807" i="23"/>
  <c r="U2807" i="23"/>
  <c r="O2808" i="23"/>
  <c r="U2808" i="23"/>
  <c r="O2809" i="23"/>
  <c r="U2809" i="23"/>
  <c r="O2810" i="23"/>
  <c r="U2810" i="23"/>
  <c r="O2811" i="23"/>
  <c r="U2811" i="23"/>
  <c r="O2812" i="23"/>
  <c r="U2812" i="23"/>
  <c r="O2813" i="23"/>
  <c r="U2813" i="23"/>
  <c r="O2814" i="23"/>
  <c r="U2814" i="23"/>
  <c r="O2815" i="23"/>
  <c r="U2815" i="23"/>
  <c r="O2816" i="23"/>
  <c r="U2816" i="23"/>
  <c r="O2817" i="23"/>
  <c r="U2817" i="23"/>
  <c r="O2818" i="23"/>
  <c r="U2818" i="23"/>
  <c r="O2819" i="23"/>
  <c r="U2819" i="23"/>
  <c r="O2820" i="23"/>
  <c r="U2820" i="23"/>
  <c r="O2821" i="23"/>
  <c r="U2821" i="23"/>
  <c r="O2822" i="23"/>
  <c r="U2822" i="23"/>
  <c r="O2823" i="23"/>
  <c r="U2823" i="23"/>
  <c r="O2824" i="23"/>
  <c r="U2824" i="23"/>
  <c r="O2825" i="23"/>
  <c r="U2825" i="23"/>
  <c r="O2826" i="23"/>
  <c r="U2826" i="23"/>
  <c r="O2827" i="23"/>
  <c r="U2827" i="23"/>
  <c r="O2828" i="23"/>
  <c r="U2828" i="23"/>
  <c r="O2829" i="23"/>
  <c r="U2829" i="23"/>
  <c r="O2830" i="23"/>
  <c r="U2830" i="23"/>
  <c r="O2831" i="23"/>
  <c r="U2831" i="23"/>
  <c r="O2832" i="23"/>
  <c r="U2832" i="23"/>
  <c r="O2833" i="23"/>
  <c r="U2833" i="23"/>
  <c r="O2834" i="23"/>
  <c r="U2834" i="23"/>
  <c r="O2835" i="23"/>
  <c r="U2835" i="23"/>
  <c r="O2836" i="23"/>
  <c r="U2836" i="23"/>
  <c r="O2837" i="23"/>
  <c r="U2837" i="23"/>
  <c r="O2838" i="23"/>
  <c r="U2838" i="23"/>
  <c r="O2839" i="23"/>
  <c r="U2839" i="23"/>
  <c r="O2840" i="23"/>
  <c r="U2840" i="23"/>
  <c r="O2841" i="23"/>
  <c r="U2841" i="23"/>
  <c r="O2842" i="23"/>
  <c r="U2842" i="23"/>
  <c r="O2843" i="23"/>
  <c r="U2843" i="23"/>
  <c r="O2844" i="23"/>
  <c r="U2844" i="23"/>
  <c r="O2845" i="23"/>
  <c r="U2845" i="23"/>
  <c r="O2846" i="23"/>
  <c r="U2846" i="23"/>
  <c r="O2847" i="23"/>
  <c r="U2847" i="23"/>
  <c r="O2848" i="23"/>
  <c r="U2848" i="23"/>
  <c r="O2849" i="23"/>
  <c r="U2849" i="23"/>
  <c r="O2850" i="23"/>
  <c r="U2850" i="23"/>
  <c r="O2851" i="23"/>
  <c r="U2851" i="23"/>
  <c r="O2852" i="23"/>
  <c r="U2852" i="23"/>
  <c r="O2853" i="23"/>
  <c r="U2853" i="23"/>
  <c r="O2854" i="23"/>
  <c r="U2854" i="23"/>
  <c r="O2855" i="23"/>
  <c r="U2855" i="23"/>
  <c r="O2856" i="23"/>
  <c r="U2856" i="23"/>
  <c r="O2857" i="23"/>
  <c r="U2857" i="23"/>
  <c r="O2858" i="23"/>
  <c r="U2858" i="23"/>
  <c r="O2859" i="23"/>
  <c r="U2859" i="23"/>
  <c r="O2860" i="23"/>
  <c r="U2860" i="23"/>
  <c r="O2861" i="23"/>
  <c r="U2861" i="23"/>
  <c r="O2862" i="23"/>
  <c r="U2862" i="23"/>
  <c r="O2863" i="23"/>
  <c r="U2863" i="23"/>
  <c r="O2864" i="23"/>
  <c r="U2864" i="23"/>
  <c r="O2865" i="23"/>
  <c r="U2865" i="23"/>
  <c r="O2866" i="23"/>
  <c r="U2866" i="23"/>
  <c r="O2867" i="23"/>
  <c r="U2867" i="23"/>
  <c r="O2868" i="23"/>
  <c r="U2868" i="23"/>
  <c r="O2869" i="23"/>
  <c r="U2869" i="23"/>
  <c r="O2870" i="23"/>
  <c r="U2870" i="23"/>
  <c r="O2871" i="23"/>
  <c r="U2871" i="23"/>
  <c r="O2872" i="23"/>
  <c r="U2872" i="23"/>
  <c r="O2873" i="23"/>
  <c r="U2873" i="23"/>
  <c r="O2874" i="23"/>
  <c r="U2874" i="23"/>
  <c r="O2875" i="23"/>
  <c r="U2875" i="23"/>
  <c r="O2876" i="23"/>
  <c r="U2876" i="23"/>
  <c r="O2877" i="23"/>
  <c r="U2877" i="23"/>
  <c r="O2878" i="23"/>
  <c r="U2878" i="23"/>
  <c r="O2879" i="23"/>
  <c r="U2879" i="23"/>
  <c r="O2880" i="23"/>
  <c r="U2880" i="23"/>
  <c r="O2881" i="23"/>
  <c r="U2881" i="23"/>
  <c r="O2882" i="23"/>
  <c r="U2882" i="23"/>
  <c r="O2883" i="23"/>
  <c r="U2883" i="23"/>
  <c r="O2884" i="23"/>
  <c r="U2884" i="23"/>
  <c r="O2885" i="23"/>
  <c r="U2885" i="23"/>
  <c r="O2886" i="23"/>
  <c r="U2886" i="23"/>
  <c r="O2887" i="23"/>
  <c r="U2887" i="23"/>
  <c r="O2888" i="23"/>
  <c r="U2888" i="23"/>
  <c r="O2889" i="23"/>
  <c r="U2889" i="23"/>
  <c r="O2890" i="23"/>
  <c r="U2890" i="23"/>
  <c r="O2891" i="23"/>
  <c r="U2891" i="23"/>
  <c r="O2892" i="23"/>
  <c r="U2892" i="23"/>
  <c r="O2893" i="23"/>
  <c r="U2893" i="23"/>
  <c r="O2894" i="23"/>
  <c r="U2894" i="23"/>
  <c r="O2895" i="23"/>
  <c r="U2895" i="23"/>
  <c r="O2896" i="23"/>
  <c r="U2896" i="23"/>
  <c r="O2897" i="23"/>
  <c r="U2897" i="23"/>
  <c r="O2898" i="23"/>
  <c r="U2898" i="23"/>
  <c r="O2899" i="23"/>
  <c r="U2899" i="23"/>
  <c r="O2900" i="23"/>
  <c r="U2900" i="23"/>
  <c r="O2901" i="23"/>
  <c r="U2901" i="23"/>
  <c r="O2902" i="23"/>
  <c r="U2902" i="23"/>
  <c r="O2903" i="23"/>
  <c r="U2903" i="23"/>
  <c r="O2904" i="23"/>
  <c r="U2904" i="23"/>
  <c r="O2905" i="23"/>
  <c r="U2905" i="23"/>
  <c r="O2906" i="23"/>
  <c r="U2906" i="23"/>
  <c r="O2907" i="23"/>
  <c r="U2907" i="23"/>
  <c r="O2908" i="23"/>
  <c r="U2908" i="23"/>
  <c r="O2909" i="23"/>
  <c r="U2909" i="23"/>
  <c r="O2910" i="23"/>
  <c r="U2910" i="23"/>
  <c r="O2911" i="23"/>
  <c r="U2911" i="23"/>
  <c r="O2912" i="23"/>
  <c r="U2912" i="23"/>
  <c r="O2913" i="23"/>
  <c r="U2913" i="23"/>
  <c r="O2914" i="23"/>
  <c r="U2914" i="23"/>
  <c r="O2915" i="23"/>
  <c r="U2915" i="23"/>
  <c r="O2916" i="23"/>
  <c r="U2916" i="23"/>
  <c r="O2917" i="23"/>
  <c r="U2917" i="23"/>
  <c r="O2918" i="23"/>
  <c r="U2918" i="23"/>
  <c r="O2919" i="23"/>
  <c r="U2919" i="23"/>
  <c r="O2920" i="23"/>
  <c r="U2920" i="23"/>
  <c r="O2921" i="23"/>
  <c r="U2921" i="23"/>
  <c r="O2922" i="23"/>
  <c r="U2922" i="23"/>
  <c r="O2923" i="23"/>
  <c r="U2923" i="23"/>
  <c r="O2924" i="23"/>
  <c r="U2924" i="23"/>
  <c r="O2925" i="23"/>
  <c r="U2925" i="23"/>
  <c r="O2926" i="23"/>
  <c r="U2926" i="23"/>
  <c r="O2927" i="23"/>
  <c r="U2927" i="23"/>
  <c r="O2928" i="23"/>
  <c r="U2928" i="23"/>
  <c r="O2929" i="23"/>
  <c r="U2929" i="23"/>
  <c r="O2930" i="23"/>
  <c r="U2930" i="23"/>
  <c r="O2931" i="23"/>
  <c r="U2931" i="23"/>
  <c r="O2932" i="23"/>
  <c r="U2932" i="23"/>
  <c r="O2933" i="23"/>
  <c r="U2933" i="23"/>
  <c r="O2934" i="23"/>
  <c r="U2934" i="23"/>
  <c r="O2935" i="23"/>
  <c r="U2935" i="23"/>
  <c r="O2936" i="23"/>
  <c r="U2936" i="23"/>
  <c r="O2937" i="23"/>
  <c r="U2937" i="23"/>
  <c r="O2938" i="23"/>
  <c r="U2938" i="23"/>
  <c r="O2939" i="23"/>
  <c r="U2939" i="23"/>
  <c r="O2940" i="23"/>
  <c r="U2940" i="23"/>
  <c r="O2941" i="23"/>
  <c r="U2941" i="23"/>
  <c r="O2942" i="23"/>
  <c r="U2942" i="23"/>
  <c r="O2943" i="23"/>
  <c r="U2943" i="23"/>
  <c r="O2944" i="23"/>
  <c r="U2944" i="23"/>
  <c r="O2945" i="23"/>
  <c r="U2945" i="23"/>
  <c r="O2946" i="23"/>
  <c r="U2946" i="23"/>
  <c r="O2947" i="23"/>
  <c r="U2947" i="23"/>
  <c r="O2948" i="23"/>
  <c r="U2948" i="23"/>
  <c r="O2949" i="23"/>
  <c r="U2949" i="23"/>
  <c r="O2950" i="23"/>
  <c r="U2950" i="23"/>
  <c r="O2951" i="23"/>
  <c r="U2951" i="23"/>
  <c r="O2952" i="23"/>
  <c r="U2952" i="23"/>
  <c r="O2953" i="23"/>
  <c r="U2953" i="23"/>
  <c r="O2954" i="23"/>
  <c r="U2954" i="23"/>
  <c r="O2955" i="23"/>
  <c r="U2955" i="23"/>
  <c r="O2956" i="23"/>
  <c r="U2956" i="23"/>
  <c r="O2957" i="23"/>
  <c r="U2957" i="23"/>
  <c r="O2958" i="23"/>
  <c r="U2958" i="23"/>
  <c r="O2959" i="23"/>
  <c r="U2959" i="23"/>
  <c r="O2960" i="23"/>
  <c r="U2960" i="23"/>
  <c r="O2961" i="23"/>
  <c r="U2961" i="23"/>
  <c r="O2962" i="23"/>
  <c r="U2962" i="23"/>
  <c r="O2963" i="23"/>
  <c r="U2963" i="23"/>
  <c r="O2964" i="23"/>
  <c r="U2964" i="23"/>
  <c r="O2965" i="23"/>
  <c r="U2965" i="23"/>
  <c r="O2966" i="23"/>
  <c r="U2966" i="23"/>
  <c r="O2967" i="23"/>
  <c r="U2967" i="23"/>
  <c r="O2968" i="23"/>
  <c r="U2968" i="23"/>
  <c r="O2969" i="23"/>
  <c r="U2969" i="23"/>
  <c r="O2970" i="23"/>
  <c r="U2970" i="23"/>
  <c r="O2971" i="23"/>
  <c r="U2971" i="23"/>
  <c r="O2972" i="23"/>
  <c r="U2972" i="23"/>
  <c r="O2973" i="23"/>
  <c r="U2973" i="23"/>
  <c r="O2974" i="23"/>
  <c r="U2974" i="23"/>
  <c r="O2975" i="23"/>
  <c r="U2975" i="23"/>
  <c r="O2976" i="23"/>
  <c r="U2976" i="23"/>
  <c r="O2977" i="23"/>
  <c r="U2977" i="23"/>
  <c r="O2978" i="23"/>
  <c r="U2978" i="23"/>
  <c r="O2979" i="23"/>
  <c r="U2979" i="23"/>
  <c r="O2980" i="23"/>
  <c r="U2980" i="23"/>
  <c r="O2981" i="23"/>
  <c r="U2981" i="23"/>
  <c r="O2982" i="23"/>
  <c r="U2982" i="23"/>
  <c r="O2983" i="23"/>
  <c r="U2983" i="23"/>
  <c r="O2984" i="23"/>
  <c r="U2984" i="23"/>
  <c r="O2985" i="23"/>
  <c r="U2985" i="23"/>
  <c r="O2986" i="23"/>
  <c r="U2986" i="23"/>
  <c r="O2987" i="23"/>
  <c r="U2987" i="23"/>
  <c r="O2988" i="23"/>
  <c r="U2988" i="23"/>
  <c r="O2989" i="23"/>
  <c r="U2989" i="23"/>
  <c r="O2990" i="23"/>
  <c r="U2990" i="23"/>
  <c r="O2991" i="23"/>
  <c r="U2991" i="23"/>
  <c r="O2992" i="23"/>
  <c r="U2992" i="23"/>
  <c r="O2993" i="23"/>
  <c r="U2993" i="23"/>
  <c r="O2994" i="23"/>
  <c r="U2994" i="23"/>
  <c r="O2995" i="23"/>
  <c r="U2995" i="23"/>
  <c r="O2996" i="23"/>
  <c r="U2996" i="23"/>
  <c r="O2997" i="23"/>
  <c r="U2997" i="23"/>
  <c r="O2998" i="23"/>
  <c r="U2998" i="23"/>
  <c r="O2999" i="23"/>
  <c r="U2999" i="23"/>
  <c r="O3000" i="23"/>
  <c r="U3000" i="23"/>
  <c r="O3001" i="23"/>
  <c r="U3001" i="23"/>
  <c r="O3002" i="23"/>
  <c r="U3002" i="23"/>
  <c r="O3003" i="23"/>
  <c r="U3003" i="23"/>
  <c r="O3004" i="23"/>
  <c r="U3004" i="23"/>
  <c r="O3005" i="23"/>
  <c r="U3005" i="23"/>
  <c r="O3006" i="23"/>
  <c r="U3006" i="23"/>
  <c r="O3007" i="23"/>
  <c r="U3007" i="23"/>
  <c r="O3008" i="23"/>
  <c r="U3008" i="23"/>
  <c r="O3009" i="23"/>
  <c r="U3009" i="23"/>
  <c r="O3010" i="23"/>
  <c r="U3010" i="23"/>
  <c r="O3011" i="23"/>
  <c r="U3011" i="23"/>
  <c r="O3012" i="23"/>
  <c r="U3012" i="23"/>
  <c r="O3013" i="23"/>
  <c r="U3013" i="23"/>
  <c r="O3014" i="23"/>
  <c r="U3014" i="23"/>
  <c r="O3015" i="23"/>
  <c r="U3015" i="23"/>
  <c r="O3016" i="23"/>
  <c r="U3016" i="23"/>
  <c r="O3017" i="23"/>
  <c r="U3017" i="23"/>
  <c r="O3018" i="23"/>
  <c r="U3018" i="23"/>
  <c r="O3019" i="23"/>
  <c r="U3019" i="23"/>
  <c r="O3020" i="23"/>
  <c r="U3020" i="23"/>
  <c r="O3021" i="23"/>
  <c r="U3021" i="23"/>
  <c r="O3022" i="23"/>
  <c r="U3022" i="23"/>
  <c r="O3023" i="23"/>
  <c r="U3023" i="23"/>
  <c r="O3024" i="23"/>
  <c r="U3024" i="23"/>
  <c r="O3025" i="23"/>
  <c r="U3025" i="23"/>
  <c r="O3026" i="23"/>
  <c r="U3026" i="23"/>
  <c r="O3027" i="23"/>
  <c r="U3027" i="23"/>
  <c r="O3028" i="23"/>
  <c r="U3028" i="23"/>
  <c r="O3029" i="23"/>
  <c r="U3029" i="23"/>
  <c r="O3030" i="23"/>
  <c r="U3030" i="23"/>
  <c r="O3031" i="23"/>
  <c r="U3031" i="23"/>
  <c r="O3032" i="23"/>
  <c r="U3032" i="23"/>
  <c r="O3033" i="23"/>
  <c r="U3033" i="23"/>
  <c r="O3034" i="23"/>
  <c r="U3034" i="23"/>
  <c r="O3035" i="23"/>
  <c r="U3035" i="23"/>
  <c r="O3036" i="23"/>
  <c r="U3036" i="23"/>
  <c r="O3037" i="23"/>
  <c r="U3037" i="23"/>
  <c r="O3038" i="23"/>
  <c r="U3038" i="23"/>
  <c r="O3039" i="23"/>
  <c r="U3039" i="23"/>
  <c r="O3040" i="23"/>
  <c r="U3040" i="23"/>
  <c r="O3041" i="23"/>
  <c r="U3041" i="23"/>
  <c r="O3042" i="23"/>
  <c r="U3042" i="23"/>
  <c r="O3043" i="23"/>
  <c r="U3043" i="23"/>
  <c r="O3044" i="23"/>
  <c r="U3044" i="23"/>
  <c r="O3045" i="23"/>
  <c r="U3045" i="23"/>
  <c r="O3046" i="23"/>
  <c r="U3046" i="23"/>
  <c r="O3047" i="23"/>
  <c r="U3047" i="23"/>
  <c r="O3048" i="23"/>
  <c r="U3048" i="23"/>
  <c r="O3049" i="23"/>
  <c r="U3049" i="23"/>
  <c r="O3050" i="23"/>
  <c r="U3050" i="23"/>
  <c r="O3051" i="23"/>
  <c r="U3051" i="23"/>
  <c r="O3052" i="23"/>
  <c r="U3052" i="23"/>
  <c r="O3053" i="23"/>
  <c r="U3053" i="23"/>
  <c r="O3054" i="23"/>
  <c r="U3054" i="23"/>
  <c r="O3055" i="23"/>
  <c r="U3055" i="23"/>
  <c r="O3056" i="23"/>
  <c r="U3056" i="23"/>
  <c r="O3057" i="23"/>
  <c r="U3057" i="23"/>
  <c r="O3058" i="23"/>
  <c r="U3058" i="23"/>
  <c r="O3059" i="23"/>
  <c r="U3059" i="23"/>
  <c r="O3060" i="23"/>
  <c r="U3060" i="23"/>
  <c r="O3061" i="23"/>
  <c r="U3061" i="23"/>
  <c r="O3062" i="23"/>
  <c r="U3062" i="23"/>
  <c r="O3063" i="23"/>
  <c r="U3063" i="23"/>
  <c r="O3064" i="23"/>
  <c r="U3064" i="23"/>
  <c r="O3065" i="23"/>
  <c r="U3065" i="23"/>
  <c r="O3066" i="23"/>
  <c r="U3066" i="23"/>
  <c r="O3067" i="23"/>
  <c r="U3067" i="23"/>
  <c r="O3068" i="23"/>
  <c r="U3068" i="23"/>
  <c r="O3069" i="23"/>
  <c r="U3069" i="23"/>
  <c r="O3070" i="23"/>
  <c r="U3070" i="23"/>
  <c r="O3071" i="23"/>
  <c r="U3071" i="23"/>
  <c r="O3072" i="23"/>
  <c r="U3072" i="23"/>
  <c r="O3073" i="23"/>
  <c r="U3073" i="23"/>
  <c r="O3074" i="23"/>
  <c r="U3074" i="23"/>
  <c r="O3075" i="23"/>
  <c r="U3075" i="23"/>
  <c r="O3076" i="23"/>
  <c r="U3076" i="23"/>
  <c r="O3077" i="23"/>
  <c r="U3077" i="23"/>
  <c r="O3078" i="23"/>
  <c r="U3078" i="23"/>
  <c r="O3079" i="23"/>
  <c r="U3079" i="23"/>
  <c r="O3080" i="23"/>
  <c r="U3080" i="23"/>
  <c r="O3081" i="23"/>
  <c r="U3081" i="23"/>
  <c r="O3082" i="23"/>
  <c r="U3082" i="23"/>
  <c r="O3083" i="23"/>
  <c r="U3083" i="23"/>
  <c r="O3084" i="23"/>
  <c r="U3084" i="23"/>
  <c r="O3085" i="23"/>
  <c r="U3085" i="23"/>
  <c r="O3086" i="23"/>
  <c r="U3086" i="23"/>
  <c r="O3087" i="23"/>
  <c r="U3087" i="23"/>
  <c r="O3088" i="23"/>
  <c r="U3088" i="23"/>
  <c r="O3089" i="23"/>
  <c r="U3089" i="23"/>
  <c r="O3090" i="23"/>
  <c r="U3090" i="23"/>
  <c r="O3091" i="23"/>
  <c r="U3091" i="23"/>
  <c r="O3092" i="23"/>
  <c r="U3092" i="23"/>
  <c r="O3093" i="23"/>
  <c r="U3093" i="23"/>
  <c r="O3094" i="23"/>
  <c r="U3094" i="23"/>
  <c r="O3095" i="23"/>
  <c r="U3095" i="23"/>
  <c r="O3096" i="23"/>
  <c r="U3096" i="23"/>
  <c r="O3097" i="23"/>
  <c r="U3097" i="23"/>
  <c r="O3098" i="23"/>
  <c r="U3098" i="23"/>
  <c r="O3099" i="23"/>
  <c r="U3099" i="23"/>
  <c r="O3100" i="23"/>
  <c r="U3100" i="23"/>
  <c r="O3101" i="23"/>
  <c r="U3101" i="23"/>
  <c r="O3102" i="23"/>
  <c r="U3102" i="23"/>
  <c r="O3103" i="23"/>
  <c r="U3103" i="23"/>
  <c r="O3104" i="23"/>
  <c r="U3104" i="23"/>
  <c r="O3105" i="23"/>
  <c r="U3105" i="23"/>
  <c r="O3106" i="23"/>
  <c r="U3106" i="23"/>
  <c r="O3107" i="23"/>
  <c r="U3107" i="23"/>
  <c r="O3108" i="23"/>
  <c r="U3108" i="23"/>
  <c r="O3109" i="23"/>
  <c r="U3109" i="23"/>
  <c r="O3110" i="23"/>
  <c r="U3110" i="23"/>
  <c r="O3111" i="23"/>
  <c r="U3111" i="23"/>
  <c r="O3112" i="23"/>
  <c r="U3112" i="23"/>
  <c r="O3113" i="23"/>
  <c r="U3113" i="23"/>
  <c r="O3114" i="23"/>
  <c r="U3114" i="23"/>
  <c r="O3115" i="23"/>
  <c r="U3115" i="23"/>
  <c r="O3116" i="23"/>
  <c r="U3116" i="23"/>
  <c r="O3117" i="23"/>
  <c r="U3117" i="23"/>
  <c r="O3118" i="23"/>
  <c r="U3118" i="23"/>
  <c r="O3119" i="23"/>
  <c r="U3119" i="23"/>
  <c r="O3120" i="23"/>
  <c r="U3120" i="23"/>
  <c r="O3121" i="23"/>
  <c r="U3121" i="23"/>
  <c r="O3122" i="23"/>
  <c r="U3122" i="23"/>
  <c r="O3123" i="23"/>
  <c r="U3123" i="23"/>
  <c r="O3124" i="23"/>
  <c r="U3124" i="23"/>
  <c r="O3125" i="23"/>
  <c r="U3125" i="23"/>
  <c r="U3126" i="23"/>
  <c r="J2425" i="23"/>
  <c r="I2425" i="23"/>
  <c r="J2424" i="23"/>
  <c r="I2424" i="23"/>
  <c r="J2423" i="23"/>
  <c r="I2423" i="23"/>
  <c r="J2422" i="23"/>
  <c r="I2422" i="23"/>
  <c r="J2421" i="23"/>
  <c r="I2421" i="23"/>
  <c r="J2420" i="23"/>
  <c r="I2420" i="23"/>
  <c r="J2419" i="23"/>
  <c r="I2419" i="23"/>
  <c r="J2418" i="23"/>
  <c r="I2418" i="23"/>
  <c r="J2417" i="23"/>
  <c r="I2417" i="23"/>
  <c r="J2416" i="23"/>
  <c r="I2416" i="23"/>
  <c r="J2415" i="23"/>
  <c r="I2415" i="23"/>
  <c r="J2414" i="23"/>
  <c r="I2414" i="23"/>
  <c r="J2413" i="23"/>
  <c r="I2413" i="23"/>
  <c r="J2412" i="23"/>
  <c r="I2412" i="23"/>
  <c r="J2411" i="23"/>
  <c r="I2411" i="23"/>
  <c r="J2410" i="23"/>
  <c r="I2410" i="23"/>
  <c r="J2409" i="23"/>
  <c r="I2409" i="23"/>
  <c r="J2408" i="23"/>
  <c r="I2408" i="23"/>
  <c r="J2407" i="23"/>
  <c r="I2407" i="23"/>
  <c r="J2406" i="23"/>
  <c r="I2406" i="23"/>
  <c r="J2405" i="23"/>
  <c r="I2405" i="23"/>
  <c r="J2404" i="23"/>
  <c r="I2404" i="23"/>
  <c r="J2403" i="23"/>
  <c r="I2403" i="23"/>
  <c r="J2402" i="23"/>
  <c r="I2402" i="23"/>
  <c r="J2401" i="23"/>
  <c r="I2401" i="23"/>
  <c r="J2400" i="23"/>
  <c r="I2400" i="23"/>
  <c r="J2399" i="23"/>
  <c r="I2399" i="23"/>
  <c r="J2398" i="23"/>
  <c r="I2398" i="23"/>
  <c r="J2397" i="23"/>
  <c r="I2397" i="23"/>
  <c r="J2396" i="23"/>
  <c r="I2396" i="23"/>
  <c r="J2395" i="23"/>
  <c r="I2395" i="23"/>
  <c r="J2394" i="23"/>
  <c r="I2394" i="23"/>
  <c r="J2393" i="23"/>
  <c r="I2393" i="23"/>
  <c r="J2392" i="23"/>
  <c r="I2392" i="23"/>
  <c r="J2391" i="23"/>
  <c r="I2391" i="23"/>
  <c r="J2390" i="23"/>
  <c r="I2390" i="23"/>
  <c r="J2389" i="23"/>
  <c r="I2389" i="23"/>
  <c r="J2388" i="23"/>
  <c r="I2388" i="23"/>
  <c r="J2387" i="23"/>
  <c r="I2387" i="23"/>
  <c r="J2386" i="23"/>
  <c r="I2386" i="23"/>
  <c r="J2385" i="23"/>
  <c r="I2385" i="23"/>
  <c r="J2384" i="23"/>
  <c r="I2384" i="23"/>
  <c r="J2383" i="23"/>
  <c r="I2383" i="23"/>
  <c r="J2382" i="23"/>
  <c r="I2382" i="23"/>
  <c r="J2381" i="23"/>
  <c r="I2381" i="23"/>
  <c r="J2380" i="23"/>
  <c r="I2380" i="23"/>
  <c r="J2379" i="23"/>
  <c r="I2379" i="23"/>
  <c r="J2378" i="23"/>
  <c r="I2378" i="23"/>
  <c r="J2377" i="23"/>
  <c r="I2377" i="23"/>
  <c r="J2376" i="23"/>
  <c r="I2376" i="23"/>
  <c r="J2375" i="23"/>
  <c r="I2375" i="23"/>
  <c r="J2374" i="23"/>
  <c r="I2374" i="23"/>
  <c r="J2373" i="23"/>
  <c r="I2373" i="23"/>
  <c r="J2372" i="23"/>
  <c r="I2372" i="23"/>
  <c r="J2371" i="23"/>
  <c r="I2371" i="23"/>
  <c r="J2370" i="23"/>
  <c r="I2370" i="23"/>
  <c r="J2369" i="23"/>
  <c r="I2369" i="23"/>
  <c r="J2368" i="23"/>
  <c r="I2368" i="23"/>
  <c r="J2367" i="23"/>
  <c r="I2367" i="23"/>
  <c r="J2366" i="23"/>
  <c r="I2366" i="23"/>
  <c r="J2365" i="23"/>
  <c r="I2365" i="23"/>
  <c r="J2364" i="23"/>
  <c r="I2364" i="23"/>
  <c r="J2363" i="23"/>
  <c r="I2363" i="23"/>
  <c r="J2362" i="23"/>
  <c r="I2362" i="23"/>
  <c r="J2361" i="23"/>
  <c r="I2361" i="23"/>
  <c r="J2360" i="23"/>
  <c r="I2360" i="23"/>
  <c r="J2359" i="23"/>
  <c r="I2359" i="23"/>
  <c r="J2358" i="23"/>
  <c r="I2358" i="23"/>
  <c r="J2357" i="23"/>
  <c r="I2357" i="23"/>
  <c r="J2356" i="23"/>
  <c r="I2356" i="23"/>
  <c r="J2355" i="23"/>
  <c r="I2355" i="23"/>
  <c r="J2354" i="23"/>
  <c r="I2354" i="23"/>
  <c r="J2353" i="23"/>
  <c r="I2353" i="23"/>
  <c r="J2352" i="23"/>
  <c r="I2352" i="23"/>
  <c r="J2351" i="23"/>
  <c r="I2351" i="23"/>
  <c r="J2350" i="23"/>
  <c r="I2350" i="23"/>
  <c r="J2349" i="23"/>
  <c r="I2349" i="23"/>
  <c r="J2348" i="23"/>
  <c r="I2348" i="23"/>
  <c r="J2347" i="23"/>
  <c r="I2347" i="23"/>
  <c r="J2346" i="23"/>
  <c r="I2346" i="23"/>
  <c r="J2345" i="23"/>
  <c r="I2345" i="23"/>
  <c r="J2344" i="23"/>
  <c r="I2344" i="23"/>
  <c r="J2343" i="23"/>
  <c r="I2343" i="23"/>
  <c r="J2342" i="23"/>
  <c r="I2342" i="23"/>
  <c r="J2341" i="23"/>
  <c r="I2341" i="23"/>
  <c r="J2340" i="23"/>
  <c r="I2340" i="23"/>
  <c r="J2339" i="23"/>
  <c r="I2339" i="23"/>
  <c r="J2338" i="23"/>
  <c r="I2338" i="23"/>
  <c r="J2337" i="23"/>
  <c r="I2337" i="23"/>
  <c r="J2336" i="23"/>
  <c r="I2336" i="23"/>
  <c r="J2335" i="23"/>
  <c r="I2335" i="23"/>
  <c r="J2334" i="23"/>
  <c r="I2334" i="23"/>
  <c r="J2333" i="23"/>
  <c r="I2333" i="23"/>
  <c r="J2332" i="23"/>
  <c r="I2332" i="23"/>
  <c r="J2331" i="23"/>
  <c r="I2331" i="23"/>
  <c r="J2330" i="23"/>
  <c r="I2330" i="23"/>
  <c r="J2329" i="23"/>
  <c r="I2329" i="23"/>
  <c r="J2328" i="23"/>
  <c r="I2328" i="23"/>
  <c r="J2327" i="23"/>
  <c r="I2327" i="23"/>
  <c r="J2326" i="23"/>
  <c r="I2326" i="23"/>
  <c r="J2325" i="23"/>
  <c r="I2325" i="23"/>
  <c r="J2324" i="23"/>
  <c r="I2324" i="23"/>
  <c r="J2323" i="23"/>
  <c r="I2323" i="23"/>
  <c r="J2322" i="23"/>
  <c r="I2322" i="23"/>
  <c r="J2321" i="23"/>
  <c r="I2321" i="23"/>
  <c r="J2320" i="23"/>
  <c r="I2320" i="23"/>
  <c r="J2319" i="23"/>
  <c r="I2319" i="23"/>
  <c r="J2318" i="23"/>
  <c r="I2318" i="23"/>
  <c r="J2317" i="23"/>
  <c r="I2317" i="23"/>
  <c r="J2316" i="23"/>
  <c r="I2316" i="23"/>
  <c r="J2315" i="23"/>
  <c r="I2315" i="23"/>
  <c r="J2314" i="23"/>
  <c r="I2314" i="23"/>
  <c r="J2313" i="23"/>
  <c r="I2313" i="23"/>
  <c r="J2312" i="23"/>
  <c r="I2312" i="23"/>
  <c r="J2311" i="23"/>
  <c r="I2311" i="23"/>
  <c r="J2310" i="23"/>
  <c r="I2310" i="23"/>
  <c r="J2309" i="23"/>
  <c r="I2309" i="23"/>
  <c r="J2308" i="23"/>
  <c r="I2308" i="23"/>
  <c r="J2307" i="23"/>
  <c r="I2307" i="23"/>
  <c r="J2306" i="23"/>
  <c r="I2306" i="23"/>
  <c r="J2305" i="23"/>
  <c r="I2305" i="23"/>
  <c r="J2304" i="23"/>
  <c r="I2304" i="23"/>
  <c r="J2303" i="23"/>
  <c r="I2303" i="23"/>
  <c r="J2302" i="23"/>
  <c r="I2302" i="23"/>
  <c r="J2301" i="23"/>
  <c r="I2301" i="23"/>
  <c r="J2300" i="23"/>
  <c r="I2300" i="23"/>
  <c r="J2299" i="23"/>
  <c r="I2299" i="23"/>
  <c r="J2298" i="23"/>
  <c r="I2298" i="23"/>
  <c r="J2297" i="23"/>
  <c r="I2297" i="23"/>
  <c r="J2296" i="23"/>
  <c r="I2296" i="23"/>
  <c r="J2295" i="23"/>
  <c r="I2295" i="23"/>
  <c r="J2294" i="23"/>
  <c r="I2294" i="23"/>
  <c r="J2293" i="23"/>
  <c r="I2293" i="23"/>
  <c r="J2292" i="23"/>
  <c r="I2292" i="23"/>
  <c r="J2291" i="23"/>
  <c r="I2291" i="23"/>
  <c r="J2290" i="23"/>
  <c r="I2290" i="23"/>
  <c r="J2289" i="23"/>
  <c r="I2289" i="23"/>
  <c r="J2288" i="23"/>
  <c r="I2288" i="23"/>
  <c r="J2287" i="23"/>
  <c r="I2287" i="23"/>
  <c r="J2286" i="23"/>
  <c r="I2286" i="23"/>
  <c r="J2285" i="23"/>
  <c r="I2285" i="23"/>
  <c r="J2284" i="23"/>
  <c r="I2284" i="23"/>
  <c r="J2283" i="23"/>
  <c r="I2283" i="23"/>
  <c r="J2282" i="23"/>
  <c r="I2282" i="23"/>
  <c r="J2281" i="23"/>
  <c r="I2281" i="23"/>
  <c r="J2280" i="23"/>
  <c r="I2280" i="23"/>
  <c r="J2279" i="23"/>
  <c r="I2279" i="23"/>
  <c r="J2278" i="23"/>
  <c r="I2278" i="23"/>
  <c r="J2277" i="23"/>
  <c r="I2277" i="23"/>
  <c r="J2276" i="23"/>
  <c r="I2276" i="23"/>
  <c r="J2275" i="23"/>
  <c r="I2275" i="23"/>
  <c r="J2274" i="23"/>
  <c r="I2274" i="23"/>
  <c r="J2273" i="23"/>
  <c r="I2273" i="23"/>
  <c r="J2272" i="23"/>
  <c r="I2272" i="23"/>
  <c r="J2271" i="23"/>
  <c r="I2271" i="23"/>
  <c r="J2270" i="23"/>
  <c r="I2270" i="23"/>
  <c r="J2269" i="23"/>
  <c r="I2269" i="23"/>
  <c r="J2268" i="23"/>
  <c r="I2268" i="23"/>
  <c r="J2267" i="23"/>
  <c r="I2267" i="23"/>
  <c r="J2266" i="23"/>
  <c r="I2266" i="23"/>
  <c r="J2265" i="23"/>
  <c r="I2265" i="23"/>
  <c r="J2264" i="23"/>
  <c r="I2264" i="23"/>
  <c r="J2263" i="23"/>
  <c r="I2263" i="23"/>
  <c r="J2262" i="23"/>
  <c r="I2262" i="23"/>
  <c r="J2261" i="23"/>
  <c r="I2261" i="23"/>
  <c r="J2260" i="23"/>
  <c r="I2260" i="23"/>
  <c r="J2259" i="23"/>
  <c r="I2259" i="23"/>
  <c r="J2258" i="23"/>
  <c r="I2258" i="23"/>
  <c r="J2257" i="23"/>
  <c r="I2257" i="23"/>
  <c r="J2256" i="23"/>
  <c r="I2256" i="23"/>
  <c r="J2255" i="23"/>
  <c r="I2255" i="23"/>
  <c r="J2254" i="23"/>
  <c r="I2254" i="23"/>
  <c r="J2253" i="23"/>
  <c r="I2253" i="23"/>
  <c r="J2252" i="23"/>
  <c r="I2252" i="23"/>
  <c r="J2251" i="23"/>
  <c r="I2251" i="23"/>
  <c r="J2250" i="23"/>
  <c r="I2250" i="23"/>
  <c r="J2249" i="23"/>
  <c r="I2249" i="23"/>
  <c r="J2248" i="23"/>
  <c r="I2248" i="23"/>
  <c r="J2247" i="23"/>
  <c r="I2247" i="23"/>
  <c r="J2246" i="23"/>
  <c r="I2246" i="23"/>
  <c r="J2245" i="23"/>
  <c r="I2245" i="23"/>
  <c r="J2244" i="23"/>
  <c r="I2244" i="23"/>
  <c r="J2243" i="23"/>
  <c r="I2243" i="23"/>
  <c r="J2242" i="23"/>
  <c r="I2242" i="23"/>
  <c r="J2241" i="23"/>
  <c r="I2241" i="23"/>
  <c r="J2240" i="23"/>
  <c r="I2240" i="23"/>
  <c r="J2239" i="23"/>
  <c r="I2239" i="23"/>
  <c r="J2238" i="23"/>
  <c r="I2238" i="23"/>
  <c r="J2237" i="23"/>
  <c r="I2237" i="23"/>
  <c r="J2236" i="23"/>
  <c r="I2236" i="23"/>
  <c r="J2235" i="23"/>
  <c r="I2235" i="23"/>
  <c r="J2234" i="23"/>
  <c r="I2234" i="23"/>
  <c r="J2233" i="23"/>
  <c r="I2233" i="23"/>
  <c r="J2232" i="23"/>
  <c r="I2232" i="23"/>
  <c r="J2231" i="23"/>
  <c r="I2231" i="23"/>
  <c r="J2230" i="23"/>
  <c r="I2230" i="23"/>
  <c r="J2229" i="23"/>
  <c r="I2229" i="23"/>
  <c r="J2228" i="23"/>
  <c r="I2228" i="23"/>
  <c r="J2227" i="23"/>
  <c r="I2227" i="23"/>
  <c r="J2226" i="23"/>
  <c r="I2226" i="23"/>
  <c r="J2225" i="23"/>
  <c r="I2225" i="23"/>
  <c r="J2224" i="23"/>
  <c r="I2224" i="23"/>
  <c r="J2223" i="23"/>
  <c r="I2223" i="23"/>
  <c r="J2222" i="23"/>
  <c r="I2222" i="23"/>
  <c r="J2221" i="23"/>
  <c r="I2221" i="23"/>
  <c r="J2220" i="23"/>
  <c r="I2220" i="23"/>
  <c r="J2219" i="23"/>
  <c r="I2219" i="23"/>
  <c r="J2218" i="23"/>
  <c r="I2218" i="23"/>
  <c r="J2217" i="23"/>
  <c r="I2217" i="23"/>
  <c r="J2216" i="23"/>
  <c r="I2216" i="23"/>
  <c r="J2215" i="23"/>
  <c r="I2215" i="23"/>
  <c r="J2214" i="23"/>
  <c r="I2214" i="23"/>
  <c r="J2213" i="23"/>
  <c r="I2213" i="23"/>
  <c r="J2212" i="23"/>
  <c r="I2212" i="23"/>
  <c r="J2211" i="23"/>
  <c r="I2211" i="23"/>
  <c r="J2210" i="23"/>
  <c r="I2210" i="23"/>
  <c r="J2209" i="23"/>
  <c r="I2209" i="23"/>
  <c r="J2208" i="23"/>
  <c r="I2208" i="23"/>
  <c r="J2207" i="23"/>
  <c r="I2207" i="23"/>
  <c r="J2206" i="23"/>
  <c r="I2206" i="23"/>
  <c r="J2205" i="23"/>
  <c r="I2205" i="23"/>
  <c r="J2204" i="23"/>
  <c r="I2204" i="23"/>
  <c r="J2203" i="23"/>
  <c r="I2203" i="23"/>
  <c r="J2202" i="23"/>
  <c r="I2202" i="23"/>
  <c r="J2201" i="23"/>
  <c r="I2201" i="23"/>
  <c r="J2200" i="23"/>
  <c r="I2200" i="23"/>
  <c r="J2199" i="23"/>
  <c r="I2199" i="23"/>
  <c r="J2198" i="23"/>
  <c r="I2198" i="23"/>
  <c r="J2197" i="23"/>
  <c r="I2197" i="23"/>
  <c r="J2196" i="23"/>
  <c r="I2196" i="23"/>
  <c r="J2195" i="23"/>
  <c r="I2195" i="23"/>
  <c r="J2194" i="23"/>
  <c r="I2194" i="23"/>
  <c r="J2193" i="23"/>
  <c r="I2193" i="23"/>
  <c r="J2192" i="23"/>
  <c r="I2192" i="23"/>
  <c r="J2191" i="23"/>
  <c r="I2191" i="23"/>
  <c r="J2190" i="23"/>
  <c r="I2190" i="23"/>
  <c r="J2189" i="23"/>
  <c r="I2189" i="23"/>
  <c r="J2188" i="23"/>
  <c r="I2188" i="23"/>
  <c r="J2187" i="23"/>
  <c r="I2187" i="23"/>
  <c r="J2186" i="23"/>
  <c r="I2186" i="23"/>
  <c r="J2185" i="23"/>
  <c r="I2185" i="23"/>
  <c r="J2184" i="23"/>
  <c r="I2184" i="23"/>
  <c r="J2183" i="23"/>
  <c r="I2183" i="23"/>
  <c r="J2182" i="23"/>
  <c r="I2182" i="23"/>
  <c r="J2181" i="23"/>
  <c r="I2181" i="23"/>
  <c r="J2180" i="23"/>
  <c r="I2180" i="23"/>
  <c r="J2179" i="23"/>
  <c r="I2179" i="23"/>
  <c r="J2178" i="23"/>
  <c r="I2178" i="23"/>
  <c r="J2177" i="23"/>
  <c r="I2177" i="23"/>
  <c r="J2176" i="23"/>
  <c r="I2176" i="23"/>
  <c r="J2175" i="23"/>
  <c r="I2175" i="23"/>
  <c r="J2174" i="23"/>
  <c r="I2174" i="23"/>
  <c r="J2173" i="23"/>
  <c r="I2173" i="23"/>
  <c r="J2172" i="23"/>
  <c r="I2172" i="23"/>
  <c r="J2171" i="23"/>
  <c r="I2171" i="23"/>
  <c r="J2170" i="23"/>
  <c r="I2170" i="23"/>
  <c r="J2169" i="23"/>
  <c r="I2169" i="23"/>
  <c r="J2168" i="23"/>
  <c r="I2168" i="23"/>
  <c r="J2167" i="23"/>
  <c r="I2167" i="23"/>
  <c r="J2166" i="23"/>
  <c r="I2166" i="23"/>
  <c r="J2165" i="23"/>
  <c r="I2165" i="23"/>
  <c r="J2164" i="23"/>
  <c r="I2164" i="23"/>
  <c r="J2163" i="23"/>
  <c r="I2163" i="23"/>
  <c r="J2162" i="23"/>
  <c r="I2162" i="23"/>
  <c r="J2161" i="23"/>
  <c r="I2161" i="23"/>
  <c r="J2160" i="23"/>
  <c r="I2160" i="23"/>
  <c r="J2159" i="23"/>
  <c r="I2159" i="23"/>
  <c r="J2158" i="23"/>
  <c r="I2158" i="23"/>
  <c r="J2157" i="23"/>
  <c r="I2157" i="23"/>
  <c r="J2156" i="23"/>
  <c r="I2156" i="23"/>
  <c r="J2155" i="23"/>
  <c r="I2155" i="23"/>
  <c r="J2154" i="23"/>
  <c r="I2154" i="23"/>
  <c r="J2153" i="23"/>
  <c r="I2153" i="23"/>
  <c r="J2152" i="23"/>
  <c r="I2152" i="23"/>
  <c r="J2151" i="23"/>
  <c r="I2151" i="23"/>
  <c r="J2150" i="23"/>
  <c r="I2150" i="23"/>
  <c r="J2149" i="23"/>
  <c r="I2149" i="23"/>
  <c r="J2148" i="23"/>
  <c r="I2148" i="23"/>
  <c r="J2147" i="23"/>
  <c r="I2147" i="23"/>
  <c r="J2146" i="23"/>
  <c r="I2146" i="23"/>
  <c r="J2145" i="23"/>
  <c r="I2145" i="23"/>
  <c r="J2144" i="23"/>
  <c r="I2144" i="23"/>
  <c r="J2143" i="23"/>
  <c r="I2143" i="23"/>
  <c r="J2142" i="23"/>
  <c r="I2142" i="23"/>
  <c r="J2141" i="23"/>
  <c r="I2141" i="23"/>
  <c r="J2140" i="23"/>
  <c r="I2140" i="23"/>
  <c r="J2139" i="23"/>
  <c r="I2139" i="23"/>
  <c r="J2138" i="23"/>
  <c r="I2138" i="23"/>
  <c r="J2137" i="23"/>
  <c r="I2137" i="23"/>
  <c r="J2136" i="23"/>
  <c r="I2136" i="23"/>
  <c r="J2135" i="23"/>
  <c r="I2135" i="23"/>
  <c r="J2134" i="23"/>
  <c r="I2134" i="23"/>
  <c r="J2133" i="23"/>
  <c r="I2133" i="23"/>
  <c r="J2132" i="23"/>
  <c r="I2132" i="23"/>
  <c r="J2131" i="23"/>
  <c r="I2131" i="23"/>
  <c r="J2130" i="23"/>
  <c r="I2130" i="23"/>
  <c r="J2129" i="23"/>
  <c r="I2129" i="23"/>
  <c r="J2128" i="23"/>
  <c r="I2128" i="23"/>
  <c r="J2127" i="23"/>
  <c r="I2127" i="23"/>
  <c r="J2126" i="23"/>
  <c r="I2126" i="23"/>
  <c r="J2125" i="23"/>
  <c r="I2125" i="23"/>
  <c r="J2124" i="23"/>
  <c r="I2124" i="23"/>
  <c r="J2123" i="23"/>
  <c r="I2123" i="23"/>
  <c r="J2122" i="23"/>
  <c r="I2122" i="23"/>
  <c r="J2121" i="23"/>
  <c r="I2121" i="23"/>
  <c r="J2120" i="23"/>
  <c r="I2120" i="23"/>
  <c r="J2119" i="23"/>
  <c r="I2119" i="23"/>
  <c r="J2118" i="23"/>
  <c r="I2118" i="23"/>
  <c r="J2117" i="23"/>
  <c r="I2117" i="23"/>
  <c r="J2116" i="23"/>
  <c r="I2116" i="23"/>
  <c r="J2115" i="23"/>
  <c r="I2115" i="23"/>
  <c r="J2114" i="23"/>
  <c r="I2114" i="23"/>
  <c r="J2113" i="23"/>
  <c r="I2113" i="23"/>
  <c r="J2112" i="23"/>
  <c r="I2112" i="23"/>
  <c r="J2111" i="23"/>
  <c r="I2111" i="23"/>
  <c r="J2110" i="23"/>
  <c r="I2110" i="23"/>
  <c r="J2109" i="23"/>
  <c r="I2109" i="23"/>
  <c r="J2108" i="23"/>
  <c r="I2108" i="23"/>
  <c r="J2107" i="23"/>
  <c r="I2107" i="23"/>
  <c r="J2106" i="23"/>
  <c r="I2106" i="23"/>
  <c r="J2105" i="23"/>
  <c r="I2105" i="23"/>
  <c r="J2104" i="23"/>
  <c r="I2104" i="23"/>
  <c r="J2103" i="23"/>
  <c r="I2103" i="23"/>
  <c r="J2102" i="23"/>
  <c r="I2102" i="23"/>
  <c r="J2101" i="23"/>
  <c r="I2101" i="23"/>
  <c r="J2100" i="23"/>
  <c r="I2100" i="23"/>
  <c r="J2099" i="23"/>
  <c r="I2099" i="23"/>
  <c r="J2098" i="23"/>
  <c r="I2098" i="23"/>
  <c r="J2097" i="23"/>
  <c r="I2097" i="23"/>
  <c r="J2096" i="23"/>
  <c r="I2096" i="23"/>
  <c r="J2095" i="23"/>
  <c r="I2095" i="23"/>
  <c r="J2094" i="23"/>
  <c r="I2094" i="23"/>
  <c r="J2093" i="23"/>
  <c r="I2093" i="23"/>
  <c r="J2092" i="23"/>
  <c r="I2092" i="23"/>
  <c r="J2091" i="23"/>
  <c r="I2091" i="23"/>
  <c r="J2090" i="23"/>
  <c r="I2090" i="23"/>
  <c r="J2089" i="23"/>
  <c r="I2089" i="23"/>
  <c r="J2088" i="23"/>
  <c r="I2088" i="23"/>
  <c r="J2087" i="23"/>
  <c r="I2087" i="23"/>
  <c r="J2086" i="23"/>
  <c r="I2086" i="23"/>
  <c r="J2085" i="23"/>
  <c r="I2085" i="23"/>
  <c r="J2084" i="23"/>
  <c r="I2084" i="23"/>
  <c r="J2083" i="23"/>
  <c r="I2083" i="23"/>
  <c r="J2082" i="23"/>
  <c r="I2082" i="23"/>
  <c r="J2081" i="23"/>
  <c r="I2081" i="23"/>
  <c r="J2080" i="23"/>
  <c r="I2080" i="23"/>
  <c r="J2079" i="23"/>
  <c r="I2079" i="23"/>
  <c r="J2078" i="23"/>
  <c r="I2078" i="23"/>
  <c r="J2077" i="23"/>
  <c r="I2077" i="23"/>
  <c r="J2076" i="23"/>
  <c r="I2076" i="23"/>
  <c r="J2075" i="23"/>
  <c r="I2075" i="23"/>
  <c r="J2074" i="23"/>
  <c r="I2074" i="23"/>
  <c r="J2073" i="23"/>
  <c r="I2073" i="23"/>
  <c r="J2072" i="23"/>
  <c r="I2072" i="23"/>
  <c r="J2071" i="23"/>
  <c r="I2071" i="23"/>
  <c r="J2070" i="23"/>
  <c r="I2070" i="23"/>
  <c r="J2069" i="23"/>
  <c r="I2069" i="23"/>
  <c r="J2068" i="23"/>
  <c r="I2068" i="23"/>
  <c r="J2067" i="23"/>
  <c r="I2067" i="23"/>
  <c r="J2066" i="23"/>
  <c r="I2066" i="23"/>
  <c r="J2065" i="23"/>
  <c r="I2065" i="23"/>
  <c r="J2064" i="23"/>
  <c r="I2064" i="23"/>
  <c r="J2063" i="23"/>
  <c r="I2063" i="23"/>
  <c r="J2062" i="23"/>
  <c r="I2062" i="23"/>
  <c r="J2061" i="23"/>
  <c r="I2061" i="23"/>
  <c r="J2060" i="23"/>
  <c r="I2060" i="23"/>
  <c r="J2059" i="23"/>
  <c r="I2059" i="23"/>
  <c r="J2058" i="23"/>
  <c r="I2058" i="23"/>
  <c r="J2057" i="23"/>
  <c r="I2057" i="23"/>
  <c r="J2056" i="23"/>
  <c r="I2056" i="23"/>
  <c r="J2055" i="23"/>
  <c r="I2055" i="23"/>
  <c r="J2054" i="23"/>
  <c r="I2054" i="23"/>
  <c r="J2053" i="23"/>
  <c r="I2053" i="23"/>
  <c r="J2052" i="23"/>
  <c r="I2052" i="23"/>
  <c r="J2051" i="23"/>
  <c r="I2051" i="23"/>
  <c r="J2050" i="23"/>
  <c r="I2050" i="23"/>
  <c r="J2049" i="23"/>
  <c r="I2049" i="23"/>
  <c r="J2048" i="23"/>
  <c r="I2048" i="23"/>
  <c r="J2047" i="23"/>
  <c r="I2047" i="23"/>
  <c r="J2046" i="23"/>
  <c r="I2046" i="23"/>
  <c r="J2045" i="23"/>
  <c r="I2045" i="23"/>
  <c r="J2044" i="23"/>
  <c r="I2044" i="23"/>
  <c r="J2043" i="23"/>
  <c r="I2043" i="23"/>
  <c r="J2042" i="23"/>
  <c r="I2042" i="23"/>
  <c r="J2041" i="23"/>
  <c r="I2041" i="23"/>
  <c r="J2040" i="23"/>
  <c r="I2040" i="23"/>
  <c r="J2039" i="23"/>
  <c r="I2039" i="23"/>
  <c r="J2038" i="23"/>
  <c r="I2038" i="23"/>
  <c r="J2037" i="23"/>
  <c r="I2037" i="23"/>
  <c r="J2036" i="23"/>
  <c r="I2036" i="23"/>
  <c r="J2035" i="23"/>
  <c r="I2035" i="23"/>
  <c r="J2034" i="23"/>
  <c r="I2034" i="23"/>
  <c r="J2033" i="23"/>
  <c r="I2033" i="23"/>
  <c r="J2032" i="23"/>
  <c r="I2032" i="23"/>
  <c r="J2031" i="23"/>
  <c r="I2031" i="23"/>
  <c r="J2030" i="23"/>
  <c r="I2030" i="23"/>
  <c r="J2029" i="23"/>
  <c r="I2029" i="23"/>
  <c r="J2028" i="23"/>
  <c r="I2028" i="23"/>
  <c r="J2027" i="23"/>
  <c r="I2027" i="23"/>
  <c r="J2026" i="23"/>
  <c r="I2026" i="23"/>
  <c r="J2025" i="23"/>
  <c r="I2025" i="23"/>
  <c r="J2024" i="23"/>
  <c r="I2024" i="23"/>
  <c r="J2023" i="23"/>
  <c r="I2023" i="23"/>
  <c r="J2022" i="23"/>
  <c r="I2022" i="23"/>
  <c r="J2021" i="23"/>
  <c r="I2021" i="23"/>
  <c r="J2020" i="23"/>
  <c r="I2020" i="23"/>
  <c r="J2019" i="23"/>
  <c r="I2019" i="23"/>
  <c r="J2018" i="23"/>
  <c r="I2018" i="23"/>
  <c r="J2017" i="23"/>
  <c r="I2017" i="23"/>
  <c r="J2016" i="23"/>
  <c r="I2016" i="23"/>
  <c r="J2015" i="23"/>
  <c r="I2015" i="23"/>
  <c r="J2014" i="23"/>
  <c r="I2014" i="23"/>
  <c r="J2013" i="23"/>
  <c r="I2013" i="23"/>
  <c r="J2012" i="23"/>
  <c r="I2012" i="23"/>
  <c r="J2011" i="23"/>
  <c r="I2011" i="23"/>
  <c r="J2010" i="23"/>
  <c r="I2010" i="23"/>
  <c r="J2009" i="23"/>
  <c r="I2009" i="23"/>
  <c r="J2008" i="23"/>
  <c r="I2008" i="23"/>
  <c r="J2007" i="23"/>
  <c r="I2007" i="23"/>
  <c r="J2006" i="23"/>
  <c r="I2006" i="23"/>
  <c r="J2005" i="23"/>
  <c r="I2005" i="23"/>
  <c r="J2004" i="23"/>
  <c r="I2004" i="23"/>
  <c r="J2003" i="23"/>
  <c r="I2003" i="23"/>
  <c r="J2002" i="23"/>
  <c r="I2002" i="23"/>
  <c r="J2001" i="23"/>
  <c r="I2001" i="23"/>
  <c r="J2000" i="23"/>
  <c r="I2000" i="23"/>
  <c r="J1999" i="23"/>
  <c r="I1999" i="23"/>
  <c r="J1998" i="23"/>
  <c r="I1998" i="23"/>
  <c r="J1997" i="23"/>
  <c r="I1997" i="23"/>
  <c r="J1996" i="23"/>
  <c r="I1996" i="23"/>
  <c r="J1995" i="23"/>
  <c r="I1995" i="23"/>
  <c r="J1994" i="23"/>
  <c r="I1994" i="23"/>
  <c r="J1993" i="23"/>
  <c r="I1993" i="23"/>
  <c r="J1992" i="23"/>
  <c r="I1992" i="23"/>
  <c r="J1991" i="23"/>
  <c r="I1991" i="23"/>
  <c r="J1990" i="23"/>
  <c r="I1990" i="23"/>
  <c r="J1989" i="23"/>
  <c r="I1989" i="23"/>
  <c r="J1988" i="23"/>
  <c r="I1988" i="23"/>
  <c r="J1987" i="23"/>
  <c r="I1987" i="23"/>
  <c r="J1986" i="23"/>
  <c r="I1986" i="23"/>
  <c r="J1985" i="23"/>
  <c r="I1985" i="23"/>
  <c r="J1984" i="23"/>
  <c r="I1984" i="23"/>
  <c r="J1983" i="23"/>
  <c r="I1983" i="23"/>
  <c r="J1982" i="23"/>
  <c r="I1982" i="23"/>
  <c r="J1981" i="23"/>
  <c r="I1981" i="23"/>
  <c r="J1980" i="23"/>
  <c r="I1980" i="23"/>
  <c r="J1979" i="23"/>
  <c r="I1979" i="23"/>
  <c r="J1978" i="23"/>
  <c r="I1978" i="23"/>
  <c r="J1977" i="23"/>
  <c r="I1977" i="23"/>
  <c r="J1976" i="23"/>
  <c r="I1976" i="23"/>
  <c r="J1975" i="23"/>
  <c r="I1975" i="23"/>
  <c r="J1974" i="23"/>
  <c r="I1974" i="23"/>
  <c r="J1973" i="23"/>
  <c r="I1973" i="23"/>
  <c r="J1972" i="23"/>
  <c r="I1972" i="23"/>
  <c r="J1971" i="23"/>
  <c r="I1971" i="23"/>
  <c r="J1970" i="23"/>
  <c r="I1970" i="23"/>
  <c r="J1969" i="23"/>
  <c r="I1969" i="23"/>
  <c r="J1968" i="23"/>
  <c r="I1968" i="23"/>
  <c r="J1967" i="23"/>
  <c r="I1967" i="23"/>
  <c r="J1966" i="23"/>
  <c r="I1966" i="23"/>
  <c r="J1965" i="23"/>
  <c r="I1965" i="23"/>
  <c r="J1964" i="23"/>
  <c r="I1964" i="23"/>
  <c r="J1963" i="23"/>
  <c r="I1963" i="23"/>
  <c r="J1962" i="23"/>
  <c r="I1962" i="23"/>
  <c r="J1961" i="23"/>
  <c r="I1961" i="23"/>
  <c r="J1960" i="23"/>
  <c r="I1960" i="23"/>
  <c r="J1959" i="23"/>
  <c r="I1959" i="23"/>
  <c r="J1958" i="23"/>
  <c r="I1958" i="23"/>
  <c r="J1957" i="23"/>
  <c r="I1957" i="23"/>
  <c r="J1956" i="23"/>
  <c r="I1956" i="23"/>
  <c r="J1955" i="23"/>
  <c r="I1955" i="23"/>
  <c r="J1954" i="23"/>
  <c r="I1954" i="23"/>
  <c r="J1953" i="23"/>
  <c r="I1953" i="23"/>
  <c r="J1952" i="23"/>
  <c r="I1952" i="23"/>
  <c r="J1951" i="23"/>
  <c r="I1951" i="23"/>
  <c r="J1950" i="23"/>
  <c r="I1950" i="23"/>
  <c r="J1949" i="23"/>
  <c r="I1949" i="23"/>
  <c r="J1948" i="23"/>
  <c r="I1948" i="23"/>
  <c r="J1947" i="23"/>
  <c r="I1947" i="23"/>
  <c r="J1946" i="23"/>
  <c r="I1946" i="23"/>
  <c r="J1945" i="23"/>
  <c r="I1945" i="23"/>
  <c r="J1944" i="23"/>
  <c r="I1944" i="23"/>
  <c r="J1943" i="23"/>
  <c r="I1943" i="23"/>
  <c r="J1942" i="23"/>
  <c r="I1942" i="23"/>
  <c r="J1941" i="23"/>
  <c r="I1941" i="23"/>
  <c r="J1940" i="23"/>
  <c r="I1940" i="23"/>
  <c r="J1939" i="23"/>
  <c r="I1939" i="23"/>
  <c r="J1938" i="23"/>
  <c r="I1938" i="23"/>
  <c r="J1937" i="23"/>
  <c r="I1937" i="23"/>
  <c r="J1936" i="23"/>
  <c r="I1936" i="23"/>
  <c r="J1935" i="23"/>
  <c r="I1935" i="23"/>
  <c r="J1934" i="23"/>
  <c r="I1934" i="23"/>
  <c r="J1933" i="23"/>
  <c r="I1933" i="23"/>
  <c r="J1932" i="23"/>
  <c r="I1932" i="23"/>
  <c r="J1931" i="23"/>
  <c r="I1931" i="23"/>
  <c r="J1930" i="23"/>
  <c r="I1930" i="23"/>
  <c r="J1929" i="23"/>
  <c r="I1929" i="23"/>
  <c r="J1928" i="23"/>
  <c r="I1928" i="23"/>
  <c r="J1927" i="23"/>
  <c r="I1927" i="23"/>
  <c r="J1926" i="23"/>
  <c r="I1926" i="23"/>
  <c r="J1925" i="23"/>
  <c r="I1925" i="23"/>
  <c r="J1924" i="23"/>
  <c r="I1924" i="23"/>
  <c r="J1923" i="23"/>
  <c r="I1923" i="23"/>
  <c r="J1922" i="23"/>
  <c r="I1922" i="23"/>
  <c r="J1921" i="23"/>
  <c r="I1921" i="23"/>
  <c r="J1920" i="23"/>
  <c r="I1920" i="23"/>
  <c r="J1919" i="23"/>
  <c r="I1919" i="23"/>
  <c r="J1918" i="23"/>
  <c r="I1918" i="23"/>
  <c r="J1917" i="23"/>
  <c r="I1917" i="23"/>
  <c r="J1916" i="23"/>
  <c r="I1916" i="23"/>
  <c r="J1915" i="23"/>
  <c r="I1915" i="23"/>
  <c r="J1914" i="23"/>
  <c r="I1914" i="23"/>
  <c r="J1913" i="23"/>
  <c r="I1913" i="23"/>
  <c r="J1912" i="23"/>
  <c r="I1912" i="23"/>
  <c r="J1911" i="23"/>
  <c r="I1911" i="23"/>
  <c r="J1910" i="23"/>
  <c r="I1910" i="23"/>
  <c r="J1909" i="23"/>
  <c r="I1909" i="23"/>
  <c r="J1908" i="23"/>
  <c r="I1908" i="23"/>
  <c r="J1907" i="23"/>
  <c r="I1907" i="23"/>
  <c r="J1906" i="23"/>
  <c r="I1906" i="23"/>
  <c r="J1905" i="23"/>
  <c r="I1905" i="23"/>
  <c r="J1904" i="23"/>
  <c r="I1904" i="23"/>
  <c r="J1903" i="23"/>
  <c r="I1903" i="23"/>
  <c r="J1902" i="23"/>
  <c r="I1902" i="23"/>
  <c r="J1901" i="23"/>
  <c r="I1901" i="23"/>
  <c r="J1900" i="23"/>
  <c r="I1900" i="23"/>
  <c r="J1899" i="23"/>
  <c r="I1899" i="23"/>
  <c r="J1898" i="23"/>
  <c r="I1898" i="23"/>
  <c r="J1897" i="23"/>
  <c r="I1897" i="23"/>
  <c r="J1896" i="23"/>
  <c r="I1896" i="23"/>
  <c r="J1895" i="23"/>
  <c r="I1895" i="23"/>
  <c r="J1894" i="23"/>
  <c r="I1894" i="23"/>
  <c r="J1893" i="23"/>
  <c r="I1893" i="23"/>
  <c r="J1892" i="23"/>
  <c r="I1892" i="23"/>
  <c r="J1891" i="23"/>
  <c r="I1891" i="23"/>
  <c r="J1890" i="23"/>
  <c r="I1890" i="23"/>
  <c r="J1889" i="23"/>
  <c r="I1889" i="23"/>
  <c r="J1888" i="23"/>
  <c r="I1888" i="23"/>
  <c r="J1887" i="23"/>
  <c r="I1887" i="23"/>
  <c r="J1886" i="23"/>
  <c r="I1886" i="23"/>
  <c r="J1885" i="23"/>
  <c r="I1885" i="23"/>
  <c r="J1884" i="23"/>
  <c r="I1884" i="23"/>
  <c r="J1883" i="23"/>
  <c r="I1883" i="23"/>
  <c r="J1882" i="23"/>
  <c r="I1882" i="23"/>
  <c r="J1881" i="23"/>
  <c r="I1881" i="23"/>
  <c r="J1880" i="23"/>
  <c r="I1880" i="23"/>
  <c r="J1879" i="23"/>
  <c r="I1879" i="23"/>
  <c r="J1878" i="23"/>
  <c r="I1878" i="23"/>
  <c r="J1877" i="23"/>
  <c r="I1877" i="23"/>
  <c r="J1876" i="23"/>
  <c r="I1876" i="23"/>
  <c r="J1875" i="23"/>
  <c r="I1875" i="23"/>
  <c r="J1874" i="23"/>
  <c r="I1874" i="23"/>
  <c r="J1873" i="23"/>
  <c r="I1873" i="23"/>
  <c r="J1872" i="23"/>
  <c r="I1872" i="23"/>
  <c r="J1871" i="23"/>
  <c r="I1871" i="23"/>
  <c r="J1870" i="23"/>
  <c r="I1870" i="23"/>
  <c r="J1869" i="23"/>
  <c r="I1869" i="23"/>
  <c r="J1868" i="23"/>
  <c r="I1868" i="23"/>
  <c r="J1867" i="23"/>
  <c r="I1867" i="23"/>
  <c r="J1866" i="23"/>
  <c r="I1866" i="23"/>
  <c r="J1865" i="23"/>
  <c r="I1865" i="23"/>
  <c r="J1864" i="23"/>
  <c r="I1864" i="23"/>
  <c r="J1863" i="23"/>
  <c r="I1863" i="23"/>
  <c r="J1862" i="23"/>
  <c r="I1862" i="23"/>
  <c r="J1861" i="23"/>
  <c r="I1861" i="23"/>
  <c r="J1860" i="23"/>
  <c r="I1860" i="23"/>
  <c r="J1859" i="23"/>
  <c r="I1859" i="23"/>
  <c r="J1858" i="23"/>
  <c r="I1858" i="23"/>
  <c r="J1857" i="23"/>
  <c r="I1857" i="23"/>
  <c r="J1856" i="23"/>
  <c r="I1856" i="23"/>
  <c r="J1855" i="23"/>
  <c r="I1855" i="23"/>
  <c r="J1854" i="23"/>
  <c r="I1854" i="23"/>
  <c r="J1853" i="23"/>
  <c r="I1853" i="23"/>
  <c r="J1852" i="23"/>
  <c r="I1852" i="23"/>
  <c r="J1851" i="23"/>
  <c r="I1851" i="23"/>
  <c r="J1850" i="23"/>
  <c r="I1850" i="23"/>
  <c r="J1849" i="23"/>
  <c r="I1849" i="23"/>
  <c r="J1848" i="23"/>
  <c r="I1848" i="23"/>
  <c r="J1847" i="23"/>
  <c r="I1847" i="23"/>
  <c r="J1846" i="23"/>
  <c r="I1846" i="23"/>
  <c r="J1845" i="23"/>
  <c r="I1845" i="23"/>
  <c r="J1844" i="23"/>
  <c r="I1844" i="23"/>
  <c r="J1843" i="23"/>
  <c r="I1843" i="23"/>
  <c r="J1842" i="23"/>
  <c r="I1842" i="23"/>
  <c r="J1841" i="23"/>
  <c r="I1841" i="23"/>
  <c r="J1840" i="23"/>
  <c r="I1840" i="23"/>
  <c r="J1839" i="23"/>
  <c r="I1839" i="23"/>
  <c r="J1838" i="23"/>
  <c r="I1838" i="23"/>
  <c r="J1837" i="23"/>
  <c r="I1837" i="23"/>
  <c r="J1836" i="23"/>
  <c r="I1836" i="23"/>
  <c r="J1835" i="23"/>
  <c r="I1835" i="23"/>
  <c r="J1834" i="23"/>
  <c r="I1834" i="23"/>
  <c r="J1833" i="23"/>
  <c r="I1833" i="23"/>
  <c r="J1832" i="23"/>
  <c r="I1832" i="23"/>
  <c r="J1831" i="23"/>
  <c r="I1831" i="23"/>
  <c r="J1830" i="23"/>
  <c r="I1830" i="23"/>
  <c r="J1829" i="23"/>
  <c r="I1829" i="23"/>
  <c r="J1828" i="23"/>
  <c r="I1828" i="23"/>
  <c r="J1827" i="23"/>
  <c r="I1827" i="23"/>
  <c r="J1826" i="23"/>
  <c r="I1826" i="23"/>
  <c r="J1825" i="23"/>
  <c r="I1825" i="23"/>
  <c r="J1824" i="23"/>
  <c r="I1824" i="23"/>
  <c r="J1823" i="23"/>
  <c r="I1823" i="23"/>
  <c r="J1822" i="23"/>
  <c r="I1822" i="23"/>
  <c r="J1821" i="23"/>
  <c r="I1821" i="23"/>
  <c r="J1820" i="23"/>
  <c r="I1820" i="23"/>
  <c r="J1819" i="23"/>
  <c r="I1819" i="23"/>
  <c r="J1818" i="23"/>
  <c r="I1818" i="23"/>
  <c r="J1817" i="23"/>
  <c r="I1817" i="23"/>
  <c r="J1816" i="23"/>
  <c r="I1816" i="23"/>
  <c r="J1815" i="23"/>
  <c r="I1815" i="23"/>
  <c r="J1814" i="23"/>
  <c r="I1814" i="23"/>
  <c r="J1813" i="23"/>
  <c r="I1813" i="23"/>
  <c r="J1812" i="23"/>
  <c r="I1812" i="23"/>
  <c r="J1811" i="23"/>
  <c r="I1811" i="23"/>
  <c r="J1810" i="23"/>
  <c r="I1810" i="23"/>
  <c r="J1809" i="23"/>
  <c r="I1809" i="23"/>
  <c r="J1808" i="23"/>
  <c r="I1808" i="23"/>
  <c r="J1807" i="23"/>
  <c r="I1807" i="23"/>
  <c r="J1806" i="23"/>
  <c r="I1806" i="23"/>
  <c r="J1805" i="23"/>
  <c r="I1805" i="23"/>
  <c r="J1804" i="23"/>
  <c r="I1804" i="23"/>
  <c r="J1803" i="23"/>
  <c r="I1803" i="23"/>
  <c r="J1802" i="23"/>
  <c r="I1802" i="23"/>
  <c r="J1801" i="23"/>
  <c r="I1801" i="23"/>
  <c r="J1800" i="23"/>
  <c r="I1800" i="23"/>
  <c r="J1799" i="23"/>
  <c r="I1799" i="23"/>
  <c r="J1798" i="23"/>
  <c r="I1798" i="23"/>
  <c r="J1797" i="23"/>
  <c r="I1797" i="23"/>
  <c r="J1796" i="23"/>
  <c r="I1796" i="23"/>
  <c r="J1795" i="23"/>
  <c r="I1795" i="23"/>
  <c r="J1794" i="23"/>
  <c r="I1794" i="23"/>
  <c r="J1793" i="23"/>
  <c r="I1793" i="23"/>
  <c r="J1792" i="23"/>
  <c r="I1792" i="23"/>
  <c r="J1791" i="23"/>
  <c r="I1791" i="23"/>
  <c r="J1790" i="23"/>
  <c r="I1790" i="23"/>
  <c r="J1789" i="23"/>
  <c r="I1789" i="23"/>
  <c r="J1788" i="23"/>
  <c r="I1788" i="23"/>
  <c r="J1787" i="23"/>
  <c r="I1787" i="23"/>
  <c r="J1786" i="23"/>
  <c r="I1786" i="23"/>
  <c r="J1785" i="23"/>
  <c r="I1785" i="23"/>
  <c r="J1784" i="23"/>
  <c r="I1784" i="23"/>
  <c r="J1783" i="23"/>
  <c r="I1783" i="23"/>
  <c r="J1782" i="23"/>
  <c r="I1782" i="23"/>
  <c r="J1781" i="23"/>
  <c r="I1781" i="23"/>
  <c r="J1780" i="23"/>
  <c r="I1780" i="23"/>
  <c r="J1779" i="23"/>
  <c r="I1779" i="23"/>
  <c r="J1778" i="23"/>
  <c r="I1778" i="23"/>
  <c r="J1777" i="23"/>
  <c r="I1777" i="23"/>
  <c r="J1776" i="23"/>
  <c r="I1776" i="23"/>
  <c r="J1775" i="23"/>
  <c r="I1775" i="23"/>
  <c r="J1774" i="23"/>
  <c r="I1774" i="23"/>
  <c r="J1773" i="23"/>
  <c r="I1773" i="23"/>
  <c r="J1772" i="23"/>
  <c r="I1772" i="23"/>
  <c r="J1771" i="23"/>
  <c r="I1771" i="23"/>
  <c r="J1770" i="23"/>
  <c r="I1770" i="23"/>
  <c r="J1769" i="23"/>
  <c r="I1769" i="23"/>
  <c r="J1768" i="23"/>
  <c r="I1768" i="23"/>
  <c r="J1767" i="23"/>
  <c r="I1767" i="23"/>
  <c r="J1766" i="23"/>
  <c r="I1766" i="23"/>
  <c r="J1765" i="23"/>
  <c r="I1765" i="23"/>
  <c r="J1764" i="23"/>
  <c r="I1764" i="23"/>
  <c r="J1763" i="23"/>
  <c r="I1763" i="23"/>
  <c r="J1762" i="23"/>
  <c r="I1762" i="23"/>
  <c r="J1761" i="23"/>
  <c r="I1761" i="23"/>
  <c r="J1760" i="23"/>
  <c r="I1760" i="23"/>
  <c r="J1759" i="23"/>
  <c r="I1759" i="23"/>
  <c r="J1758" i="23"/>
  <c r="I1758" i="23"/>
  <c r="J1757" i="23"/>
  <c r="I1757" i="23"/>
  <c r="J1756" i="23"/>
  <c r="I1756" i="23"/>
  <c r="J1755" i="23"/>
  <c r="I1755" i="23"/>
  <c r="J1754" i="23"/>
  <c r="I1754" i="23"/>
  <c r="J1753" i="23"/>
  <c r="I1753" i="23"/>
  <c r="J1752" i="23"/>
  <c r="I1752" i="23"/>
  <c r="J1751" i="23"/>
  <c r="I1751" i="23"/>
  <c r="J1750" i="23"/>
  <c r="I1750" i="23"/>
  <c r="J1749" i="23"/>
  <c r="I1749" i="23"/>
  <c r="J1748" i="23"/>
  <c r="I1748" i="23"/>
  <c r="J1747" i="23"/>
  <c r="I1747" i="23"/>
  <c r="J1746" i="23"/>
  <c r="I1746" i="23"/>
  <c r="J1745" i="23"/>
  <c r="I1745" i="23"/>
  <c r="J1744" i="23"/>
  <c r="I1744" i="23"/>
  <c r="J1743" i="23"/>
  <c r="I1743" i="23"/>
  <c r="J1742" i="23"/>
  <c r="I1742" i="23"/>
  <c r="J1741" i="23"/>
  <c r="I1741" i="23"/>
  <c r="J1740" i="23"/>
  <c r="I1740" i="23"/>
  <c r="J1739" i="23"/>
  <c r="I1739" i="23"/>
  <c r="J1738" i="23"/>
  <c r="I1738" i="23"/>
  <c r="J1737" i="23"/>
  <c r="I1737" i="23"/>
  <c r="J1736" i="23"/>
  <c r="I1736" i="23"/>
  <c r="J1735" i="23"/>
  <c r="I1735" i="23"/>
  <c r="J1734" i="23"/>
  <c r="I1734" i="23"/>
  <c r="J1733" i="23"/>
  <c r="I1733" i="23"/>
  <c r="J1732" i="23"/>
  <c r="I1732" i="23"/>
  <c r="J1731" i="23"/>
  <c r="I1731" i="23"/>
  <c r="J1730" i="23"/>
  <c r="I1730" i="23"/>
  <c r="J1729" i="23"/>
  <c r="I1729" i="23"/>
  <c r="J1728" i="23"/>
  <c r="I1728" i="23"/>
  <c r="J1727" i="23"/>
  <c r="I1727" i="23"/>
  <c r="J1726" i="23"/>
  <c r="I1726" i="23"/>
  <c r="J1725" i="23"/>
  <c r="I1725" i="23"/>
  <c r="J1724" i="23"/>
  <c r="I1724" i="23"/>
  <c r="J1723" i="23"/>
  <c r="I1723" i="23"/>
  <c r="J1722" i="23"/>
  <c r="I1722" i="23"/>
  <c r="J1721" i="23"/>
  <c r="I1721" i="23"/>
  <c r="J1720" i="23"/>
  <c r="I1720" i="23"/>
  <c r="J1719" i="23"/>
  <c r="I1719" i="23"/>
  <c r="J1718" i="23"/>
  <c r="I1718" i="23"/>
  <c r="J1717" i="23"/>
  <c r="I1717" i="23"/>
  <c r="J1716" i="23"/>
  <c r="I1716" i="23"/>
  <c r="J1715" i="23"/>
  <c r="I1715" i="23"/>
  <c r="J1714" i="23"/>
  <c r="I1714" i="23"/>
  <c r="J1713" i="23"/>
  <c r="I1713" i="23"/>
  <c r="J1712" i="23"/>
  <c r="I1712" i="23"/>
  <c r="J1711" i="23"/>
  <c r="I1711" i="23"/>
  <c r="J1710" i="23"/>
  <c r="I1710" i="23"/>
  <c r="J1709" i="23"/>
  <c r="I1709" i="23"/>
  <c r="J1708" i="23"/>
  <c r="I1708" i="23"/>
  <c r="J1707" i="23"/>
  <c r="I1707" i="23"/>
  <c r="J1706" i="23"/>
  <c r="I1706" i="23"/>
  <c r="J1705" i="23"/>
  <c r="I1705" i="23"/>
  <c r="J1704" i="23"/>
  <c r="I1704" i="23"/>
  <c r="J1703" i="23"/>
  <c r="I1703" i="23"/>
  <c r="J1702" i="23"/>
  <c r="I1702" i="23"/>
  <c r="J1701" i="23"/>
  <c r="I1701" i="23"/>
  <c r="J1700" i="23"/>
  <c r="I1700" i="23"/>
  <c r="J1699" i="23"/>
  <c r="I1699" i="23"/>
  <c r="J1698" i="23"/>
  <c r="I1698" i="23"/>
  <c r="J1697" i="23"/>
  <c r="I1697" i="23"/>
  <c r="J1696" i="23"/>
  <c r="I1696" i="23"/>
  <c r="J1695" i="23"/>
  <c r="I1695" i="23"/>
  <c r="J1694" i="23"/>
  <c r="I1694" i="23"/>
  <c r="J1693" i="23"/>
  <c r="I1693" i="23"/>
  <c r="J1692" i="23"/>
  <c r="I1692" i="23"/>
  <c r="J1691" i="23"/>
  <c r="I1691" i="23"/>
  <c r="J1690" i="23"/>
  <c r="I1690" i="23"/>
  <c r="J1689" i="23"/>
  <c r="I1689" i="23"/>
  <c r="J1688" i="23"/>
  <c r="I1688" i="23"/>
  <c r="J1687" i="23"/>
  <c r="I1687" i="23"/>
  <c r="J1686" i="23"/>
  <c r="I1686" i="23"/>
  <c r="J1685" i="23"/>
  <c r="I1685" i="23"/>
  <c r="J1684" i="23"/>
  <c r="I1684" i="23"/>
  <c r="J1683" i="23"/>
  <c r="I1683" i="23"/>
  <c r="J1682" i="23"/>
  <c r="I1682" i="23"/>
  <c r="J1681" i="23"/>
  <c r="I1681" i="23"/>
  <c r="J1680" i="23"/>
  <c r="I1680" i="23"/>
  <c r="J1679" i="23"/>
  <c r="I1679" i="23"/>
  <c r="J1678" i="23"/>
  <c r="I1678" i="23"/>
  <c r="J1677" i="23"/>
  <c r="I1677" i="23"/>
  <c r="J1676" i="23"/>
  <c r="I1676" i="23"/>
  <c r="J1675" i="23"/>
  <c r="I1675" i="23"/>
  <c r="J1674" i="23"/>
  <c r="I1674" i="23"/>
  <c r="J1673" i="23"/>
  <c r="I1673" i="23"/>
  <c r="J1672" i="23"/>
  <c r="I1672" i="23"/>
  <c r="J1671" i="23"/>
  <c r="I1671" i="23"/>
  <c r="J1670" i="23"/>
  <c r="I1670" i="23"/>
  <c r="J1669" i="23"/>
  <c r="I1669" i="23"/>
  <c r="J1668" i="23"/>
  <c r="I1668" i="23"/>
  <c r="J1667" i="23"/>
  <c r="I1667" i="23"/>
  <c r="J1666" i="23"/>
  <c r="I1666" i="23"/>
  <c r="J1665" i="23"/>
  <c r="I1665" i="23"/>
  <c r="J1664" i="23"/>
  <c r="I1664" i="23"/>
  <c r="J1663" i="23"/>
  <c r="I1663" i="23"/>
  <c r="J1662" i="23"/>
  <c r="I1662" i="23"/>
  <c r="J1661" i="23"/>
  <c r="I1661" i="23"/>
  <c r="J1660" i="23"/>
  <c r="I1660" i="23"/>
  <c r="J1659" i="23"/>
  <c r="I1659" i="23"/>
  <c r="J1658" i="23"/>
  <c r="I1658" i="23"/>
  <c r="J1657" i="23"/>
  <c r="I1657" i="23"/>
  <c r="J1656" i="23"/>
  <c r="I1656" i="23"/>
  <c r="J1655" i="23"/>
  <c r="I1655" i="23"/>
  <c r="J1654" i="23"/>
  <c r="I1654" i="23"/>
  <c r="J1653" i="23"/>
  <c r="I1653" i="23"/>
  <c r="J1652" i="23"/>
  <c r="I1652" i="23"/>
  <c r="J1651" i="23"/>
  <c r="I1651" i="23"/>
  <c r="J1650" i="23"/>
  <c r="I1650" i="23"/>
  <c r="J1649" i="23"/>
  <c r="I1649" i="23"/>
  <c r="J1648" i="23"/>
  <c r="I1648" i="23"/>
  <c r="J1647" i="23"/>
  <c r="I1647" i="23"/>
  <c r="J1646" i="23"/>
  <c r="I1646" i="23"/>
  <c r="J1645" i="23"/>
  <c r="I1645" i="23"/>
  <c r="J1644" i="23"/>
  <c r="I1644" i="23"/>
  <c r="J1643" i="23"/>
  <c r="I1643" i="23"/>
  <c r="J1642" i="23"/>
  <c r="I1642" i="23"/>
  <c r="J1641" i="23"/>
  <c r="I1641" i="23"/>
  <c r="J1640" i="23"/>
  <c r="I1640" i="23"/>
  <c r="J1639" i="23"/>
  <c r="I1639" i="23"/>
  <c r="J1638" i="23"/>
  <c r="I1638" i="23"/>
  <c r="J1637" i="23"/>
  <c r="I1637" i="23"/>
  <c r="J1636" i="23"/>
  <c r="I1636" i="23"/>
  <c r="J1635" i="23"/>
  <c r="I1635" i="23"/>
  <c r="J1634" i="23"/>
  <c r="I1634" i="23"/>
  <c r="J1633" i="23"/>
  <c r="I1633" i="23"/>
  <c r="J1632" i="23"/>
  <c r="I1632" i="23"/>
  <c r="J1631" i="23"/>
  <c r="I1631" i="23"/>
  <c r="J1630" i="23"/>
  <c r="I1630" i="23"/>
  <c r="J1629" i="23"/>
  <c r="I1629" i="23"/>
  <c r="J1628" i="23"/>
  <c r="I1628" i="23"/>
  <c r="J1627" i="23"/>
  <c r="I1627" i="23"/>
  <c r="J1626" i="23"/>
  <c r="I1626" i="23"/>
  <c r="J1625" i="23"/>
  <c r="I1625" i="23"/>
  <c r="J1624" i="23"/>
  <c r="I1624" i="23"/>
  <c r="J1623" i="23"/>
  <c r="I1623" i="23"/>
  <c r="J1622" i="23"/>
  <c r="I1622" i="23"/>
  <c r="J1621" i="23"/>
  <c r="I1621" i="23"/>
  <c r="J1620" i="23"/>
  <c r="I1620" i="23"/>
  <c r="J1619" i="23"/>
  <c r="I1619" i="23"/>
  <c r="J1618" i="23"/>
  <c r="I1618" i="23"/>
  <c r="J1617" i="23"/>
  <c r="I1617" i="23"/>
  <c r="J1616" i="23"/>
  <c r="I1616" i="23"/>
  <c r="J1615" i="23"/>
  <c r="I1615" i="23"/>
  <c r="J1614" i="23"/>
  <c r="I1614" i="23"/>
  <c r="J1613" i="23"/>
  <c r="I1613" i="23"/>
  <c r="J1612" i="23"/>
  <c r="I1612" i="23"/>
  <c r="J1611" i="23"/>
  <c r="I1611" i="23"/>
  <c r="J1610" i="23"/>
  <c r="I1610" i="23"/>
  <c r="J1609" i="23"/>
  <c r="I1609" i="23"/>
  <c r="J1608" i="23"/>
  <c r="I1608" i="23"/>
  <c r="J1607" i="23"/>
  <c r="I1607" i="23"/>
  <c r="J1606" i="23"/>
  <c r="I1606" i="23"/>
  <c r="J1605" i="23"/>
  <c r="I1605" i="23"/>
  <c r="J1604" i="23"/>
  <c r="I1604" i="23"/>
  <c r="J1603" i="23"/>
  <c r="I1603" i="23"/>
  <c r="J1602" i="23"/>
  <c r="I1602" i="23"/>
  <c r="J1601" i="23"/>
  <c r="I1601" i="23"/>
  <c r="J1600" i="23"/>
  <c r="I1600" i="23"/>
  <c r="J1599" i="23"/>
  <c r="I1599" i="23"/>
  <c r="J1598" i="23"/>
  <c r="I1598" i="23"/>
  <c r="J1597" i="23"/>
  <c r="I1597" i="23"/>
  <c r="J1596" i="23"/>
  <c r="I1596" i="23"/>
  <c r="J1595" i="23"/>
  <c r="I1595" i="23"/>
  <c r="J1594" i="23"/>
  <c r="I1594" i="23"/>
  <c r="J1593" i="23"/>
  <c r="I1593" i="23"/>
  <c r="J1592" i="23"/>
  <c r="I1592" i="23"/>
  <c r="J1591" i="23"/>
  <c r="I1591" i="23"/>
  <c r="J1590" i="23"/>
  <c r="I1590" i="23"/>
  <c r="J1589" i="23"/>
  <c r="I1589" i="23"/>
  <c r="J1588" i="23"/>
  <c r="I1588" i="23"/>
  <c r="J1587" i="23"/>
  <c r="I1587" i="23"/>
  <c r="J1586" i="23"/>
  <c r="I1586" i="23"/>
  <c r="J1585" i="23"/>
  <c r="I1585" i="23"/>
  <c r="J1584" i="23"/>
  <c r="I1584" i="23"/>
  <c r="J1583" i="23"/>
  <c r="I1583" i="23"/>
  <c r="J1582" i="23"/>
  <c r="I1582" i="23"/>
  <c r="J1581" i="23"/>
  <c r="I1581" i="23"/>
  <c r="J1580" i="23"/>
  <c r="I1580" i="23"/>
  <c r="J1579" i="23"/>
  <c r="I1579" i="23"/>
  <c r="J1578" i="23"/>
  <c r="I1578" i="23"/>
  <c r="J1577" i="23"/>
  <c r="I1577" i="23"/>
  <c r="J1576" i="23"/>
  <c r="I1576" i="23"/>
  <c r="J1575" i="23"/>
  <c r="I1575" i="23"/>
  <c r="J1574" i="23"/>
  <c r="I1574" i="23"/>
  <c r="J1573" i="23"/>
  <c r="I1573" i="23"/>
  <c r="J1572" i="23"/>
  <c r="I1572" i="23"/>
  <c r="J1571" i="23"/>
  <c r="I1571" i="23"/>
  <c r="J1570" i="23"/>
  <c r="I1570" i="23"/>
  <c r="J1569" i="23"/>
  <c r="I1569" i="23"/>
  <c r="J1568" i="23"/>
  <c r="I1568" i="23"/>
  <c r="J1567" i="23"/>
  <c r="I1567" i="23"/>
  <c r="J1566" i="23"/>
  <c r="I1566" i="23"/>
  <c r="J1565" i="23"/>
  <c r="I1565" i="23"/>
  <c r="J1564" i="23"/>
  <c r="I1564" i="23"/>
  <c r="J1563" i="23"/>
  <c r="I1563" i="23"/>
  <c r="J1562" i="23"/>
  <c r="I1562" i="23"/>
  <c r="J1561" i="23"/>
  <c r="I1561" i="23"/>
  <c r="J1560" i="23"/>
  <c r="I1560" i="23"/>
  <c r="J1559" i="23"/>
  <c r="I1559" i="23"/>
  <c r="J1558" i="23"/>
  <c r="I1558" i="23"/>
  <c r="J1557" i="23"/>
  <c r="I1557" i="23"/>
  <c r="J1556" i="23"/>
  <c r="I1556" i="23"/>
  <c r="J1555" i="23"/>
  <c r="I1555" i="23"/>
  <c r="J1554" i="23"/>
  <c r="I1554" i="23"/>
  <c r="J1553" i="23"/>
  <c r="I1553" i="23"/>
  <c r="J1552" i="23"/>
  <c r="I1552" i="23"/>
  <c r="J1551" i="23"/>
  <c r="I1551" i="23"/>
  <c r="J1550" i="23"/>
  <c r="I1550" i="23"/>
  <c r="J1549" i="23"/>
  <c r="I1549" i="23"/>
  <c r="J1548" i="23"/>
  <c r="I1548" i="23"/>
  <c r="J1547" i="23"/>
  <c r="I1547" i="23"/>
  <c r="J1546" i="23"/>
  <c r="I1546" i="23"/>
  <c r="J1545" i="23"/>
  <c r="I1545" i="23"/>
  <c r="J1544" i="23"/>
  <c r="I1544" i="23"/>
  <c r="J1543" i="23"/>
  <c r="I1543" i="23"/>
  <c r="J1542" i="23"/>
  <c r="I1542" i="23"/>
  <c r="J1541" i="23"/>
  <c r="I1541" i="23"/>
  <c r="J1540" i="23"/>
  <c r="I1540" i="23"/>
  <c r="J1539" i="23"/>
  <c r="I1539" i="23"/>
  <c r="J1538" i="23"/>
  <c r="I1538" i="23"/>
  <c r="J1537" i="23"/>
  <c r="I1537" i="23"/>
  <c r="J1536" i="23"/>
  <c r="I1536" i="23"/>
  <c r="J1535" i="23"/>
  <c r="I1535" i="23"/>
  <c r="J1534" i="23"/>
  <c r="I1534" i="23"/>
  <c r="J1533" i="23"/>
  <c r="I1533" i="23"/>
  <c r="J1532" i="23"/>
  <c r="I1532" i="23"/>
  <c r="J1531" i="23"/>
  <c r="I1531" i="23"/>
  <c r="J1530" i="23"/>
  <c r="I1530" i="23"/>
  <c r="J1529" i="23"/>
  <c r="I1529" i="23"/>
  <c r="J1528" i="23"/>
  <c r="I1528" i="23"/>
  <c r="J1527" i="23"/>
  <c r="I1527" i="23"/>
  <c r="J1526" i="23"/>
  <c r="I1526" i="23"/>
  <c r="J1525" i="23"/>
  <c r="I1525" i="23"/>
  <c r="J1524" i="23"/>
  <c r="I1524" i="23"/>
  <c r="J1523" i="23"/>
  <c r="I1523" i="23"/>
  <c r="J1522" i="23"/>
  <c r="I1522" i="23"/>
  <c r="J1521" i="23"/>
  <c r="I1521" i="23"/>
  <c r="J1520" i="23"/>
  <c r="I1520" i="23"/>
  <c r="J1519" i="23"/>
  <c r="I1519" i="23"/>
  <c r="J1518" i="23"/>
  <c r="I1518" i="23"/>
  <c r="J1517" i="23"/>
  <c r="I1517" i="23"/>
  <c r="J1516" i="23"/>
  <c r="I1516" i="23"/>
  <c r="J1515" i="23"/>
  <c r="I1515" i="23"/>
  <c r="J1514" i="23"/>
  <c r="I1514" i="23"/>
  <c r="J1513" i="23"/>
  <c r="I1513" i="23"/>
  <c r="J1512" i="23"/>
  <c r="I1512" i="23"/>
  <c r="J1511" i="23"/>
  <c r="I1511" i="23"/>
  <c r="J1510" i="23"/>
  <c r="I1510" i="23"/>
  <c r="J1509" i="23"/>
  <c r="I1509" i="23"/>
  <c r="J1508" i="23"/>
  <c r="I1508" i="23"/>
  <c r="J1507" i="23"/>
  <c r="I1507" i="23"/>
  <c r="J1506" i="23"/>
  <c r="I1506" i="23"/>
  <c r="J1505" i="23"/>
  <c r="I1505" i="23"/>
  <c r="J1504" i="23"/>
  <c r="I1504" i="23"/>
  <c r="J1503" i="23"/>
  <c r="I1503" i="23"/>
  <c r="J1502" i="23"/>
  <c r="I1502" i="23"/>
  <c r="J1501" i="23"/>
  <c r="I1501" i="23"/>
  <c r="J1500" i="23"/>
  <c r="I1500" i="23"/>
  <c r="J1499" i="23"/>
  <c r="I1499" i="23"/>
  <c r="J1498" i="23"/>
  <c r="I1498" i="23"/>
  <c r="J1497" i="23"/>
  <c r="I1497" i="23"/>
  <c r="J1496" i="23"/>
  <c r="I1496" i="23"/>
  <c r="J1495" i="23"/>
  <c r="I1495" i="23"/>
  <c r="J1494" i="23"/>
  <c r="I1494" i="23"/>
  <c r="J1493" i="23"/>
  <c r="I1493" i="23"/>
  <c r="J1492" i="23"/>
  <c r="I1492" i="23"/>
  <c r="J1491" i="23"/>
  <c r="I1491" i="23"/>
  <c r="J1490" i="23"/>
  <c r="I1490" i="23"/>
  <c r="J1489" i="23"/>
  <c r="I1489" i="23"/>
  <c r="J1488" i="23"/>
  <c r="I1488" i="23"/>
  <c r="J1487" i="23"/>
  <c r="I1487" i="23"/>
  <c r="J1486" i="23"/>
  <c r="I1486" i="23"/>
  <c r="J1485" i="23"/>
  <c r="I1485" i="23"/>
  <c r="J1484" i="23"/>
  <c r="I1484" i="23"/>
  <c r="J1483" i="23"/>
  <c r="I1483" i="23"/>
  <c r="J1482" i="23"/>
  <c r="I1482" i="23"/>
  <c r="J1481" i="23"/>
  <c r="I1481" i="23"/>
  <c r="J1480" i="23"/>
  <c r="I1480" i="23"/>
  <c r="J1479" i="23"/>
  <c r="I1479" i="23"/>
  <c r="J1478" i="23"/>
  <c r="I1478" i="23"/>
  <c r="J1477" i="23"/>
  <c r="I1477" i="23"/>
  <c r="J1476" i="23"/>
  <c r="I1476" i="23"/>
  <c r="J1475" i="23"/>
  <c r="I1475" i="23"/>
  <c r="J1474" i="23"/>
  <c r="I1474" i="23"/>
  <c r="J1473" i="23"/>
  <c r="I1473" i="23"/>
  <c r="J1472" i="23"/>
  <c r="I1472" i="23"/>
  <c r="J1471" i="23"/>
  <c r="I1471" i="23"/>
  <c r="J1470" i="23"/>
  <c r="I1470" i="23"/>
  <c r="J1469" i="23"/>
  <c r="I1469" i="23"/>
  <c r="J1468" i="23"/>
  <c r="I1468" i="23"/>
  <c r="J1467" i="23"/>
  <c r="I1467" i="23"/>
  <c r="J1466" i="23"/>
  <c r="I1466" i="23"/>
  <c r="J1465" i="23"/>
  <c r="I1465" i="23"/>
  <c r="J1464" i="23"/>
  <c r="I1464" i="23"/>
  <c r="J1463" i="23"/>
  <c r="I1463" i="23"/>
  <c r="J1462" i="23"/>
  <c r="I1462" i="23"/>
  <c r="J1461" i="23"/>
  <c r="I1461" i="23"/>
  <c r="J1460" i="23"/>
  <c r="I1460" i="23"/>
  <c r="J1459" i="23"/>
  <c r="I1459" i="23"/>
  <c r="J1458" i="23"/>
  <c r="I1458" i="23"/>
  <c r="J1457" i="23"/>
  <c r="I1457" i="23"/>
  <c r="J1456" i="23"/>
  <c r="I1456" i="23"/>
  <c r="J1455" i="23"/>
  <c r="I1455" i="23"/>
  <c r="J1454" i="23"/>
  <c r="I1454" i="23"/>
  <c r="J1453" i="23"/>
  <c r="I1453" i="23"/>
  <c r="J1452" i="23"/>
  <c r="I1452" i="23"/>
  <c r="J1451" i="23"/>
  <c r="I1451" i="23"/>
  <c r="J1450" i="23"/>
  <c r="I1450" i="23"/>
  <c r="J1449" i="23"/>
  <c r="I1449" i="23"/>
  <c r="J1448" i="23"/>
  <c r="I1448" i="23"/>
  <c r="J1447" i="23"/>
  <c r="I1447" i="23"/>
  <c r="J1446" i="23"/>
  <c r="I1446" i="23"/>
  <c r="J1445" i="23"/>
  <c r="I1445" i="23"/>
  <c r="J1444" i="23"/>
  <c r="I1444" i="23"/>
  <c r="J1443" i="23"/>
  <c r="I1443" i="23"/>
  <c r="J1442" i="23"/>
  <c r="I1442" i="23"/>
  <c r="J1441" i="23"/>
  <c r="I1441" i="23"/>
  <c r="J1440" i="23"/>
  <c r="I1440" i="23"/>
  <c r="J1439" i="23"/>
  <c r="I1439" i="23"/>
  <c r="J1438" i="23"/>
  <c r="I1438" i="23"/>
  <c r="J1437" i="23"/>
  <c r="I1437" i="23"/>
  <c r="J1436" i="23"/>
  <c r="I1436" i="23"/>
  <c r="J1435" i="23"/>
  <c r="I1435" i="23"/>
  <c r="J1434" i="23"/>
  <c r="I1434" i="23"/>
  <c r="J1433" i="23"/>
  <c r="I1433" i="23"/>
  <c r="J1432" i="23"/>
  <c r="I1432" i="23"/>
  <c r="J1431" i="23"/>
  <c r="I1431" i="23"/>
  <c r="J1430" i="23"/>
  <c r="I1430" i="23"/>
  <c r="J1429" i="23"/>
  <c r="I1429" i="23"/>
  <c r="J1428" i="23"/>
  <c r="I1428" i="23"/>
  <c r="J1427" i="23"/>
  <c r="I1427" i="23"/>
  <c r="J1426" i="23"/>
  <c r="I1426" i="23"/>
  <c r="J1425" i="23"/>
  <c r="I1425" i="23"/>
  <c r="J1424" i="23"/>
  <c r="I1424" i="23"/>
  <c r="J1423" i="23"/>
  <c r="I1423" i="23"/>
  <c r="J1422" i="23"/>
  <c r="I1422" i="23"/>
  <c r="J1421" i="23"/>
  <c r="I1421" i="23"/>
  <c r="J1420" i="23"/>
  <c r="I1420" i="23"/>
  <c r="J1419" i="23"/>
  <c r="I1419" i="23"/>
  <c r="J1418" i="23"/>
  <c r="I1418" i="23"/>
  <c r="J1417" i="23"/>
  <c r="I1417" i="23"/>
  <c r="J1416" i="23"/>
  <c r="I1416" i="23"/>
  <c r="J1415" i="23"/>
  <c r="I1415" i="23"/>
  <c r="J1414" i="23"/>
  <c r="I1414" i="23"/>
  <c r="J1413" i="23"/>
  <c r="I1413" i="23"/>
  <c r="J1412" i="23"/>
  <c r="I1412" i="23"/>
  <c r="J1411" i="23"/>
  <c r="I1411" i="23"/>
  <c r="J1410" i="23"/>
  <c r="I1410" i="23"/>
  <c r="J1409" i="23"/>
  <c r="I1409" i="23"/>
  <c r="J1408" i="23"/>
  <c r="I1408" i="23"/>
  <c r="J1407" i="23"/>
  <c r="I1407" i="23"/>
  <c r="J1406" i="23"/>
  <c r="I1406" i="23"/>
  <c r="J1405" i="23"/>
  <c r="I1405" i="23"/>
  <c r="J1404" i="23"/>
  <c r="I1404" i="23"/>
  <c r="J1403" i="23"/>
  <c r="I1403" i="23"/>
  <c r="J1402" i="23"/>
  <c r="I1402" i="23"/>
  <c r="J1401" i="23"/>
  <c r="I1401" i="23"/>
  <c r="J1400" i="23"/>
  <c r="I1400" i="23"/>
  <c r="J1399" i="23"/>
  <c r="I1399" i="23"/>
  <c r="J1398" i="23"/>
  <c r="I1398" i="23"/>
  <c r="J1397" i="23"/>
  <c r="I1397" i="23"/>
  <c r="J1396" i="23"/>
  <c r="I1396" i="23"/>
  <c r="J1395" i="23"/>
  <c r="I1395" i="23"/>
  <c r="J1394" i="23"/>
  <c r="I1394" i="23"/>
  <c r="J1393" i="23"/>
  <c r="I1393" i="23"/>
  <c r="J1392" i="23"/>
  <c r="I1392" i="23"/>
  <c r="J1391" i="23"/>
  <c r="I1391" i="23"/>
  <c r="J1390" i="23"/>
  <c r="I1390" i="23"/>
  <c r="J1389" i="23"/>
  <c r="I1389" i="23"/>
  <c r="J1388" i="23"/>
  <c r="I1388" i="23"/>
  <c r="J1387" i="23"/>
  <c r="I1387" i="23"/>
  <c r="J1386" i="23"/>
  <c r="I1386" i="23"/>
  <c r="J1385" i="23"/>
  <c r="I1385" i="23"/>
  <c r="J1384" i="23"/>
  <c r="I1384" i="23"/>
  <c r="J1383" i="23"/>
  <c r="I1383" i="23"/>
  <c r="J1382" i="23"/>
  <c r="I1382" i="23"/>
  <c r="J1381" i="23"/>
  <c r="I1381" i="23"/>
  <c r="J1380" i="23"/>
  <c r="I1380" i="23"/>
  <c r="J1379" i="23"/>
  <c r="I1379" i="23"/>
  <c r="J1378" i="23"/>
  <c r="I1378" i="23"/>
  <c r="J1377" i="23"/>
  <c r="I1377" i="23"/>
  <c r="J1376" i="23"/>
  <c r="I1376" i="23"/>
  <c r="J1375" i="23"/>
  <c r="I1375" i="23"/>
  <c r="J1374" i="23"/>
  <c r="I1374" i="23"/>
  <c r="J1373" i="23"/>
  <c r="I1373" i="23"/>
  <c r="J1372" i="23"/>
  <c r="I1372" i="23"/>
  <c r="J1371" i="23"/>
  <c r="I1371" i="23"/>
  <c r="J1370" i="23"/>
  <c r="I1370" i="23"/>
  <c r="J1369" i="23"/>
  <c r="I1369" i="23"/>
  <c r="J1368" i="23"/>
  <c r="I1368" i="23"/>
  <c r="J1367" i="23"/>
  <c r="I1367" i="23"/>
  <c r="J1366" i="23"/>
  <c r="I1366" i="23"/>
  <c r="J1365" i="23"/>
  <c r="I1365" i="23"/>
  <c r="J1364" i="23"/>
  <c r="I1364" i="23"/>
  <c r="J1363" i="23"/>
  <c r="I1363" i="23"/>
  <c r="J1362" i="23"/>
  <c r="I1362" i="23"/>
  <c r="J1361" i="23"/>
  <c r="I1361" i="23"/>
  <c r="J1360" i="23"/>
  <c r="I1360" i="23"/>
  <c r="J1359" i="23"/>
  <c r="I1359" i="23"/>
  <c r="J1358" i="23"/>
  <c r="I1358" i="23"/>
  <c r="J1357" i="23"/>
  <c r="I1357" i="23"/>
  <c r="J1356" i="23"/>
  <c r="I1356" i="23"/>
  <c r="J1355" i="23"/>
  <c r="I1355" i="23"/>
  <c r="J1354" i="23"/>
  <c r="I1354" i="23"/>
  <c r="J1353" i="23"/>
  <c r="I1353" i="23"/>
  <c r="J1352" i="23"/>
  <c r="I1352" i="23"/>
  <c r="J1351" i="23"/>
  <c r="I1351" i="23"/>
  <c r="J1350" i="23"/>
  <c r="I1350" i="23"/>
  <c r="J1349" i="23"/>
  <c r="I1349" i="23"/>
  <c r="J1348" i="23"/>
  <c r="I1348" i="23"/>
  <c r="J1347" i="23"/>
  <c r="I1347" i="23"/>
  <c r="J1346" i="23"/>
  <c r="I1346" i="23"/>
  <c r="J1345" i="23"/>
  <c r="I1345" i="23"/>
  <c r="J1344" i="23"/>
  <c r="I1344" i="23"/>
  <c r="J1343" i="23"/>
  <c r="I1343" i="23"/>
  <c r="J1342" i="23"/>
  <c r="I1342" i="23"/>
  <c r="J1341" i="23"/>
  <c r="I1341" i="23"/>
  <c r="J1340" i="23"/>
  <c r="I1340" i="23"/>
  <c r="J1339" i="23"/>
  <c r="I1339" i="23"/>
  <c r="J1338" i="23"/>
  <c r="I1338" i="23"/>
  <c r="J1337" i="23"/>
  <c r="I1337" i="23"/>
  <c r="J1336" i="23"/>
  <c r="I1336" i="23"/>
  <c r="J1335" i="23"/>
  <c r="I1335" i="23"/>
  <c r="J1334" i="23"/>
  <c r="I1334" i="23"/>
  <c r="J1333" i="23"/>
  <c r="I1333" i="23"/>
  <c r="J1332" i="23"/>
  <c r="I1332" i="23"/>
  <c r="J1331" i="23"/>
  <c r="I1331" i="23"/>
  <c r="J1330" i="23"/>
  <c r="I1330" i="23"/>
  <c r="J1329" i="23"/>
  <c r="I1329" i="23"/>
  <c r="J1328" i="23"/>
  <c r="I1328" i="23"/>
  <c r="J1327" i="23"/>
  <c r="I1327" i="23"/>
  <c r="J1326" i="23"/>
  <c r="I1326" i="23"/>
  <c r="J1325" i="23"/>
  <c r="I1325" i="23"/>
  <c r="J1324" i="23"/>
  <c r="I1324" i="23"/>
  <c r="J1323" i="23"/>
  <c r="I1323" i="23"/>
  <c r="J1322" i="23"/>
  <c r="I1322" i="23"/>
  <c r="J1321" i="23"/>
  <c r="I1321" i="23"/>
  <c r="J1320" i="23"/>
  <c r="I1320" i="23"/>
  <c r="J1319" i="23"/>
  <c r="I1319" i="23"/>
  <c r="J1318" i="23"/>
  <c r="I1318" i="23"/>
  <c r="J1317" i="23"/>
  <c r="I1317" i="23"/>
  <c r="J1316" i="23"/>
  <c r="I1316" i="23"/>
  <c r="J1315" i="23"/>
  <c r="I1315" i="23"/>
  <c r="J1314" i="23"/>
  <c r="I1314" i="23"/>
  <c r="J1313" i="23"/>
  <c r="I1313" i="23"/>
  <c r="J1312" i="23"/>
  <c r="I1312" i="23"/>
  <c r="J1311" i="23"/>
  <c r="I1311" i="23"/>
  <c r="J1310" i="23"/>
  <c r="I1310" i="23"/>
  <c r="J1309" i="23"/>
  <c r="I1309" i="23"/>
  <c r="J1308" i="23"/>
  <c r="I1308" i="23"/>
  <c r="J1307" i="23"/>
  <c r="I1307" i="23"/>
  <c r="J1306" i="23"/>
  <c r="I1306" i="23"/>
  <c r="J1305" i="23"/>
  <c r="I1305" i="23"/>
  <c r="J1304" i="23"/>
  <c r="I1304" i="23"/>
  <c r="J1303" i="23"/>
  <c r="I1303" i="23"/>
  <c r="J1302" i="23"/>
  <c r="I1302" i="23"/>
  <c r="J1301" i="23"/>
  <c r="I1301" i="23"/>
  <c r="J1300" i="23"/>
  <c r="I1300" i="23"/>
  <c r="J1299" i="23"/>
  <c r="I1299" i="23"/>
  <c r="J1298" i="23"/>
  <c r="I1298" i="23"/>
  <c r="J1297" i="23"/>
  <c r="I1297" i="23"/>
  <c r="J1296" i="23"/>
  <c r="I1296" i="23"/>
  <c r="J1295" i="23"/>
  <c r="I1295" i="23"/>
  <c r="J1294" i="23"/>
  <c r="I1294" i="23"/>
  <c r="J1293" i="23"/>
  <c r="I1293" i="23"/>
  <c r="J1292" i="23"/>
  <c r="I1292" i="23"/>
  <c r="J1291" i="23"/>
  <c r="I1291" i="23"/>
  <c r="J1290" i="23"/>
  <c r="I1290" i="23"/>
  <c r="J1289" i="23"/>
  <c r="I1289" i="23"/>
  <c r="J1288" i="23"/>
  <c r="I1288" i="23"/>
  <c r="J1287" i="23"/>
  <c r="I1287" i="23"/>
  <c r="J1286" i="23"/>
  <c r="I1286" i="23"/>
  <c r="J1285" i="23"/>
  <c r="I1285" i="23"/>
  <c r="J1284" i="23"/>
  <c r="I1284" i="23"/>
  <c r="J1283" i="23"/>
  <c r="I1283" i="23"/>
  <c r="J1282" i="23"/>
  <c r="I1282" i="23"/>
  <c r="J1281" i="23"/>
  <c r="I1281" i="23"/>
  <c r="J1280" i="23"/>
  <c r="I1280" i="23"/>
  <c r="J1279" i="23"/>
  <c r="I1279" i="23"/>
  <c r="J1278" i="23"/>
  <c r="I1278" i="23"/>
  <c r="J1277" i="23"/>
  <c r="I1277" i="23"/>
  <c r="J1276" i="23"/>
  <c r="I1276" i="23"/>
  <c r="J1275" i="23"/>
  <c r="I1275" i="23"/>
  <c r="J1274" i="23"/>
  <c r="I1274" i="23"/>
  <c r="J1273" i="23"/>
  <c r="I1273" i="23"/>
  <c r="J1272" i="23"/>
  <c r="I1272" i="23"/>
  <c r="J1271" i="23"/>
  <c r="I1271" i="23"/>
  <c r="J1270" i="23"/>
  <c r="I1270" i="23"/>
  <c r="J1269" i="23"/>
  <c r="I1269" i="23"/>
  <c r="J1268" i="23"/>
  <c r="I1268" i="23"/>
  <c r="J1267" i="23"/>
  <c r="I1267" i="23"/>
  <c r="J1266" i="23"/>
  <c r="I1266" i="23"/>
  <c r="J1265" i="23"/>
  <c r="I1265" i="23"/>
  <c r="J1264" i="23"/>
  <c r="I1264" i="23"/>
  <c r="J1263" i="23"/>
  <c r="I1263" i="23"/>
  <c r="J1262" i="23"/>
  <c r="I1262" i="23"/>
  <c r="J1261" i="23"/>
  <c r="I1261" i="23"/>
  <c r="J1260" i="23"/>
  <c r="I1260" i="23"/>
  <c r="J1259" i="23"/>
  <c r="I1259" i="23"/>
  <c r="J1258" i="23"/>
  <c r="I1258" i="23"/>
  <c r="J1257" i="23"/>
  <c r="I1257" i="23"/>
  <c r="J1256" i="23"/>
  <c r="I1256" i="23"/>
  <c r="J1255" i="23"/>
  <c r="I1255" i="23"/>
  <c r="J1254" i="23"/>
  <c r="I1254" i="23"/>
  <c r="J1253" i="23"/>
  <c r="I1253" i="23"/>
  <c r="J1252" i="23"/>
  <c r="I1252" i="23"/>
  <c r="J1251" i="23"/>
  <c r="I1251" i="23"/>
  <c r="J1250" i="23"/>
  <c r="I1250" i="23"/>
  <c r="J1249" i="23"/>
  <c r="I1249" i="23"/>
  <c r="J1248" i="23"/>
  <c r="I1248" i="23"/>
  <c r="J1247" i="23"/>
  <c r="I1247" i="23"/>
  <c r="J1246" i="23"/>
  <c r="I1246" i="23"/>
  <c r="J1245" i="23"/>
  <c r="I1245" i="23"/>
  <c r="J1244" i="23"/>
  <c r="I1244" i="23"/>
  <c r="J1243" i="23"/>
  <c r="I1243" i="23"/>
  <c r="J1242" i="23"/>
  <c r="I1242" i="23"/>
  <c r="J1241" i="23"/>
  <c r="I1241" i="23"/>
  <c r="J1240" i="23"/>
  <c r="I1240" i="23"/>
  <c r="J1239" i="23"/>
  <c r="I1239" i="23"/>
  <c r="J1238" i="23"/>
  <c r="I1238" i="23"/>
  <c r="J1237" i="23"/>
  <c r="I1237" i="23"/>
  <c r="J1236" i="23"/>
  <c r="I1236" i="23"/>
  <c r="J1235" i="23"/>
  <c r="I1235" i="23"/>
  <c r="J1234" i="23"/>
  <c r="I1234" i="23"/>
  <c r="J1233" i="23"/>
  <c r="I1233" i="23"/>
  <c r="J1232" i="23"/>
  <c r="I1232" i="23"/>
  <c r="J1231" i="23"/>
  <c r="I1231" i="23"/>
  <c r="J1230" i="23"/>
  <c r="I1230" i="23"/>
  <c r="J1229" i="23"/>
  <c r="I1229" i="23"/>
  <c r="J1228" i="23"/>
  <c r="I1228" i="23"/>
  <c r="J1227" i="23"/>
  <c r="I1227" i="23"/>
  <c r="J1226" i="23"/>
  <c r="I1226" i="23"/>
  <c r="J1225" i="23"/>
  <c r="I1225" i="23"/>
  <c r="J1224" i="23"/>
  <c r="I1224" i="23"/>
  <c r="J1223" i="23"/>
  <c r="I1223" i="23"/>
  <c r="J1222" i="23"/>
  <c r="I1222" i="23"/>
  <c r="J1221" i="23"/>
  <c r="I1221" i="23"/>
  <c r="J1220" i="23"/>
  <c r="I1220" i="23"/>
  <c r="J1219" i="23"/>
  <c r="I1219" i="23"/>
  <c r="J1218" i="23"/>
  <c r="I1218" i="23"/>
  <c r="J1217" i="23"/>
  <c r="I1217" i="23"/>
  <c r="J1216" i="23"/>
  <c r="I1216" i="23"/>
  <c r="J1215" i="23"/>
  <c r="I1215" i="23"/>
  <c r="J1214" i="23"/>
  <c r="I1214" i="23"/>
  <c r="J1213" i="23"/>
  <c r="I1213" i="23"/>
  <c r="J1212" i="23"/>
  <c r="I1212" i="23"/>
  <c r="J1211" i="23"/>
  <c r="I1211" i="23"/>
  <c r="J1210" i="23"/>
  <c r="I1210" i="23"/>
  <c r="J1209" i="23"/>
  <c r="I1209" i="23"/>
  <c r="J1208" i="23"/>
  <c r="I1208" i="23"/>
  <c r="J1207" i="23"/>
  <c r="I1207" i="23"/>
  <c r="J1206" i="23"/>
  <c r="I1206" i="23"/>
  <c r="J1205" i="23"/>
  <c r="I1205" i="23"/>
  <c r="J1204" i="23"/>
  <c r="I1204" i="23"/>
  <c r="J1203" i="23"/>
  <c r="I1203" i="23"/>
  <c r="J1202" i="23"/>
  <c r="I1202" i="23"/>
  <c r="J1201" i="23"/>
  <c r="I1201" i="23"/>
  <c r="J1200" i="23"/>
  <c r="I1200" i="23"/>
  <c r="J1199" i="23"/>
  <c r="I1199" i="23"/>
  <c r="J1198" i="23"/>
  <c r="I1198" i="23"/>
  <c r="J1197" i="23"/>
  <c r="I1197" i="23"/>
  <c r="J1196" i="23"/>
  <c r="I1196" i="23"/>
  <c r="J1195" i="23"/>
  <c r="I1195" i="23"/>
  <c r="J1194" i="23"/>
  <c r="I1194" i="23"/>
  <c r="J1193" i="23"/>
  <c r="I1193" i="23"/>
  <c r="J1192" i="23"/>
  <c r="I1192" i="23"/>
  <c r="J1191" i="23"/>
  <c r="I1191" i="23"/>
  <c r="J1190" i="23"/>
  <c r="I1190" i="23"/>
  <c r="J1189" i="23"/>
  <c r="I1189" i="23"/>
  <c r="J1188" i="23"/>
  <c r="I1188" i="23"/>
  <c r="J1187" i="23"/>
  <c r="I1187" i="23"/>
  <c r="J1186" i="23"/>
  <c r="I1186" i="23"/>
  <c r="J1185" i="23"/>
  <c r="I1185" i="23"/>
  <c r="J1184" i="23"/>
  <c r="I1184" i="23"/>
  <c r="J1183" i="23"/>
  <c r="I1183" i="23"/>
  <c r="J1182" i="23"/>
  <c r="I1182" i="23"/>
  <c r="J1181" i="23"/>
  <c r="I1181" i="23"/>
  <c r="J1180" i="23"/>
  <c r="I1180" i="23"/>
  <c r="J1179" i="23"/>
  <c r="I1179" i="23"/>
  <c r="J1178" i="23"/>
  <c r="I1178" i="23"/>
  <c r="J1177" i="23"/>
  <c r="I1177" i="23"/>
  <c r="J1176" i="23"/>
  <c r="I1176" i="23"/>
  <c r="J1175" i="23"/>
  <c r="I1175" i="23"/>
  <c r="J1174" i="23"/>
  <c r="I1174" i="23"/>
  <c r="J1173" i="23"/>
  <c r="I1173" i="23"/>
  <c r="J1172" i="23"/>
  <c r="I1172" i="23"/>
  <c r="J1171" i="23"/>
  <c r="I1171" i="23"/>
  <c r="J1170" i="23"/>
  <c r="I1170" i="23"/>
  <c r="J1169" i="23"/>
  <c r="I1169" i="23"/>
  <c r="J1168" i="23"/>
  <c r="I1168" i="23"/>
  <c r="J1167" i="23"/>
  <c r="I1167" i="23"/>
  <c r="J1166" i="23"/>
  <c r="I1166" i="23"/>
  <c r="J1165" i="23"/>
  <c r="I1165" i="23"/>
  <c r="J1164" i="23"/>
  <c r="I1164" i="23"/>
  <c r="J1163" i="23"/>
  <c r="I1163" i="23"/>
  <c r="J1162" i="23"/>
  <c r="I1162" i="23"/>
  <c r="J1161" i="23"/>
  <c r="I1161" i="23"/>
  <c r="J1160" i="23"/>
  <c r="I1160" i="23"/>
  <c r="J1159" i="23"/>
  <c r="I1159" i="23"/>
  <c r="J1158" i="23"/>
  <c r="I1158" i="23"/>
  <c r="J1157" i="23"/>
  <c r="I1157" i="23"/>
  <c r="J1156" i="23"/>
  <c r="I1156" i="23"/>
  <c r="J1155" i="23"/>
  <c r="I1155" i="23"/>
  <c r="J1154" i="23"/>
  <c r="I1154" i="23"/>
  <c r="J1153" i="23"/>
  <c r="I1153" i="23"/>
  <c r="J1152" i="23"/>
  <c r="I1152" i="23"/>
  <c r="J1151" i="23"/>
  <c r="I1151" i="23"/>
  <c r="J1150" i="23"/>
  <c r="I1150" i="23"/>
  <c r="J1149" i="23"/>
  <c r="I1149" i="23"/>
  <c r="J1148" i="23"/>
  <c r="I1148" i="23"/>
  <c r="J1147" i="23"/>
  <c r="I1147" i="23"/>
  <c r="J1146" i="23"/>
  <c r="I1146" i="23"/>
  <c r="J1145" i="23"/>
  <c r="I1145" i="23"/>
  <c r="J1144" i="23"/>
  <c r="I1144" i="23"/>
  <c r="J1143" i="23"/>
  <c r="I1143" i="23"/>
  <c r="J1142" i="23"/>
  <c r="I1142" i="23"/>
  <c r="J1141" i="23"/>
  <c r="I1141" i="23"/>
  <c r="J1140" i="23"/>
  <c r="I1140" i="23"/>
  <c r="J1139" i="23"/>
  <c r="I1139" i="23"/>
  <c r="J1138" i="23"/>
  <c r="I1138" i="23"/>
  <c r="J1137" i="23"/>
  <c r="I1137" i="23"/>
  <c r="J1136" i="23"/>
  <c r="I1136" i="23"/>
  <c r="J1135" i="23"/>
  <c r="I1135" i="23"/>
  <c r="J1134" i="23"/>
  <c r="I1134" i="23"/>
  <c r="J1133" i="23"/>
  <c r="I1133" i="23"/>
  <c r="J1132" i="23"/>
  <c r="I1132" i="23"/>
  <c r="J1131" i="23"/>
  <c r="I1131" i="23"/>
  <c r="J1130" i="23"/>
  <c r="I1130" i="23"/>
  <c r="J1129" i="23"/>
  <c r="I1129" i="23"/>
  <c r="J1128" i="23"/>
  <c r="I1128" i="23"/>
  <c r="J1127" i="23"/>
  <c r="I1127" i="23"/>
  <c r="J1126" i="23"/>
  <c r="I1126" i="23"/>
  <c r="J1125" i="23"/>
  <c r="I1125" i="23"/>
  <c r="J1124" i="23"/>
  <c r="I1124" i="23"/>
  <c r="J1123" i="23"/>
  <c r="I1123" i="23"/>
  <c r="J1122" i="23"/>
  <c r="I1122" i="23"/>
  <c r="J1121" i="23"/>
  <c r="I1121" i="23"/>
  <c r="J1120" i="23"/>
  <c r="I1120" i="23"/>
  <c r="J1119" i="23"/>
  <c r="I1119" i="23"/>
  <c r="J1118" i="23"/>
  <c r="I1118" i="23"/>
  <c r="J1117" i="23"/>
  <c r="I1117" i="23"/>
  <c r="J1116" i="23"/>
  <c r="I1116" i="23"/>
  <c r="J1115" i="23"/>
  <c r="I1115" i="23"/>
  <c r="J1114" i="23"/>
  <c r="I1114" i="23"/>
  <c r="J1113" i="23"/>
  <c r="I1113" i="23"/>
  <c r="J1112" i="23"/>
  <c r="I1112" i="23"/>
  <c r="J1111" i="23"/>
  <c r="I1111" i="23"/>
  <c r="J1110" i="23"/>
  <c r="I1110" i="23"/>
  <c r="J1109" i="23"/>
  <c r="I1109" i="23"/>
  <c r="J1108" i="23"/>
  <c r="I1108" i="23"/>
  <c r="J1107" i="23"/>
  <c r="I1107" i="23"/>
  <c r="J1106" i="23"/>
  <c r="I1106" i="23"/>
  <c r="J1105" i="23"/>
  <c r="I1105" i="23"/>
  <c r="J1104" i="23"/>
  <c r="I1104" i="23"/>
  <c r="J1103" i="23"/>
  <c r="I1103" i="23"/>
  <c r="J1102" i="23"/>
  <c r="I1102" i="23"/>
  <c r="J1101" i="23"/>
  <c r="I1101" i="23"/>
  <c r="J1100" i="23"/>
  <c r="I1100" i="23"/>
  <c r="J1099" i="23"/>
  <c r="I1099" i="23"/>
  <c r="J1098" i="23"/>
  <c r="I1098" i="23"/>
  <c r="J1097" i="23"/>
  <c r="I1097" i="23"/>
  <c r="J1096" i="23"/>
  <c r="I1096" i="23"/>
  <c r="J1095" i="23"/>
  <c r="I1095" i="23"/>
  <c r="J1094" i="23"/>
  <c r="I1094" i="23"/>
  <c r="J1093" i="23"/>
  <c r="I1093" i="23"/>
  <c r="J1092" i="23"/>
  <c r="I1092" i="23"/>
  <c r="J1091" i="23"/>
  <c r="I1091" i="23"/>
  <c r="J1090" i="23"/>
  <c r="I1090" i="23"/>
  <c r="J1089" i="23"/>
  <c r="I1089" i="23"/>
  <c r="J1088" i="23"/>
  <c r="I1088" i="23"/>
  <c r="J1087" i="23"/>
  <c r="I1087" i="23"/>
  <c r="J1086" i="23"/>
  <c r="I1086" i="23"/>
  <c r="J1085" i="23"/>
  <c r="I1085" i="23"/>
  <c r="J1084" i="23"/>
  <c r="I1084" i="23"/>
  <c r="J1083" i="23"/>
  <c r="I1083" i="23"/>
  <c r="J1082" i="23"/>
  <c r="I1082" i="23"/>
  <c r="J1081" i="23"/>
  <c r="I1081" i="23"/>
  <c r="J1080" i="23"/>
  <c r="I1080" i="23"/>
  <c r="J1079" i="23"/>
  <c r="I1079" i="23"/>
  <c r="J1078" i="23"/>
  <c r="I1078" i="23"/>
  <c r="J1077" i="23"/>
  <c r="I1077" i="23"/>
  <c r="J1076" i="23"/>
  <c r="I1076" i="23"/>
  <c r="J1075" i="23"/>
  <c r="I1075" i="23"/>
  <c r="J1074" i="23"/>
  <c r="I1074" i="23"/>
  <c r="J1073" i="23"/>
  <c r="I1073" i="23"/>
  <c r="J1072" i="23"/>
  <c r="I1072" i="23"/>
  <c r="J1071" i="23"/>
  <c r="I1071" i="23"/>
  <c r="J1070" i="23"/>
  <c r="I1070" i="23"/>
  <c r="J1069" i="23"/>
  <c r="I1069" i="23"/>
  <c r="J1068" i="23"/>
  <c r="I1068" i="23"/>
  <c r="J1067" i="23"/>
  <c r="I1067" i="23"/>
  <c r="J1066" i="23"/>
  <c r="I1066" i="23"/>
  <c r="J1065" i="23"/>
  <c r="I1065" i="23"/>
  <c r="J1064" i="23"/>
  <c r="I1064" i="23"/>
  <c r="J1063" i="23"/>
  <c r="I1063" i="23"/>
  <c r="J1062" i="23"/>
  <c r="I1062" i="23"/>
  <c r="J1061" i="23"/>
  <c r="I1061" i="23"/>
  <c r="J1060" i="23"/>
  <c r="I1060" i="23"/>
  <c r="J1059" i="23"/>
  <c r="I1059" i="23"/>
  <c r="J1058" i="23"/>
  <c r="I1058" i="23"/>
  <c r="J1057" i="23"/>
  <c r="I1057" i="23"/>
  <c r="J1056" i="23"/>
  <c r="I1056" i="23"/>
  <c r="J1055" i="23"/>
  <c r="I1055" i="23"/>
  <c r="J1054" i="23"/>
  <c r="I1054" i="23"/>
  <c r="J1053" i="23"/>
  <c r="I1053" i="23"/>
  <c r="J1052" i="23"/>
  <c r="I1052" i="23"/>
  <c r="J1051" i="23"/>
  <c r="I1051" i="23"/>
  <c r="J1050" i="23"/>
  <c r="I1050" i="23"/>
  <c r="J1049" i="23"/>
  <c r="I1049" i="23"/>
  <c r="J1048" i="23"/>
  <c r="I1048" i="23"/>
  <c r="J1047" i="23"/>
  <c r="I1047" i="23"/>
  <c r="J1046" i="23"/>
  <c r="I1046" i="23"/>
  <c r="J1045" i="23"/>
  <c r="I1045" i="23"/>
  <c r="J1044" i="23"/>
  <c r="I1044" i="23"/>
  <c r="J1043" i="23"/>
  <c r="I1043" i="23"/>
  <c r="J1042" i="23"/>
  <c r="I1042" i="23"/>
  <c r="J1041" i="23"/>
  <c r="I1041" i="23"/>
  <c r="J1040" i="23"/>
  <c r="I1040" i="23"/>
  <c r="J1039" i="23"/>
  <c r="I1039" i="23"/>
  <c r="J1038" i="23"/>
  <c r="I1038" i="23"/>
  <c r="J1037" i="23"/>
  <c r="I1037" i="23"/>
  <c r="J1036" i="23"/>
  <c r="I1036" i="23"/>
  <c r="J1035" i="23"/>
  <c r="I1035" i="23"/>
  <c r="J1034" i="23"/>
  <c r="I1034" i="23"/>
  <c r="J1033" i="23"/>
  <c r="I1033" i="23"/>
  <c r="J1032" i="23"/>
  <c r="I1032" i="23"/>
  <c r="J1031" i="23"/>
  <c r="I1031" i="23"/>
  <c r="J1030" i="23"/>
  <c r="I1030" i="23"/>
  <c r="J1029" i="23"/>
  <c r="I1029" i="23"/>
  <c r="J1028" i="23"/>
  <c r="I1028" i="23"/>
  <c r="J1027" i="23"/>
  <c r="I1027" i="23"/>
  <c r="J1026" i="23"/>
  <c r="I1026" i="23"/>
  <c r="J1025" i="23"/>
  <c r="I1025" i="23"/>
  <c r="J1024" i="23"/>
  <c r="I1024" i="23"/>
  <c r="J1023" i="23"/>
  <c r="I1023" i="23"/>
  <c r="J1022" i="23"/>
  <c r="I1022" i="23"/>
  <c r="J1021" i="23"/>
  <c r="I1021" i="23"/>
  <c r="J1020" i="23"/>
  <c r="I1020" i="23"/>
  <c r="J1019" i="23"/>
  <c r="I1019" i="23"/>
  <c r="J1018" i="23"/>
  <c r="I1018" i="23"/>
  <c r="J1017" i="23"/>
  <c r="I1017" i="23"/>
  <c r="J1016" i="23"/>
  <c r="I1016" i="23"/>
  <c r="J1015" i="23"/>
  <c r="I1015" i="23"/>
  <c r="J1014" i="23"/>
  <c r="I1014" i="23"/>
  <c r="J1013" i="23"/>
  <c r="I1013" i="23"/>
  <c r="J1012" i="23"/>
  <c r="I1012" i="23"/>
  <c r="J1011" i="23"/>
  <c r="I1011" i="23"/>
  <c r="J1010" i="23"/>
  <c r="I1010" i="23"/>
  <c r="J1009" i="23"/>
  <c r="I1009" i="23"/>
  <c r="J1008" i="23"/>
  <c r="I1008" i="23"/>
  <c r="J1007" i="23"/>
  <c r="I1007" i="23"/>
  <c r="J1006" i="23"/>
  <c r="I1006" i="23"/>
  <c r="J1005" i="23"/>
  <c r="I1005" i="23"/>
  <c r="J1004" i="23"/>
  <c r="I1004" i="23"/>
  <c r="J1003" i="23"/>
  <c r="I1003" i="23"/>
  <c r="J1002" i="23"/>
  <c r="I1002" i="23"/>
  <c r="J1001" i="23"/>
  <c r="I1001" i="23"/>
  <c r="J1000" i="23"/>
  <c r="I1000" i="23"/>
  <c r="J999" i="23"/>
  <c r="I999" i="23"/>
  <c r="J998" i="23"/>
  <c r="I998" i="23"/>
  <c r="J997" i="23"/>
  <c r="I997" i="23"/>
  <c r="J996" i="23"/>
  <c r="I996" i="23"/>
  <c r="J995" i="23"/>
  <c r="I995" i="23"/>
  <c r="J994" i="23"/>
  <c r="I994" i="23"/>
  <c r="J993" i="23"/>
  <c r="I993" i="23"/>
  <c r="J992" i="23"/>
  <c r="I992" i="23"/>
  <c r="J991" i="23"/>
  <c r="I991" i="23"/>
  <c r="J990" i="23"/>
  <c r="I990" i="23"/>
  <c r="J989" i="23"/>
  <c r="I989" i="23"/>
  <c r="J988" i="23"/>
  <c r="I988" i="23"/>
  <c r="J987" i="23"/>
  <c r="I987" i="23"/>
  <c r="J986" i="23"/>
  <c r="I986" i="23"/>
  <c r="J985" i="23"/>
  <c r="I985" i="23"/>
  <c r="J984" i="23"/>
  <c r="I984" i="23"/>
  <c r="J983" i="23"/>
  <c r="I983" i="23"/>
  <c r="J982" i="23"/>
  <c r="I982" i="23"/>
  <c r="J981" i="23"/>
  <c r="I981" i="23"/>
  <c r="J980" i="23"/>
  <c r="I980" i="23"/>
  <c r="J979" i="23"/>
  <c r="I979" i="23"/>
  <c r="J978" i="23"/>
  <c r="I978" i="23"/>
  <c r="J977" i="23"/>
  <c r="I977" i="23"/>
  <c r="J976" i="23"/>
  <c r="I976" i="23"/>
  <c r="J975" i="23"/>
  <c r="I975" i="23"/>
  <c r="J974" i="23"/>
  <c r="I974" i="23"/>
  <c r="J973" i="23"/>
  <c r="I973" i="23"/>
  <c r="J972" i="23"/>
  <c r="I972" i="23"/>
  <c r="J971" i="23"/>
  <c r="I971" i="23"/>
  <c r="J970" i="23"/>
  <c r="I970" i="23"/>
  <c r="J969" i="23"/>
  <c r="I969" i="23"/>
  <c r="J968" i="23"/>
  <c r="I968" i="23"/>
  <c r="J967" i="23"/>
  <c r="I967" i="23"/>
  <c r="J966" i="23"/>
  <c r="I966" i="23"/>
  <c r="J965" i="23"/>
  <c r="I965" i="23"/>
  <c r="J964" i="23"/>
  <c r="I964" i="23"/>
  <c r="J963" i="23"/>
  <c r="I963" i="23"/>
  <c r="J962" i="23"/>
  <c r="I962" i="23"/>
  <c r="J961" i="23"/>
  <c r="I961" i="23"/>
  <c r="J960" i="23"/>
  <c r="I960" i="23"/>
  <c r="J959" i="23"/>
  <c r="I959" i="23"/>
  <c r="J958" i="23"/>
  <c r="I958" i="23"/>
  <c r="J957" i="23"/>
  <c r="I957" i="23"/>
  <c r="J956" i="23"/>
  <c r="I956" i="23"/>
  <c r="J955" i="23"/>
  <c r="I955" i="23"/>
  <c r="J954" i="23"/>
  <c r="I954" i="23"/>
  <c r="J953" i="23"/>
  <c r="I953" i="23"/>
  <c r="J952" i="23"/>
  <c r="I952" i="23"/>
  <c r="J951" i="23"/>
  <c r="I951" i="23"/>
  <c r="J950" i="23"/>
  <c r="I950" i="23"/>
  <c r="J949" i="23"/>
  <c r="I949" i="23"/>
  <c r="J948" i="23"/>
  <c r="I948" i="23"/>
  <c r="J947" i="23"/>
  <c r="I947" i="23"/>
  <c r="J946" i="23"/>
  <c r="I946" i="23"/>
  <c r="J945" i="23"/>
  <c r="I945" i="23"/>
  <c r="J944" i="23"/>
  <c r="I944" i="23"/>
  <c r="J943" i="23"/>
  <c r="I943" i="23"/>
  <c r="J942" i="23"/>
  <c r="I942" i="23"/>
  <c r="J941" i="23"/>
  <c r="I941" i="23"/>
  <c r="J940" i="23"/>
  <c r="I940" i="23"/>
  <c r="J939" i="23"/>
  <c r="I939" i="23"/>
  <c r="J938" i="23"/>
  <c r="I938" i="23"/>
  <c r="J937" i="23"/>
  <c r="I937" i="23"/>
  <c r="J936" i="23"/>
  <c r="I936" i="23"/>
  <c r="J935" i="23"/>
  <c r="I935" i="23"/>
  <c r="J934" i="23"/>
  <c r="I934" i="23"/>
  <c r="J933" i="23"/>
  <c r="I933" i="23"/>
  <c r="J932" i="23"/>
  <c r="I932" i="23"/>
  <c r="J931" i="23"/>
  <c r="I931" i="23"/>
  <c r="J930" i="23"/>
  <c r="I930" i="23"/>
  <c r="J929" i="23"/>
  <c r="I929" i="23"/>
  <c r="J928" i="23"/>
  <c r="I928" i="23"/>
  <c r="J927" i="23"/>
  <c r="I927" i="23"/>
  <c r="J926" i="23"/>
  <c r="I926" i="23"/>
  <c r="J925" i="23"/>
  <c r="I925" i="23"/>
  <c r="J924" i="23"/>
  <c r="I924" i="23"/>
  <c r="J923" i="23"/>
  <c r="I923" i="23"/>
  <c r="J922" i="23"/>
  <c r="I922" i="23"/>
  <c r="J921" i="23"/>
  <c r="I921" i="23"/>
  <c r="J920" i="23"/>
  <c r="I920" i="23"/>
  <c r="J919" i="23"/>
  <c r="I919" i="23"/>
  <c r="J918" i="23"/>
  <c r="I918" i="23"/>
  <c r="J917" i="23"/>
  <c r="I917" i="23"/>
  <c r="J916" i="23"/>
  <c r="I916" i="23"/>
  <c r="J915" i="23"/>
  <c r="I915" i="23"/>
  <c r="J914" i="23"/>
  <c r="I914" i="23"/>
  <c r="J913" i="23"/>
  <c r="I913" i="23"/>
  <c r="J912" i="23"/>
  <c r="I912" i="23"/>
  <c r="J911" i="23"/>
  <c r="I911" i="23"/>
  <c r="J910" i="23"/>
  <c r="I910" i="23"/>
  <c r="J909" i="23"/>
  <c r="I909" i="23"/>
  <c r="J908" i="23"/>
  <c r="I908" i="23"/>
  <c r="J907" i="23"/>
  <c r="I907" i="23"/>
  <c r="J906" i="23"/>
  <c r="I906" i="23"/>
  <c r="J905" i="23"/>
  <c r="I905" i="23"/>
  <c r="J904" i="23"/>
  <c r="I904" i="23"/>
  <c r="J903" i="23"/>
  <c r="I903" i="23"/>
  <c r="J902" i="23"/>
  <c r="I902" i="23"/>
  <c r="J901" i="23"/>
  <c r="I901" i="23"/>
  <c r="J900" i="23"/>
  <c r="I900" i="23"/>
  <c r="J899" i="23"/>
  <c r="I899" i="23"/>
  <c r="J898" i="23"/>
  <c r="I898" i="23"/>
  <c r="J897" i="23"/>
  <c r="I897" i="23"/>
  <c r="J896" i="23"/>
  <c r="I896" i="23"/>
  <c r="J895" i="23"/>
  <c r="I895" i="23"/>
  <c r="J894" i="23"/>
  <c r="I894" i="23"/>
  <c r="J893" i="23"/>
  <c r="I893" i="23"/>
  <c r="J892" i="23"/>
  <c r="I892" i="23"/>
  <c r="J891" i="23"/>
  <c r="I891" i="23"/>
  <c r="J890" i="23"/>
  <c r="I890" i="23"/>
  <c r="J889" i="23"/>
  <c r="I889" i="23"/>
  <c r="J888" i="23"/>
  <c r="I888" i="23"/>
  <c r="J887" i="23"/>
  <c r="I887" i="23"/>
  <c r="J886" i="23"/>
  <c r="I886" i="23"/>
  <c r="J885" i="23"/>
  <c r="I885" i="23"/>
  <c r="J884" i="23"/>
  <c r="I884" i="23"/>
  <c r="J883" i="23"/>
  <c r="I883" i="23"/>
  <c r="J882" i="23"/>
  <c r="I882" i="23"/>
  <c r="J881" i="23"/>
  <c r="I881" i="23"/>
  <c r="J880" i="23"/>
  <c r="I880" i="23"/>
  <c r="J879" i="23"/>
  <c r="I879" i="23"/>
  <c r="J878" i="23"/>
  <c r="I878" i="23"/>
  <c r="J877" i="23"/>
  <c r="I877" i="23"/>
  <c r="J876" i="23"/>
  <c r="I876" i="23"/>
  <c r="J875" i="23"/>
  <c r="I875" i="23"/>
  <c r="J874" i="23"/>
  <c r="I874" i="23"/>
  <c r="J873" i="23"/>
  <c r="I873" i="23"/>
  <c r="J872" i="23"/>
  <c r="I872" i="23"/>
  <c r="J871" i="23"/>
  <c r="I871" i="23"/>
  <c r="J870" i="23"/>
  <c r="I870" i="23"/>
  <c r="J869" i="23"/>
  <c r="I869" i="23"/>
  <c r="J868" i="23"/>
  <c r="I868" i="23"/>
  <c r="J867" i="23"/>
  <c r="I867" i="23"/>
  <c r="J866" i="23"/>
  <c r="I866" i="23"/>
  <c r="J865" i="23"/>
  <c r="I865" i="23"/>
  <c r="J864" i="23"/>
  <c r="I864" i="23"/>
  <c r="J863" i="23"/>
  <c r="I863" i="23"/>
  <c r="J862" i="23"/>
  <c r="I862" i="23"/>
  <c r="J861" i="23"/>
  <c r="I861" i="23"/>
  <c r="J860" i="23"/>
  <c r="I860" i="23"/>
  <c r="J859" i="23"/>
  <c r="I859" i="23"/>
  <c r="J858" i="23"/>
  <c r="I858" i="23"/>
  <c r="J857" i="23"/>
  <c r="I857" i="23"/>
  <c r="J856" i="23"/>
  <c r="I856" i="23"/>
  <c r="J855" i="23"/>
  <c r="I855" i="23"/>
  <c r="J854" i="23"/>
  <c r="I854" i="23"/>
  <c r="J853" i="23"/>
  <c r="I853" i="23"/>
  <c r="J852" i="23"/>
  <c r="I852" i="23"/>
  <c r="J851" i="23"/>
  <c r="I851" i="23"/>
  <c r="J850" i="23"/>
  <c r="I850" i="23"/>
  <c r="J849" i="23"/>
  <c r="I849" i="23"/>
  <c r="J848" i="23"/>
  <c r="I848" i="23"/>
  <c r="J847" i="23"/>
  <c r="I847" i="23"/>
  <c r="J846" i="23"/>
  <c r="I846" i="23"/>
  <c r="J845" i="23"/>
  <c r="I845" i="23"/>
  <c r="J844" i="23"/>
  <c r="I844" i="23"/>
  <c r="J843" i="23"/>
  <c r="I843" i="23"/>
  <c r="J842" i="23"/>
  <c r="I842" i="23"/>
  <c r="J841" i="23"/>
  <c r="I841" i="23"/>
  <c r="J840" i="23"/>
  <c r="I840" i="23"/>
  <c r="J839" i="23"/>
  <c r="I839" i="23"/>
  <c r="J838" i="23"/>
  <c r="I838" i="23"/>
  <c r="J837" i="23"/>
  <c r="I837" i="23"/>
  <c r="J836" i="23"/>
  <c r="I836" i="23"/>
  <c r="J835" i="23"/>
  <c r="I835" i="23"/>
  <c r="J834" i="23"/>
  <c r="I834" i="23"/>
  <c r="J833" i="23"/>
  <c r="I833" i="23"/>
  <c r="J832" i="23"/>
  <c r="I832" i="23"/>
  <c r="J831" i="23"/>
  <c r="I831" i="23"/>
  <c r="J830" i="23"/>
  <c r="I830" i="23"/>
  <c r="J829" i="23"/>
  <c r="I829" i="23"/>
  <c r="J828" i="23"/>
  <c r="I828" i="23"/>
  <c r="J827" i="23"/>
  <c r="I827" i="23"/>
  <c r="J826" i="23"/>
  <c r="I826" i="23"/>
  <c r="J825" i="23"/>
  <c r="I825" i="23"/>
  <c r="J824" i="23"/>
  <c r="I824" i="23"/>
  <c r="J823" i="23"/>
  <c r="I823" i="23"/>
  <c r="J822" i="23"/>
  <c r="I822" i="23"/>
  <c r="J821" i="23"/>
  <c r="I821" i="23"/>
  <c r="J820" i="23"/>
  <c r="I820" i="23"/>
  <c r="J819" i="23"/>
  <c r="I819" i="23"/>
  <c r="J818" i="23"/>
  <c r="I818" i="23"/>
  <c r="J817" i="23"/>
  <c r="I817" i="23"/>
  <c r="J816" i="23"/>
  <c r="I816" i="23"/>
  <c r="J815" i="23"/>
  <c r="I815" i="23"/>
  <c r="J814" i="23"/>
  <c r="I814" i="23"/>
  <c r="J813" i="23"/>
  <c r="I813" i="23"/>
  <c r="J812" i="23"/>
  <c r="I812" i="23"/>
  <c r="J811" i="23"/>
  <c r="I811" i="23"/>
  <c r="J810" i="23"/>
  <c r="I810" i="23"/>
  <c r="J809" i="23"/>
  <c r="I809" i="23"/>
  <c r="J808" i="23"/>
  <c r="I808" i="23"/>
  <c r="J807" i="23"/>
  <c r="I807" i="23"/>
  <c r="J806" i="23"/>
  <c r="I806" i="23"/>
  <c r="J805" i="23"/>
  <c r="I805" i="23"/>
  <c r="J804" i="23"/>
  <c r="I804" i="23"/>
  <c r="J803" i="23"/>
  <c r="I803" i="23"/>
  <c r="J802" i="23"/>
  <c r="I802" i="23"/>
  <c r="J801" i="23"/>
  <c r="I801" i="23"/>
  <c r="J800" i="23"/>
  <c r="I800" i="23"/>
  <c r="J799" i="23"/>
  <c r="I799" i="23"/>
  <c r="J798" i="23"/>
  <c r="I798" i="23"/>
  <c r="J797" i="23"/>
  <c r="I797" i="23"/>
  <c r="J796" i="23"/>
  <c r="I796" i="23"/>
  <c r="J795" i="23"/>
  <c r="I795" i="23"/>
  <c r="J794" i="23"/>
  <c r="I794" i="23"/>
  <c r="J793" i="23"/>
  <c r="I793" i="23"/>
  <c r="J792" i="23"/>
  <c r="I792" i="23"/>
  <c r="J791" i="23"/>
  <c r="I791" i="23"/>
  <c r="J790" i="23"/>
  <c r="I790" i="23"/>
  <c r="J789" i="23"/>
  <c r="I789" i="23"/>
  <c r="J788" i="23"/>
  <c r="I788" i="23"/>
  <c r="J787" i="23"/>
  <c r="I787" i="23"/>
  <c r="J786" i="23"/>
  <c r="I786" i="23"/>
  <c r="J785" i="23"/>
  <c r="I785" i="23"/>
  <c r="J784" i="23"/>
  <c r="I784" i="23"/>
  <c r="J783" i="23"/>
  <c r="I783" i="23"/>
  <c r="J782" i="23"/>
  <c r="I782" i="23"/>
  <c r="J781" i="23"/>
  <c r="I781" i="23"/>
  <c r="J780" i="23"/>
  <c r="I780" i="23"/>
  <c r="J779" i="23"/>
  <c r="I779" i="23"/>
  <c r="J778" i="23"/>
  <c r="I778" i="23"/>
  <c r="J777" i="23"/>
  <c r="I777" i="23"/>
  <c r="J776" i="23"/>
  <c r="I776" i="23"/>
  <c r="J775" i="23"/>
  <c r="I775" i="23"/>
  <c r="J774" i="23"/>
  <c r="I774" i="23"/>
  <c r="J773" i="23"/>
  <c r="I773" i="23"/>
  <c r="J772" i="23"/>
  <c r="I772" i="23"/>
  <c r="J771" i="23"/>
  <c r="I771" i="23"/>
  <c r="J770" i="23"/>
  <c r="I770" i="23"/>
  <c r="J769" i="23"/>
  <c r="I769" i="23"/>
  <c r="J768" i="23"/>
  <c r="I768" i="23"/>
  <c r="J767" i="23"/>
  <c r="I767" i="23"/>
  <c r="J766" i="23"/>
  <c r="I766" i="23"/>
  <c r="J765" i="23"/>
  <c r="I765" i="23"/>
  <c r="J764" i="23"/>
  <c r="I764" i="23"/>
  <c r="J763" i="23"/>
  <c r="I763" i="23"/>
  <c r="J762" i="23"/>
  <c r="I762" i="23"/>
  <c r="J761" i="23"/>
  <c r="I761" i="23"/>
  <c r="J760" i="23"/>
  <c r="I760" i="23"/>
  <c r="J759" i="23"/>
  <c r="I759" i="23"/>
  <c r="J758" i="23"/>
  <c r="I758" i="23"/>
  <c r="J757" i="23"/>
  <c r="I757" i="23"/>
  <c r="J756" i="23"/>
  <c r="I756" i="23"/>
  <c r="J755" i="23"/>
  <c r="I755" i="23"/>
  <c r="J754" i="23"/>
  <c r="I754" i="23"/>
  <c r="J753" i="23"/>
  <c r="I753" i="23"/>
  <c r="J752" i="23"/>
  <c r="I752" i="23"/>
  <c r="J751" i="23"/>
  <c r="I751" i="23"/>
  <c r="J750" i="23"/>
  <c r="I750" i="23"/>
  <c r="J749" i="23"/>
  <c r="I749" i="23"/>
  <c r="J748" i="23"/>
  <c r="I748" i="23"/>
  <c r="J747" i="23"/>
  <c r="I747" i="23"/>
  <c r="J746" i="23"/>
  <c r="I746" i="23"/>
  <c r="J745" i="23"/>
  <c r="I745" i="23"/>
  <c r="J744" i="23"/>
  <c r="I744" i="23"/>
  <c r="J743" i="23"/>
  <c r="I743" i="23"/>
  <c r="J742" i="23"/>
  <c r="I742" i="23"/>
  <c r="J741" i="23"/>
  <c r="I741" i="23"/>
  <c r="J740" i="23"/>
  <c r="I740" i="23"/>
  <c r="J739" i="23"/>
  <c r="I739" i="23"/>
  <c r="J738" i="23"/>
  <c r="I738" i="23"/>
  <c r="J737" i="23"/>
  <c r="I737" i="23"/>
  <c r="J736" i="23"/>
  <c r="I736" i="23"/>
  <c r="J735" i="23"/>
  <c r="I735" i="23"/>
  <c r="J734" i="23"/>
  <c r="I734" i="23"/>
  <c r="J733" i="23"/>
  <c r="I733" i="23"/>
  <c r="J732" i="23"/>
  <c r="I732" i="23"/>
  <c r="J731" i="23"/>
  <c r="I731" i="23"/>
  <c r="J730" i="23"/>
  <c r="I730" i="23"/>
  <c r="J729" i="23"/>
  <c r="I729" i="23"/>
  <c r="J728" i="23"/>
  <c r="I728" i="23"/>
  <c r="J727" i="23"/>
  <c r="I727" i="23"/>
  <c r="J726" i="23"/>
  <c r="I726" i="23"/>
  <c r="J725" i="23"/>
  <c r="I725" i="23"/>
  <c r="J724" i="23"/>
  <c r="I724" i="23"/>
  <c r="J723" i="23"/>
  <c r="I723" i="23"/>
  <c r="J722" i="23"/>
  <c r="I722" i="23"/>
  <c r="J721" i="23"/>
  <c r="I721" i="23"/>
  <c r="J720" i="23"/>
  <c r="I720" i="23"/>
  <c r="J719" i="23"/>
  <c r="I719" i="23"/>
  <c r="J718" i="23"/>
  <c r="I718" i="23"/>
  <c r="J717" i="23"/>
  <c r="I717" i="23"/>
  <c r="J716" i="23"/>
  <c r="I716" i="23"/>
  <c r="J715" i="23"/>
  <c r="I715" i="23"/>
  <c r="J714" i="23"/>
  <c r="I714" i="23"/>
  <c r="J713" i="23"/>
  <c r="I713" i="23"/>
  <c r="J712" i="23"/>
  <c r="I712" i="23"/>
  <c r="J711" i="23"/>
  <c r="I711" i="23"/>
  <c r="J710" i="23"/>
  <c r="I710" i="23"/>
  <c r="J709" i="23"/>
  <c r="I709" i="23"/>
  <c r="J708" i="23"/>
  <c r="I708" i="23"/>
  <c r="J707" i="23"/>
  <c r="I707" i="23"/>
  <c r="J706" i="23"/>
  <c r="I706" i="23"/>
  <c r="J705" i="23"/>
  <c r="I705" i="23"/>
  <c r="J704" i="23"/>
  <c r="I704" i="23"/>
  <c r="J703" i="23"/>
  <c r="I703" i="23"/>
  <c r="J702" i="23"/>
  <c r="I702" i="23"/>
  <c r="J701" i="23"/>
  <c r="I701" i="23"/>
  <c r="J700" i="23"/>
  <c r="I700" i="23"/>
  <c r="J699" i="23"/>
  <c r="I699" i="23"/>
  <c r="J698" i="23"/>
  <c r="I698" i="23"/>
  <c r="J697" i="23"/>
  <c r="I697" i="23"/>
  <c r="J696" i="23"/>
  <c r="I696" i="23"/>
  <c r="J695" i="23"/>
  <c r="I695" i="23"/>
  <c r="J694" i="23"/>
  <c r="I694" i="23"/>
  <c r="J693" i="23"/>
  <c r="I693" i="23"/>
  <c r="J692" i="23"/>
  <c r="I692" i="23"/>
  <c r="J691" i="23"/>
  <c r="I691" i="23"/>
  <c r="J690" i="23"/>
  <c r="I690" i="23"/>
  <c r="J689" i="23"/>
  <c r="I689" i="23"/>
  <c r="J688" i="23"/>
  <c r="I688" i="23"/>
  <c r="J687" i="23"/>
  <c r="I687" i="23"/>
  <c r="J686" i="23"/>
  <c r="I686" i="23"/>
  <c r="J685" i="23"/>
  <c r="I685" i="23"/>
  <c r="J684" i="23"/>
  <c r="I684" i="23"/>
  <c r="J683" i="23"/>
  <c r="I683" i="23"/>
  <c r="J682" i="23"/>
  <c r="I682" i="23"/>
  <c r="J681" i="23"/>
  <c r="I681" i="23"/>
  <c r="J680" i="23"/>
  <c r="I680" i="23"/>
  <c r="J679" i="23"/>
  <c r="I679" i="23"/>
  <c r="J678" i="23"/>
  <c r="I678" i="23"/>
  <c r="J677" i="23"/>
  <c r="I677" i="23"/>
  <c r="J676" i="23"/>
  <c r="I676" i="23"/>
  <c r="J675" i="23"/>
  <c r="I675" i="23"/>
  <c r="J674" i="23"/>
  <c r="I674" i="23"/>
  <c r="J673" i="23"/>
  <c r="I673" i="23"/>
  <c r="J672" i="23"/>
  <c r="I672" i="23"/>
  <c r="J671" i="23"/>
  <c r="I671" i="23"/>
  <c r="J670" i="23"/>
  <c r="I670" i="23"/>
  <c r="J669" i="23"/>
  <c r="I669" i="23"/>
  <c r="J668" i="23"/>
  <c r="I668" i="23"/>
  <c r="J667" i="23"/>
  <c r="I667" i="23"/>
  <c r="J666" i="23"/>
  <c r="I666" i="23"/>
  <c r="J665" i="23"/>
  <c r="I665" i="23"/>
  <c r="J664" i="23"/>
  <c r="I664" i="23"/>
  <c r="J663" i="23"/>
  <c r="I663" i="23"/>
  <c r="J662" i="23"/>
  <c r="I662" i="23"/>
  <c r="J661" i="23"/>
  <c r="I661" i="23"/>
  <c r="J660" i="23"/>
  <c r="I660" i="23"/>
  <c r="J659" i="23"/>
  <c r="I659" i="23"/>
  <c r="J658" i="23"/>
  <c r="I658" i="23"/>
  <c r="J657" i="23"/>
  <c r="I657" i="23"/>
  <c r="J656" i="23"/>
  <c r="I656" i="23"/>
  <c r="J655" i="23"/>
  <c r="I655" i="23"/>
  <c r="J654" i="23"/>
  <c r="I654" i="23"/>
  <c r="J653" i="23"/>
  <c r="I653" i="23"/>
  <c r="J652" i="23"/>
  <c r="I652" i="23"/>
  <c r="J651" i="23"/>
  <c r="I651" i="23"/>
  <c r="J650" i="23"/>
  <c r="I650" i="23"/>
  <c r="J649" i="23"/>
  <c r="I649" i="23"/>
  <c r="J648" i="23"/>
  <c r="I648" i="23"/>
  <c r="J647" i="23"/>
  <c r="I647" i="23"/>
  <c r="J646" i="23"/>
  <c r="I646" i="23"/>
  <c r="J645" i="23"/>
  <c r="I645" i="23"/>
  <c r="J644" i="23"/>
  <c r="I644" i="23"/>
  <c r="J643" i="23"/>
  <c r="I643" i="23"/>
  <c r="J642" i="23"/>
  <c r="I642" i="23"/>
  <c r="J641" i="23"/>
  <c r="I641" i="23"/>
  <c r="J640" i="23"/>
  <c r="I640" i="23"/>
  <c r="J639" i="23"/>
  <c r="I639" i="23"/>
  <c r="J638" i="23"/>
  <c r="I638" i="23"/>
  <c r="J637" i="23"/>
  <c r="I637" i="23"/>
  <c r="J636" i="23"/>
  <c r="I636" i="23"/>
  <c r="J635" i="23"/>
  <c r="I635" i="23"/>
  <c r="J634" i="23"/>
  <c r="I634" i="23"/>
  <c r="J633" i="23"/>
  <c r="I633" i="23"/>
  <c r="J632" i="23"/>
  <c r="I632" i="23"/>
  <c r="J631" i="23"/>
  <c r="I631" i="23"/>
  <c r="J630" i="23"/>
  <c r="I630" i="23"/>
  <c r="J629" i="23"/>
  <c r="I629" i="23"/>
  <c r="J628" i="23"/>
  <c r="I628" i="23"/>
  <c r="J627" i="23"/>
  <c r="I627" i="23"/>
  <c r="J626" i="23"/>
  <c r="I626" i="23"/>
  <c r="J625" i="23"/>
  <c r="I625" i="23"/>
  <c r="J624" i="23"/>
  <c r="I624" i="23"/>
  <c r="J623" i="23"/>
  <c r="I623" i="23"/>
  <c r="J622" i="23"/>
  <c r="I622" i="23"/>
  <c r="J621" i="23"/>
  <c r="I621" i="23"/>
  <c r="J620" i="23"/>
  <c r="I620" i="23"/>
  <c r="J619" i="23"/>
  <c r="I619" i="23"/>
  <c r="J618" i="23"/>
  <c r="I618" i="23"/>
  <c r="J617" i="23"/>
  <c r="I617" i="23"/>
  <c r="J616" i="23"/>
  <c r="I616" i="23"/>
  <c r="J615" i="23"/>
  <c r="I615" i="23"/>
  <c r="J614" i="23"/>
  <c r="I614" i="23"/>
  <c r="J613" i="23"/>
  <c r="I613" i="23"/>
  <c r="J612" i="23"/>
  <c r="I612" i="23"/>
  <c r="J611" i="23"/>
  <c r="I611" i="23"/>
  <c r="J610" i="23"/>
  <c r="I610" i="23"/>
  <c r="J609" i="23"/>
  <c r="I609" i="23"/>
  <c r="J608" i="23"/>
  <c r="I608" i="23"/>
  <c r="J607" i="23"/>
  <c r="I607" i="23"/>
  <c r="J606" i="23"/>
  <c r="I606" i="23"/>
  <c r="J605" i="23"/>
  <c r="I605" i="23"/>
  <c r="J604" i="23"/>
  <c r="I604" i="23"/>
  <c r="J603" i="23"/>
  <c r="I603" i="23"/>
  <c r="J602" i="23"/>
  <c r="I602" i="23"/>
  <c r="J601" i="23"/>
  <c r="I601" i="23"/>
  <c r="J600" i="23"/>
  <c r="I600" i="23"/>
  <c r="J599" i="23"/>
  <c r="I599" i="23"/>
  <c r="J598" i="23"/>
  <c r="I598" i="23"/>
  <c r="J597" i="23"/>
  <c r="I597" i="23"/>
  <c r="J596" i="23"/>
  <c r="I596" i="23"/>
  <c r="J595" i="23"/>
  <c r="I595" i="23"/>
  <c r="J594" i="23"/>
  <c r="I594" i="23"/>
  <c r="J593" i="23"/>
  <c r="I593" i="23"/>
  <c r="J592" i="23"/>
  <c r="I592" i="23"/>
  <c r="J591" i="23"/>
  <c r="I591" i="23"/>
  <c r="J590" i="23"/>
  <c r="I590" i="23"/>
  <c r="J589" i="23"/>
  <c r="I589" i="23"/>
  <c r="J588" i="23"/>
  <c r="I588" i="23"/>
  <c r="J587" i="23"/>
  <c r="I587" i="23"/>
  <c r="J586" i="23"/>
  <c r="I586" i="23"/>
  <c r="J585" i="23"/>
  <c r="I585" i="23"/>
  <c r="J584" i="23"/>
  <c r="I584" i="23"/>
  <c r="J583" i="23"/>
  <c r="I583" i="23"/>
  <c r="J582" i="23"/>
  <c r="I582" i="23"/>
  <c r="J581" i="23"/>
  <c r="I581" i="23"/>
  <c r="J580" i="23"/>
  <c r="I580" i="23"/>
  <c r="J579" i="23"/>
  <c r="I579" i="23"/>
  <c r="J578" i="23"/>
  <c r="I578" i="23"/>
  <c r="J577" i="23"/>
  <c r="I577" i="23"/>
  <c r="J576" i="23"/>
  <c r="I576" i="23"/>
  <c r="J575" i="23"/>
  <c r="I575" i="23"/>
  <c r="J574" i="23"/>
  <c r="I574" i="23"/>
  <c r="J573" i="23"/>
  <c r="I573" i="23"/>
  <c r="J572" i="23"/>
  <c r="I572" i="23"/>
  <c r="J571" i="23"/>
  <c r="I571" i="23"/>
  <c r="J570" i="23"/>
  <c r="I570" i="23"/>
  <c r="J569" i="23"/>
  <c r="I569" i="23"/>
  <c r="J568" i="23"/>
  <c r="I568" i="23"/>
  <c r="J567" i="23"/>
  <c r="I567" i="23"/>
  <c r="J566" i="23"/>
  <c r="I566" i="23"/>
  <c r="J565" i="23"/>
  <c r="I565" i="23"/>
  <c r="J564" i="23"/>
  <c r="I564" i="23"/>
  <c r="J563" i="23"/>
  <c r="I563" i="23"/>
  <c r="J562" i="23"/>
  <c r="I562" i="23"/>
  <c r="J561" i="23"/>
  <c r="I561" i="23"/>
  <c r="J560" i="23"/>
  <c r="I560" i="23"/>
  <c r="J559" i="23"/>
  <c r="I559" i="23"/>
  <c r="J558" i="23"/>
  <c r="I558" i="23"/>
  <c r="J557" i="23"/>
  <c r="I557" i="23"/>
  <c r="J556" i="23"/>
  <c r="I556" i="23"/>
  <c r="J555" i="23"/>
  <c r="I555" i="23"/>
  <c r="J554" i="23"/>
  <c r="I554" i="23"/>
  <c r="J553" i="23"/>
  <c r="I553" i="23"/>
  <c r="J552" i="23"/>
  <c r="I552" i="23"/>
  <c r="J551" i="23"/>
  <c r="I551" i="23"/>
  <c r="J550" i="23"/>
  <c r="I550" i="23"/>
  <c r="J549" i="23"/>
  <c r="I549" i="23"/>
  <c r="J548" i="23"/>
  <c r="I548" i="23"/>
  <c r="J547" i="23"/>
  <c r="I547" i="23"/>
  <c r="J546" i="23"/>
  <c r="I546" i="23"/>
  <c r="J545" i="23"/>
  <c r="I545" i="23"/>
  <c r="J544" i="23"/>
  <c r="I544" i="23"/>
  <c r="J543" i="23"/>
  <c r="I543" i="23"/>
  <c r="J542" i="23"/>
  <c r="I542" i="23"/>
  <c r="J541" i="23"/>
  <c r="I541" i="23"/>
  <c r="J540" i="23"/>
  <c r="I540" i="23"/>
  <c r="J539" i="23"/>
  <c r="I539" i="23"/>
  <c r="J538" i="23"/>
  <c r="I538" i="23"/>
  <c r="J537" i="23"/>
  <c r="I537" i="23"/>
  <c r="J536" i="23"/>
  <c r="I536" i="23"/>
  <c r="J535" i="23"/>
  <c r="I535" i="23"/>
  <c r="J534" i="23"/>
  <c r="I534" i="23"/>
  <c r="J533" i="23"/>
  <c r="I533" i="23"/>
  <c r="J532" i="23"/>
  <c r="I532" i="23"/>
  <c r="J531" i="23"/>
  <c r="I531" i="23"/>
  <c r="J530" i="23"/>
  <c r="I530" i="23"/>
  <c r="J529" i="23"/>
  <c r="I529" i="23"/>
  <c r="J528" i="23"/>
  <c r="I528" i="23"/>
  <c r="J527" i="23"/>
  <c r="I527" i="23"/>
  <c r="J526" i="23"/>
  <c r="I526" i="23"/>
  <c r="J525" i="23"/>
  <c r="I525" i="23"/>
  <c r="J524" i="23"/>
  <c r="I524" i="23"/>
  <c r="J523" i="23"/>
  <c r="I523" i="23"/>
  <c r="J522" i="23"/>
  <c r="I522" i="23"/>
  <c r="J521" i="23"/>
  <c r="I521" i="23"/>
  <c r="J520" i="23"/>
  <c r="I520" i="23"/>
  <c r="J519" i="23"/>
  <c r="I519" i="23"/>
  <c r="J518" i="23"/>
  <c r="I518" i="23"/>
  <c r="J517" i="23"/>
  <c r="I517" i="23"/>
  <c r="J516" i="23"/>
  <c r="I516" i="23"/>
  <c r="J515" i="23"/>
  <c r="I515" i="23"/>
  <c r="J514" i="23"/>
  <c r="I514" i="23"/>
  <c r="J513" i="23"/>
  <c r="I513" i="23"/>
  <c r="J512" i="23"/>
  <c r="I512" i="23"/>
  <c r="J511" i="23"/>
  <c r="I511" i="23"/>
  <c r="J510" i="23"/>
  <c r="I510" i="23"/>
  <c r="J509" i="23"/>
  <c r="I509" i="23"/>
  <c r="J508" i="23"/>
  <c r="I508" i="23"/>
  <c r="J507" i="23"/>
  <c r="I507" i="23"/>
  <c r="J506" i="23"/>
  <c r="I506" i="23"/>
  <c r="J505" i="23"/>
  <c r="I505" i="23"/>
  <c r="J504" i="23"/>
  <c r="I504" i="23"/>
  <c r="J503" i="23"/>
  <c r="I503" i="23"/>
  <c r="J502" i="23"/>
  <c r="I502" i="23"/>
  <c r="J501" i="23"/>
  <c r="I501" i="23"/>
  <c r="J500" i="23"/>
  <c r="I500" i="23"/>
  <c r="J499" i="23"/>
  <c r="I499" i="23"/>
  <c r="J498" i="23"/>
  <c r="I498" i="23"/>
  <c r="J497" i="23"/>
  <c r="I497" i="23"/>
  <c r="J496" i="23"/>
  <c r="I496" i="23"/>
  <c r="J495" i="23"/>
  <c r="I495" i="23"/>
  <c r="J494" i="23"/>
  <c r="I494" i="23"/>
  <c r="J493" i="23"/>
  <c r="I493" i="23"/>
  <c r="J492" i="23"/>
  <c r="I492" i="23"/>
  <c r="J491" i="23"/>
  <c r="I491" i="23"/>
  <c r="J490" i="23"/>
  <c r="I490" i="23"/>
  <c r="J489" i="23"/>
  <c r="I489" i="23"/>
  <c r="J488" i="23"/>
  <c r="I488" i="23"/>
  <c r="J487" i="23"/>
  <c r="I487" i="23"/>
  <c r="J486" i="23"/>
  <c r="I486" i="23"/>
  <c r="J485" i="23"/>
  <c r="I485" i="23"/>
  <c r="J484" i="23"/>
  <c r="I484" i="23"/>
  <c r="J483" i="23"/>
  <c r="I483" i="23"/>
  <c r="J482" i="23"/>
  <c r="I482" i="23"/>
  <c r="J481" i="23"/>
  <c r="I481" i="23"/>
  <c r="J480" i="23"/>
  <c r="I480" i="23"/>
  <c r="J479" i="23"/>
  <c r="I479" i="23"/>
  <c r="J478" i="23"/>
  <c r="I478" i="23"/>
  <c r="J477" i="23"/>
  <c r="I477" i="23"/>
  <c r="J476" i="23"/>
  <c r="I476" i="23"/>
  <c r="J475" i="23"/>
  <c r="I475" i="23"/>
  <c r="J474" i="23"/>
  <c r="I474" i="23"/>
  <c r="J473" i="23"/>
  <c r="I473" i="23"/>
  <c r="J472" i="23"/>
  <c r="I472" i="23"/>
  <c r="J471" i="23"/>
  <c r="I471" i="23"/>
  <c r="J470" i="23"/>
  <c r="I470" i="23"/>
  <c r="J469" i="23"/>
  <c r="I469" i="23"/>
  <c r="J468" i="23"/>
  <c r="I468" i="23"/>
  <c r="J467" i="23"/>
  <c r="I467" i="23"/>
  <c r="J466" i="23"/>
  <c r="I466" i="23"/>
  <c r="J465" i="23"/>
  <c r="I465" i="23"/>
  <c r="J464" i="23"/>
  <c r="I464" i="23"/>
  <c r="J463" i="23"/>
  <c r="I463" i="23"/>
  <c r="J462" i="23"/>
  <c r="I462" i="23"/>
  <c r="J461" i="23"/>
  <c r="I461" i="23"/>
  <c r="J460" i="23"/>
  <c r="I460" i="23"/>
  <c r="J459" i="23"/>
  <c r="I459" i="23"/>
  <c r="J458" i="23"/>
  <c r="I458" i="23"/>
  <c r="J457" i="23"/>
  <c r="I457" i="23"/>
  <c r="J456" i="23"/>
  <c r="I456" i="23"/>
  <c r="J455" i="23"/>
  <c r="I455" i="23"/>
  <c r="J454" i="23"/>
  <c r="I454" i="23"/>
  <c r="J453" i="23"/>
  <c r="I453" i="23"/>
  <c r="J452" i="23"/>
  <c r="I452" i="23"/>
  <c r="J451" i="23"/>
  <c r="I451" i="23"/>
  <c r="J450" i="23"/>
  <c r="I450" i="23"/>
  <c r="J449" i="23"/>
  <c r="I449" i="23"/>
  <c r="J448" i="23"/>
  <c r="I448" i="23"/>
  <c r="J447" i="23"/>
  <c r="I447" i="23"/>
  <c r="J446" i="23"/>
  <c r="I446" i="23"/>
  <c r="J445" i="23"/>
  <c r="I445" i="23"/>
  <c r="J444" i="23"/>
  <c r="I444" i="23"/>
  <c r="J443" i="23"/>
  <c r="I443" i="23"/>
  <c r="J442" i="23"/>
  <c r="I442" i="23"/>
  <c r="J441" i="23"/>
  <c r="I441" i="23"/>
  <c r="J440" i="23"/>
  <c r="I440" i="23"/>
  <c r="J439" i="23"/>
  <c r="I439" i="23"/>
  <c r="J438" i="23"/>
  <c r="I438" i="23"/>
  <c r="J437" i="23"/>
  <c r="I437" i="23"/>
  <c r="J436" i="23"/>
  <c r="I436" i="23"/>
  <c r="J435" i="23"/>
  <c r="I435" i="23"/>
  <c r="J434" i="23"/>
  <c r="I434" i="23"/>
  <c r="J433" i="23"/>
  <c r="I433" i="23"/>
  <c r="J432" i="23"/>
  <c r="I432" i="23"/>
  <c r="J431" i="23"/>
  <c r="I431" i="23"/>
  <c r="J430" i="23"/>
  <c r="I430" i="23"/>
  <c r="J429" i="23"/>
  <c r="I429" i="23"/>
  <c r="J428" i="23"/>
  <c r="I428" i="23"/>
  <c r="J427" i="23"/>
  <c r="I427" i="23"/>
  <c r="J426" i="23"/>
  <c r="I426" i="23"/>
  <c r="J425" i="23"/>
  <c r="I425" i="23"/>
  <c r="J424" i="23"/>
  <c r="I424" i="23"/>
  <c r="J423" i="23"/>
  <c r="I423" i="23"/>
  <c r="J422" i="23"/>
  <c r="I422" i="23"/>
  <c r="J421" i="23"/>
  <c r="I421" i="23"/>
  <c r="J420" i="23"/>
  <c r="I420" i="23"/>
  <c r="J419" i="23"/>
  <c r="I419" i="23"/>
  <c r="J418" i="23"/>
  <c r="I418" i="23"/>
  <c r="J417" i="23"/>
  <c r="I417" i="23"/>
  <c r="J416" i="23"/>
  <c r="I416" i="23"/>
  <c r="J415" i="23"/>
  <c r="I415" i="23"/>
  <c r="J414" i="23"/>
  <c r="I414" i="23"/>
  <c r="J413" i="23"/>
  <c r="I413" i="23"/>
  <c r="J412" i="23"/>
  <c r="I412" i="23"/>
  <c r="J411" i="23"/>
  <c r="I411" i="23"/>
  <c r="J410" i="23"/>
  <c r="I410" i="23"/>
  <c r="J409" i="23"/>
  <c r="I409" i="23"/>
  <c r="J408" i="23"/>
  <c r="I408" i="23"/>
  <c r="J407" i="23"/>
  <c r="I407" i="23"/>
  <c r="J406" i="23"/>
  <c r="I406" i="23"/>
  <c r="J405" i="23"/>
  <c r="I405" i="23"/>
  <c r="J404" i="23"/>
  <c r="I404" i="23"/>
  <c r="J403" i="23"/>
  <c r="I403" i="23"/>
  <c r="J402" i="23"/>
  <c r="I402" i="23"/>
  <c r="J401" i="23"/>
  <c r="I401" i="23"/>
  <c r="J400" i="23"/>
  <c r="I400" i="23"/>
  <c r="J399" i="23"/>
  <c r="I399" i="23"/>
  <c r="J398" i="23"/>
  <c r="I398" i="23"/>
  <c r="J397" i="23"/>
  <c r="I397" i="23"/>
  <c r="J396" i="23"/>
  <c r="I396" i="23"/>
  <c r="J395" i="23"/>
  <c r="I395" i="23"/>
  <c r="J394" i="23"/>
  <c r="I394" i="23"/>
  <c r="J393" i="23"/>
  <c r="I393" i="23"/>
  <c r="J392" i="23"/>
  <c r="I392" i="23"/>
  <c r="J391" i="23"/>
  <c r="I391" i="23"/>
  <c r="J390" i="23"/>
  <c r="I390" i="23"/>
  <c r="J389" i="23"/>
  <c r="I389" i="23"/>
  <c r="J388" i="23"/>
  <c r="I388" i="23"/>
  <c r="J387" i="23"/>
  <c r="I387" i="23"/>
  <c r="J386" i="23"/>
  <c r="I386" i="23"/>
  <c r="J385" i="23"/>
  <c r="I385" i="23"/>
  <c r="J384" i="23"/>
  <c r="I384" i="23"/>
  <c r="J383" i="23"/>
  <c r="I383" i="23"/>
  <c r="J382" i="23"/>
  <c r="I382" i="23"/>
  <c r="J381" i="23"/>
  <c r="I381" i="23"/>
  <c r="J380" i="23"/>
  <c r="I380" i="23"/>
  <c r="J379" i="23"/>
  <c r="I379" i="23"/>
  <c r="J378" i="23"/>
  <c r="I378" i="23"/>
  <c r="J377" i="23"/>
  <c r="I377" i="23"/>
  <c r="J376" i="23"/>
  <c r="I376" i="23"/>
  <c r="J375" i="23"/>
  <c r="I375" i="23"/>
  <c r="J374" i="23"/>
  <c r="I374" i="23"/>
  <c r="J373" i="23"/>
  <c r="I373" i="23"/>
  <c r="J372" i="23"/>
  <c r="I372" i="23"/>
  <c r="J371" i="23"/>
  <c r="I371" i="23"/>
  <c r="J370" i="23"/>
  <c r="I370" i="23"/>
  <c r="J369" i="23"/>
  <c r="I369" i="23"/>
  <c r="J368" i="23"/>
  <c r="I368" i="23"/>
  <c r="J367" i="23"/>
  <c r="I367" i="23"/>
  <c r="J366" i="23"/>
  <c r="I366" i="23"/>
  <c r="J365" i="23"/>
  <c r="I365" i="23"/>
  <c r="J364" i="23"/>
  <c r="I364" i="23"/>
  <c r="J363" i="23"/>
  <c r="I363" i="23"/>
  <c r="J362" i="23"/>
  <c r="I362" i="23"/>
  <c r="J361" i="23"/>
  <c r="I361" i="23"/>
  <c r="J360" i="23"/>
  <c r="I360" i="23"/>
  <c r="J359" i="23"/>
  <c r="I359" i="23"/>
  <c r="J358" i="23"/>
  <c r="I358" i="23"/>
  <c r="J357" i="23"/>
  <c r="I357" i="23"/>
  <c r="J356" i="23"/>
  <c r="I356" i="23"/>
  <c r="J355" i="23"/>
  <c r="I355" i="23"/>
  <c r="J354" i="23"/>
  <c r="I354" i="23"/>
  <c r="J353" i="23"/>
  <c r="I353" i="23"/>
  <c r="J352" i="23"/>
  <c r="I352" i="23"/>
  <c r="J351" i="23"/>
  <c r="I351" i="23"/>
  <c r="J350" i="23"/>
  <c r="I350" i="23"/>
  <c r="J349" i="23"/>
  <c r="I349" i="23"/>
  <c r="J348" i="23"/>
  <c r="I348" i="23"/>
  <c r="J347" i="23"/>
  <c r="I347" i="23"/>
  <c r="J346" i="23"/>
  <c r="I346" i="23"/>
  <c r="J345" i="23"/>
  <c r="I345" i="23"/>
  <c r="J344" i="23"/>
  <c r="I344" i="23"/>
  <c r="J343" i="23"/>
  <c r="I343" i="23"/>
  <c r="J342" i="23"/>
  <c r="I342" i="23"/>
  <c r="J341" i="23"/>
  <c r="I341" i="23"/>
  <c r="J340" i="23"/>
  <c r="I340" i="23"/>
  <c r="J339" i="23"/>
  <c r="I339" i="23"/>
  <c r="J338" i="23"/>
  <c r="I338" i="23"/>
  <c r="J337" i="23"/>
  <c r="I337" i="23"/>
  <c r="J336" i="23"/>
  <c r="I336" i="23"/>
  <c r="J335" i="23"/>
  <c r="I335" i="23"/>
  <c r="J334" i="23"/>
  <c r="I334" i="23"/>
  <c r="J333" i="23"/>
  <c r="I333" i="23"/>
  <c r="J332" i="23"/>
  <c r="I332" i="23"/>
  <c r="J331" i="23"/>
  <c r="I331" i="23"/>
  <c r="J330" i="23"/>
  <c r="I330" i="23"/>
  <c r="J329" i="23"/>
  <c r="I329" i="23"/>
  <c r="J328" i="23"/>
  <c r="I328" i="23"/>
  <c r="J327" i="23"/>
  <c r="I327" i="23"/>
  <c r="J326" i="23"/>
  <c r="I326" i="23"/>
  <c r="J325" i="23"/>
  <c r="I325" i="23"/>
  <c r="J324" i="23"/>
  <c r="I324" i="23"/>
  <c r="J323" i="23"/>
  <c r="I323" i="23"/>
  <c r="J322" i="23"/>
  <c r="I322" i="23"/>
  <c r="J321" i="23"/>
  <c r="I321" i="23"/>
  <c r="J320" i="23"/>
  <c r="I320" i="23"/>
  <c r="J319" i="23"/>
  <c r="I319" i="23"/>
  <c r="J318" i="23"/>
  <c r="I318" i="23"/>
  <c r="J317" i="23"/>
  <c r="I317" i="23"/>
  <c r="J316" i="23"/>
  <c r="I316" i="23"/>
  <c r="J315" i="23"/>
  <c r="I315" i="23"/>
  <c r="J314" i="23"/>
  <c r="I314" i="23"/>
  <c r="J313" i="23"/>
  <c r="I313" i="23"/>
  <c r="J312" i="23"/>
  <c r="I312" i="23"/>
  <c r="J311" i="23"/>
  <c r="I311" i="23"/>
  <c r="J310" i="23"/>
  <c r="I310" i="23"/>
  <c r="J309" i="23"/>
  <c r="I309" i="23"/>
  <c r="J308" i="23"/>
  <c r="I308" i="23"/>
  <c r="J307" i="23"/>
  <c r="I307" i="23"/>
  <c r="J306" i="23"/>
  <c r="I306" i="23"/>
  <c r="J305" i="23"/>
  <c r="I305" i="23"/>
  <c r="J304" i="23"/>
  <c r="I304" i="23"/>
  <c r="J303" i="23"/>
  <c r="I303" i="23"/>
  <c r="J302" i="23"/>
  <c r="I302" i="23"/>
  <c r="J301" i="23"/>
  <c r="I301" i="23"/>
  <c r="J300" i="23"/>
  <c r="I300" i="23"/>
  <c r="J299" i="23"/>
  <c r="I299" i="23"/>
  <c r="J298" i="23"/>
  <c r="I298" i="23"/>
  <c r="J297" i="23"/>
  <c r="I297" i="23"/>
  <c r="J296" i="23"/>
  <c r="I296" i="23"/>
  <c r="J295" i="23"/>
  <c r="I295" i="23"/>
  <c r="J294" i="23"/>
  <c r="I294" i="23"/>
  <c r="J293" i="23"/>
  <c r="I293" i="23"/>
  <c r="J292" i="23"/>
  <c r="I292" i="23"/>
  <c r="J291" i="23"/>
  <c r="I291" i="23"/>
  <c r="J290" i="23"/>
  <c r="I290" i="23"/>
  <c r="J289" i="23"/>
  <c r="I289" i="23"/>
  <c r="J288" i="23"/>
  <c r="I288" i="23"/>
  <c r="J287" i="23"/>
  <c r="I287" i="23"/>
  <c r="J286" i="23"/>
  <c r="I286" i="23"/>
  <c r="J285" i="23"/>
  <c r="I285" i="23"/>
  <c r="J284" i="23"/>
  <c r="I284" i="23"/>
  <c r="J283" i="23"/>
  <c r="I283" i="23"/>
  <c r="J282" i="23"/>
  <c r="I282" i="23"/>
  <c r="J281" i="23"/>
  <c r="I281" i="23"/>
  <c r="J280" i="23"/>
  <c r="I280" i="23"/>
  <c r="J279" i="23"/>
  <c r="I279" i="23"/>
  <c r="J278" i="23"/>
  <c r="I278" i="23"/>
  <c r="J277" i="23"/>
  <c r="I277" i="23"/>
  <c r="J276" i="23"/>
  <c r="I276" i="23"/>
  <c r="J275" i="23"/>
  <c r="I275" i="23"/>
  <c r="J274" i="23"/>
  <c r="I274" i="23"/>
  <c r="J273" i="23"/>
  <c r="I273" i="23"/>
  <c r="J272" i="23"/>
  <c r="I272" i="23"/>
  <c r="J271" i="23"/>
  <c r="I271" i="23"/>
  <c r="J270" i="23"/>
  <c r="I270" i="23"/>
  <c r="J269" i="23"/>
  <c r="I269" i="23"/>
  <c r="J268" i="23"/>
  <c r="I268" i="23"/>
  <c r="J267" i="23"/>
  <c r="I267" i="23"/>
  <c r="J266" i="23"/>
  <c r="I266" i="23"/>
  <c r="J265" i="23"/>
  <c r="I265" i="23"/>
  <c r="J264" i="23"/>
  <c r="I264" i="23"/>
  <c r="J263" i="23"/>
  <c r="I263" i="23"/>
  <c r="J262" i="23"/>
  <c r="I262" i="23"/>
  <c r="J261" i="23"/>
  <c r="I261" i="23"/>
  <c r="J260" i="23"/>
  <c r="I260" i="23"/>
  <c r="J259" i="23"/>
  <c r="I259" i="23"/>
  <c r="J258" i="23"/>
  <c r="I258" i="23"/>
  <c r="J257" i="23"/>
  <c r="I257" i="23"/>
  <c r="J256" i="23"/>
  <c r="I256" i="23"/>
  <c r="J255" i="23"/>
  <c r="I255" i="23"/>
  <c r="J254" i="23"/>
  <c r="I254" i="23"/>
  <c r="J253" i="23"/>
  <c r="I253" i="23"/>
  <c r="J252" i="23"/>
  <c r="I252" i="23"/>
  <c r="J251" i="23"/>
  <c r="I251" i="23"/>
  <c r="J250" i="23"/>
  <c r="I250" i="23"/>
  <c r="J249" i="23"/>
  <c r="I249" i="23"/>
  <c r="J248" i="23"/>
  <c r="I248" i="23"/>
  <c r="J247" i="23"/>
  <c r="I247" i="23"/>
  <c r="J246" i="23"/>
  <c r="I246" i="23"/>
  <c r="J245" i="23"/>
  <c r="I245" i="23"/>
  <c r="J244" i="23"/>
  <c r="I244" i="23"/>
  <c r="J243" i="23"/>
  <c r="I243" i="23"/>
  <c r="J242" i="23"/>
  <c r="I242" i="23"/>
  <c r="J241" i="23"/>
  <c r="I241" i="23"/>
  <c r="J240" i="23"/>
  <c r="I240" i="23"/>
  <c r="J239" i="23"/>
  <c r="I239" i="23"/>
  <c r="J238" i="23"/>
  <c r="I238" i="23"/>
  <c r="J237" i="23"/>
  <c r="I237" i="23"/>
  <c r="J236" i="23"/>
  <c r="I236" i="23"/>
  <c r="J235" i="23"/>
  <c r="I235" i="23"/>
  <c r="J234" i="23"/>
  <c r="I234" i="23"/>
  <c r="J233" i="23"/>
  <c r="I233" i="23"/>
  <c r="J232" i="23"/>
  <c r="I232" i="23"/>
  <c r="J231" i="23"/>
  <c r="I231" i="23"/>
  <c r="J230" i="23"/>
  <c r="I230" i="23"/>
  <c r="J229" i="23"/>
  <c r="I229" i="23"/>
  <c r="J228" i="23"/>
  <c r="I228" i="23"/>
  <c r="J227" i="23"/>
  <c r="I227" i="23"/>
  <c r="J226" i="23"/>
  <c r="I226" i="23"/>
  <c r="J225" i="23"/>
  <c r="I225" i="23"/>
  <c r="J224" i="23"/>
  <c r="I224" i="23"/>
  <c r="J223" i="23"/>
  <c r="I223" i="23"/>
  <c r="J222" i="23"/>
  <c r="I222" i="23"/>
  <c r="J221" i="23"/>
  <c r="I221" i="23"/>
  <c r="J220" i="23"/>
  <c r="I220" i="23"/>
  <c r="J219" i="23"/>
  <c r="I219" i="23"/>
  <c r="J218" i="23"/>
  <c r="I218" i="23"/>
  <c r="J217" i="23"/>
  <c r="I217" i="23"/>
  <c r="J216" i="23"/>
  <c r="I216" i="23"/>
  <c r="J215" i="23"/>
  <c r="I215" i="23"/>
  <c r="J214" i="23"/>
  <c r="I214" i="23"/>
  <c r="J213" i="23"/>
  <c r="I213" i="23"/>
  <c r="J212" i="23"/>
  <c r="I212" i="23"/>
  <c r="J211" i="23"/>
  <c r="I211" i="23"/>
  <c r="J210" i="23"/>
  <c r="I210" i="23"/>
  <c r="J209" i="23"/>
  <c r="I209" i="23"/>
  <c r="J208" i="23"/>
  <c r="I208" i="23"/>
  <c r="J207" i="23"/>
  <c r="I207" i="23"/>
  <c r="J206" i="23"/>
  <c r="I206" i="23"/>
  <c r="J205" i="23"/>
  <c r="I205" i="23"/>
  <c r="J204" i="23"/>
  <c r="I204" i="23"/>
  <c r="J203" i="23"/>
  <c r="I203" i="23"/>
  <c r="J202" i="23"/>
  <c r="I202" i="23"/>
  <c r="J201" i="23"/>
  <c r="I201" i="23"/>
  <c r="J200" i="23"/>
  <c r="I200" i="23"/>
  <c r="J199" i="23"/>
  <c r="I199" i="23"/>
  <c r="J198" i="23"/>
  <c r="I198" i="23"/>
  <c r="J197" i="23"/>
  <c r="I197" i="23"/>
  <c r="J196" i="23"/>
  <c r="I196" i="23"/>
  <c r="J195" i="23"/>
  <c r="I195" i="23"/>
  <c r="J194" i="23"/>
  <c r="I194" i="23"/>
  <c r="J193" i="23"/>
  <c r="I193" i="23"/>
  <c r="J192" i="23"/>
  <c r="I192" i="23"/>
  <c r="J191" i="23"/>
  <c r="I191" i="23"/>
  <c r="J190" i="23"/>
  <c r="I190" i="23"/>
  <c r="J189" i="23"/>
  <c r="I189" i="23"/>
  <c r="J188" i="23"/>
  <c r="I188" i="23"/>
  <c r="J187" i="23"/>
  <c r="I187" i="23"/>
  <c r="J186" i="23"/>
  <c r="I186" i="23"/>
  <c r="J185" i="23"/>
  <c r="I185" i="23"/>
  <c r="J184" i="23"/>
  <c r="I184" i="23"/>
  <c r="J183" i="23"/>
  <c r="I183" i="23"/>
  <c r="J182" i="23"/>
  <c r="I182" i="23"/>
  <c r="J181" i="23"/>
  <c r="I181" i="23"/>
  <c r="J180" i="23"/>
  <c r="I180" i="23"/>
  <c r="J179" i="23"/>
  <c r="I179" i="23"/>
  <c r="J178" i="23"/>
  <c r="I178" i="23"/>
  <c r="J177" i="23"/>
  <c r="I177" i="23"/>
  <c r="J176" i="23"/>
  <c r="I176" i="23"/>
  <c r="J175" i="23"/>
  <c r="I175" i="23"/>
  <c r="J174" i="23"/>
  <c r="I174" i="23"/>
  <c r="J173" i="23"/>
  <c r="I173" i="23"/>
  <c r="J172" i="23"/>
  <c r="I172" i="23"/>
  <c r="J171" i="23"/>
  <c r="I171" i="23"/>
  <c r="J170" i="23"/>
  <c r="I170" i="23"/>
  <c r="J169" i="23"/>
  <c r="I169" i="23"/>
  <c r="J168" i="23"/>
  <c r="I168" i="23"/>
  <c r="J167" i="23"/>
  <c r="I167" i="23"/>
  <c r="J166" i="23"/>
  <c r="I166" i="23"/>
  <c r="J165" i="23"/>
  <c r="I165" i="23"/>
  <c r="J164" i="23"/>
  <c r="I164" i="23"/>
  <c r="J163" i="23"/>
  <c r="I163" i="23"/>
  <c r="J162" i="23"/>
  <c r="I162" i="23"/>
  <c r="J161" i="23"/>
  <c r="I161" i="23"/>
  <c r="J160" i="23"/>
  <c r="I160" i="23"/>
  <c r="J159" i="23"/>
  <c r="I159" i="23"/>
  <c r="J158" i="23"/>
  <c r="I158" i="23"/>
  <c r="J157" i="23"/>
  <c r="I157" i="23"/>
  <c r="J156" i="23"/>
  <c r="I156" i="23"/>
  <c r="J155" i="23"/>
  <c r="I155" i="23"/>
  <c r="J154" i="23"/>
  <c r="I154" i="23"/>
  <c r="J153" i="23"/>
  <c r="I153" i="23"/>
  <c r="J152" i="23"/>
  <c r="I152" i="23"/>
  <c r="J151" i="23"/>
  <c r="I151" i="23"/>
  <c r="J150" i="23"/>
  <c r="I150" i="23"/>
  <c r="J149" i="23"/>
  <c r="I149" i="23"/>
  <c r="J148" i="23"/>
  <c r="I148" i="23"/>
  <c r="J147" i="23"/>
  <c r="I147" i="23"/>
  <c r="J146" i="23"/>
  <c r="I146" i="23"/>
  <c r="J145" i="23"/>
  <c r="I145" i="23"/>
  <c r="J144" i="23"/>
  <c r="I144" i="23"/>
  <c r="J143" i="23"/>
  <c r="I143" i="23"/>
  <c r="J142" i="23"/>
  <c r="I142" i="23"/>
  <c r="J141" i="23"/>
  <c r="I141" i="23"/>
  <c r="J140" i="23"/>
  <c r="I140" i="23"/>
  <c r="J139" i="23"/>
  <c r="I139" i="23"/>
  <c r="J138" i="23"/>
  <c r="I138" i="23"/>
  <c r="J137" i="23"/>
  <c r="I137" i="23"/>
  <c r="J136" i="23"/>
  <c r="I136" i="23"/>
  <c r="J135" i="23"/>
  <c r="I135" i="23"/>
  <c r="J134" i="23"/>
  <c r="I134" i="23"/>
  <c r="J133" i="23"/>
  <c r="I133" i="23"/>
  <c r="J132" i="23"/>
  <c r="I132" i="23"/>
  <c r="J131" i="23"/>
  <c r="I131" i="23"/>
  <c r="J130" i="23"/>
  <c r="I130" i="23"/>
  <c r="J129" i="23"/>
  <c r="I129" i="23"/>
  <c r="J128" i="23"/>
  <c r="I128" i="23"/>
  <c r="J127" i="23"/>
  <c r="I127" i="23"/>
  <c r="J126" i="23"/>
  <c r="I126" i="23"/>
  <c r="J125" i="23"/>
  <c r="I125" i="23"/>
  <c r="J124" i="23"/>
  <c r="I124" i="23"/>
  <c r="J123" i="23"/>
  <c r="I123" i="23"/>
  <c r="J122" i="23"/>
  <c r="I122" i="23"/>
  <c r="J121" i="23"/>
  <c r="I121" i="23"/>
  <c r="J120" i="23"/>
  <c r="I120" i="23"/>
  <c r="J119" i="23"/>
  <c r="I119" i="23"/>
  <c r="J118" i="23"/>
  <c r="I118" i="23"/>
  <c r="J117" i="23"/>
  <c r="I117" i="23"/>
  <c r="J116" i="23"/>
  <c r="I116" i="23"/>
  <c r="J115" i="23"/>
  <c r="I115" i="23"/>
  <c r="J114" i="23"/>
  <c r="I114" i="23"/>
  <c r="J113" i="23"/>
  <c r="I113" i="23"/>
  <c r="J112" i="23"/>
  <c r="I112" i="23"/>
  <c r="J111" i="23"/>
  <c r="I111" i="23"/>
  <c r="J110" i="23"/>
  <c r="I110" i="23"/>
  <c r="J109" i="23"/>
  <c r="I109" i="23"/>
  <c r="J108" i="23"/>
  <c r="I108" i="23"/>
  <c r="J107" i="23"/>
  <c r="I107" i="23"/>
  <c r="J106" i="23"/>
  <c r="I106" i="23"/>
  <c r="J105" i="23"/>
  <c r="I105" i="23"/>
  <c r="J104" i="23"/>
  <c r="I104" i="23"/>
  <c r="J103" i="23"/>
  <c r="I103" i="23"/>
  <c r="J102" i="23"/>
  <c r="I102" i="23"/>
  <c r="J101" i="23"/>
  <c r="I101" i="23"/>
  <c r="J100" i="23"/>
  <c r="I100" i="23"/>
  <c r="J99" i="23"/>
  <c r="I99" i="23"/>
  <c r="J98" i="23"/>
  <c r="I98" i="23"/>
  <c r="J97" i="23"/>
  <c r="I97" i="23"/>
  <c r="J96" i="23"/>
  <c r="I96" i="23"/>
  <c r="J95" i="23"/>
  <c r="I95" i="23"/>
  <c r="J94" i="23"/>
  <c r="I94" i="23"/>
  <c r="J93" i="23"/>
  <c r="I93" i="23"/>
  <c r="J92" i="23"/>
  <c r="I92" i="23"/>
  <c r="J91" i="23"/>
  <c r="I91" i="23"/>
  <c r="J90" i="23"/>
  <c r="I90" i="23"/>
  <c r="J89" i="23"/>
  <c r="I89" i="23"/>
  <c r="J88" i="23"/>
  <c r="I88" i="23"/>
  <c r="J87" i="23"/>
  <c r="I87" i="23"/>
  <c r="J86" i="23"/>
  <c r="I86" i="23"/>
  <c r="J85" i="23"/>
  <c r="I85" i="23"/>
  <c r="J84" i="23"/>
  <c r="I84" i="23"/>
  <c r="J83" i="23"/>
  <c r="I83" i="23"/>
  <c r="J82" i="23"/>
  <c r="I82" i="23"/>
  <c r="J81" i="23"/>
  <c r="I81" i="23"/>
  <c r="J80" i="23"/>
  <c r="I80" i="23"/>
  <c r="J79" i="23"/>
  <c r="I79" i="23"/>
  <c r="J78" i="23"/>
  <c r="I78" i="23"/>
  <c r="J77" i="23"/>
  <c r="I77" i="23"/>
  <c r="J76" i="23"/>
  <c r="I76" i="23"/>
  <c r="J75" i="23"/>
  <c r="I75" i="23"/>
  <c r="J74" i="23"/>
  <c r="I74" i="23"/>
  <c r="J73" i="23"/>
  <c r="I73" i="23"/>
  <c r="J72" i="23"/>
  <c r="I72" i="23"/>
  <c r="J71" i="23"/>
  <c r="I71" i="23"/>
  <c r="J70" i="23"/>
  <c r="I70" i="23"/>
  <c r="J69" i="23"/>
  <c r="I69" i="23"/>
  <c r="J68" i="23"/>
  <c r="I68" i="23"/>
  <c r="J67" i="23"/>
  <c r="I67" i="23"/>
  <c r="J66" i="23"/>
  <c r="I66" i="23"/>
  <c r="J65" i="23"/>
  <c r="I65" i="23"/>
  <c r="J64" i="23"/>
  <c r="I64" i="23"/>
  <c r="J63" i="23"/>
  <c r="I63" i="23"/>
  <c r="J62" i="23"/>
  <c r="I62" i="23"/>
  <c r="J61" i="23"/>
  <c r="I61" i="23"/>
  <c r="J60" i="23"/>
  <c r="I60" i="23"/>
  <c r="J59" i="23"/>
  <c r="I59" i="23"/>
  <c r="J58" i="23"/>
  <c r="I58" i="23"/>
  <c r="J57" i="23"/>
  <c r="I57" i="23"/>
  <c r="J56" i="23"/>
  <c r="I56" i="23"/>
  <c r="J55" i="23"/>
  <c r="I55" i="23"/>
  <c r="J54" i="23"/>
  <c r="I54" i="23"/>
  <c r="J53" i="23"/>
  <c r="I53" i="23"/>
  <c r="J52" i="23"/>
  <c r="I52" i="23"/>
  <c r="J51" i="23"/>
  <c r="I51" i="23"/>
  <c r="J50" i="23"/>
  <c r="I50" i="23"/>
  <c r="J49" i="23"/>
  <c r="I49" i="23"/>
  <c r="J48" i="23"/>
  <c r="I48" i="23"/>
  <c r="J47" i="23"/>
  <c r="I47" i="23"/>
  <c r="J46" i="23"/>
  <c r="I46" i="23"/>
  <c r="J45" i="23"/>
  <c r="I45" i="23"/>
  <c r="J44" i="23"/>
  <c r="I44" i="23"/>
  <c r="J43" i="23"/>
  <c r="I43" i="23"/>
  <c r="J42" i="23"/>
  <c r="I42" i="23"/>
  <c r="J41" i="23"/>
  <c r="I41" i="23"/>
  <c r="J40" i="23"/>
  <c r="I40" i="23"/>
  <c r="J39" i="23"/>
  <c r="I39" i="23"/>
  <c r="J38" i="23"/>
  <c r="I38" i="23"/>
  <c r="J37" i="23"/>
  <c r="I37" i="23"/>
  <c r="J36" i="23"/>
  <c r="I36" i="23"/>
  <c r="J35" i="23"/>
  <c r="I35" i="23"/>
  <c r="J34" i="23"/>
  <c r="I34" i="23"/>
  <c r="J33" i="23"/>
  <c r="I33" i="23"/>
  <c r="J32" i="23"/>
  <c r="I32" i="23"/>
  <c r="J31" i="23"/>
  <c r="I31" i="23"/>
  <c r="J30" i="23"/>
  <c r="I30" i="23"/>
  <c r="J29" i="23"/>
  <c r="I29" i="23"/>
  <c r="J28" i="23"/>
  <c r="I28" i="23"/>
  <c r="J27" i="23"/>
  <c r="I27" i="23"/>
  <c r="J26" i="23"/>
  <c r="I26" i="23"/>
  <c r="J25" i="23"/>
  <c r="I25" i="23"/>
  <c r="J24" i="23"/>
  <c r="I24" i="23"/>
  <c r="J23" i="23"/>
  <c r="I23" i="23"/>
  <c r="J22" i="23"/>
  <c r="I22" i="23"/>
  <c r="J21" i="23"/>
  <c r="I21" i="23"/>
  <c r="J20" i="23"/>
  <c r="I20" i="23"/>
  <c r="J19" i="23"/>
  <c r="I19" i="23"/>
  <c r="J18" i="23"/>
  <c r="I18" i="23"/>
  <c r="J17" i="23"/>
  <c r="I17" i="23"/>
  <c r="J16" i="23"/>
  <c r="I16" i="23"/>
  <c r="J15" i="23"/>
  <c r="I15" i="23"/>
  <c r="J14" i="23"/>
  <c r="I14" i="23"/>
  <c r="J13" i="23"/>
  <c r="I13" i="23"/>
  <c r="J12" i="23"/>
  <c r="I12" i="23"/>
  <c r="J11" i="23"/>
  <c r="I11" i="23"/>
  <c r="J10" i="23"/>
  <c r="I10" i="23"/>
  <c r="J9" i="23"/>
  <c r="I9" i="23"/>
  <c r="J8" i="23"/>
  <c r="I8" i="23"/>
  <c r="J7" i="23"/>
  <c r="I7" i="23"/>
  <c r="J6" i="23"/>
  <c r="I6" i="23"/>
  <c r="J5" i="23"/>
  <c r="I5" i="23"/>
  <c r="J4" i="23"/>
  <c r="I4" i="23"/>
  <c r="J3" i="23"/>
  <c r="I3" i="23"/>
  <c r="J2" i="23"/>
  <c r="I2" i="23"/>
</calcChain>
</file>

<file path=xl/sharedStrings.xml><?xml version="1.0" encoding="utf-8"?>
<sst xmlns="http://schemas.openxmlformats.org/spreadsheetml/2006/main" count="1969" uniqueCount="147">
  <si>
    <t>USD RM</t>
  </si>
  <si>
    <t>P RM</t>
  </si>
  <si>
    <t>EURO RM</t>
  </si>
  <si>
    <t>SD RM</t>
  </si>
  <si>
    <t>Yen RM</t>
  </si>
  <si>
    <t>HKD RM</t>
  </si>
  <si>
    <t>03</t>
  </si>
  <si>
    <t>04</t>
  </si>
  <si>
    <t>05</t>
  </si>
  <si>
    <t>06</t>
  </si>
  <si>
    <t>09</t>
  </si>
  <si>
    <t>10</t>
  </si>
  <si>
    <t>11</t>
  </si>
  <si>
    <t>12</t>
  </si>
  <si>
    <t>13</t>
  </si>
  <si>
    <t>16</t>
  </si>
  <si>
    <t>17</t>
  </si>
  <si>
    <t>18</t>
  </si>
  <si>
    <t>19</t>
  </si>
  <si>
    <t>20</t>
  </si>
  <si>
    <t>25</t>
  </si>
  <si>
    <t>26</t>
  </si>
  <si>
    <t>27</t>
  </si>
  <si>
    <t>30</t>
  </si>
  <si>
    <t>31</t>
  </si>
  <si>
    <t>02</t>
  </si>
  <si>
    <t>08</t>
  </si>
  <si>
    <t>14</t>
  </si>
  <si>
    <t>15</t>
  </si>
  <si>
    <t>21</t>
  </si>
  <si>
    <t>22</t>
  </si>
  <si>
    <t>23</t>
  </si>
  <si>
    <t>24</t>
  </si>
  <si>
    <t>28</t>
  </si>
  <si>
    <t>29</t>
  </si>
  <si>
    <t>01</t>
  </si>
  <si>
    <t>07</t>
  </si>
  <si>
    <t>Yen RM (100)</t>
  </si>
  <si>
    <t>HKD RM (100)</t>
  </si>
  <si>
    <t>LERM</t>
  </si>
  <si>
    <t>LHKRM</t>
  </si>
  <si>
    <t>LPRM</t>
  </si>
  <si>
    <t>LSRM</t>
  </si>
  <si>
    <t>LUSRM</t>
  </si>
  <si>
    <t>LYRM</t>
  </si>
  <si>
    <t>DLERM</t>
  </si>
  <si>
    <t>DLHKRM</t>
  </si>
  <si>
    <t>DLPRM</t>
  </si>
  <si>
    <t>DLSRM</t>
  </si>
  <si>
    <t>DLUSRM</t>
  </si>
  <si>
    <t>DLYRM</t>
  </si>
  <si>
    <t xml:space="preserve">DAILY INTEREST RATES (DOMESTIC) </t>
  </si>
  <si>
    <t xml:space="preserve">DAILY INTEREST RATES (FOREIGN) </t>
  </si>
  <si>
    <t>ESTIMATED RETURN (RM-USD) 2</t>
  </si>
  <si>
    <t>ABNORMAL RETURNS 2</t>
  </si>
  <si>
    <t>CUMULATIVE ABNORMAL RETURNS 2</t>
  </si>
  <si>
    <t>t statistic (AR) 2</t>
  </si>
  <si>
    <t>t statistic (CAR) 2</t>
  </si>
  <si>
    <t>d-20</t>
  </si>
  <si>
    <t>d-13</t>
  </si>
  <si>
    <t>d-19</t>
  </si>
  <si>
    <t>d-15</t>
  </si>
  <si>
    <t>d-16</t>
  </si>
  <si>
    <t>d-11</t>
  </si>
  <si>
    <t>d-18</t>
  </si>
  <si>
    <t>d-12</t>
  </si>
  <si>
    <t>d-10</t>
  </si>
  <si>
    <t>d-0</t>
  </si>
  <si>
    <t>d-1</t>
  </si>
  <si>
    <t>d-2</t>
  </si>
  <si>
    <t>d-9</t>
  </si>
  <si>
    <t>d-8</t>
  </si>
  <si>
    <t>d-7</t>
  </si>
  <si>
    <t>d-6</t>
  </si>
  <si>
    <t>d-5</t>
  </si>
  <si>
    <t>d-4</t>
  </si>
  <si>
    <t>d-3</t>
  </si>
  <si>
    <t>d-17</t>
  </si>
  <si>
    <t>d-14</t>
  </si>
  <si>
    <t>*</t>
  </si>
  <si>
    <t>Statistical significance (5%)</t>
  </si>
  <si>
    <t>`</t>
  </si>
  <si>
    <t>(-1.19, 0.21)</t>
  </si>
  <si>
    <t>(-1.46, 1.12)</t>
  </si>
  <si>
    <t>(-1.65, -0.32)</t>
  </si>
  <si>
    <t>(-2.98, 1.64)</t>
  </si>
  <si>
    <t>(-0.51, 0.1)</t>
  </si>
  <si>
    <t>d+1</t>
  </si>
  <si>
    <t>d+2</t>
  </si>
  <si>
    <t>d+3</t>
  </si>
  <si>
    <t>d+4</t>
  </si>
  <si>
    <t>d+5</t>
  </si>
  <si>
    <t>d+6</t>
  </si>
  <si>
    <t>d+7</t>
  </si>
  <si>
    <t>d+8</t>
  </si>
  <si>
    <t>d+9</t>
  </si>
  <si>
    <t>d+10</t>
  </si>
  <si>
    <t>d+11</t>
  </si>
  <si>
    <t>d+12</t>
  </si>
  <si>
    <t>d+13</t>
  </si>
  <si>
    <t>d+14</t>
  </si>
  <si>
    <t>d+15</t>
  </si>
  <si>
    <t>d+16</t>
  </si>
  <si>
    <t>d+17</t>
  </si>
  <si>
    <t>d+18</t>
  </si>
  <si>
    <t>d+19</t>
  </si>
  <si>
    <t>d+20</t>
  </si>
  <si>
    <t>d+21</t>
  </si>
  <si>
    <t>d+22</t>
  </si>
  <si>
    <t>d+23</t>
  </si>
  <si>
    <t>d+24</t>
  </si>
  <si>
    <t>d+25</t>
  </si>
  <si>
    <t>d+26</t>
  </si>
  <si>
    <t>d+27</t>
  </si>
  <si>
    <t>d+28</t>
  </si>
  <si>
    <t>d+29</t>
  </si>
  <si>
    <t>d+30</t>
  </si>
  <si>
    <t>d+31</t>
  </si>
  <si>
    <t>d+32</t>
  </si>
  <si>
    <t>d+33</t>
  </si>
  <si>
    <t>d+34</t>
  </si>
  <si>
    <t>d+35</t>
  </si>
  <si>
    <t>d+36</t>
  </si>
  <si>
    <t>d+37</t>
  </si>
  <si>
    <t>d+38</t>
  </si>
  <si>
    <t>d+39</t>
  </si>
  <si>
    <t>d+40</t>
  </si>
  <si>
    <t>d+41</t>
  </si>
  <si>
    <t>d+42</t>
  </si>
  <si>
    <t>d+43</t>
  </si>
  <si>
    <t>d+44</t>
  </si>
  <si>
    <t>d+45</t>
  </si>
  <si>
    <t>d+46</t>
  </si>
  <si>
    <t>d+47</t>
  </si>
  <si>
    <t>d+48</t>
  </si>
  <si>
    <t>d+49</t>
  </si>
  <si>
    <t>d+50</t>
  </si>
  <si>
    <t>d+51</t>
  </si>
  <si>
    <t>d+52</t>
  </si>
  <si>
    <t>d+53</t>
  </si>
  <si>
    <t>d+54</t>
  </si>
  <si>
    <t>d+55</t>
  </si>
  <si>
    <t>d+56</t>
  </si>
  <si>
    <t>d+57</t>
  </si>
  <si>
    <t>d+58</t>
  </si>
  <si>
    <t>d+59</t>
  </si>
  <si>
    <t>d+60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</si>
</sst>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000"/>
    <numFmt numFmtId="165" formatCode="0.000"/>
    <numFmt numFmtId="166" formatCode="dd"/>
    <numFmt numFmtId="167" formatCode="#,##0.000"/>
  </numFmts>
  <fonts count="7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</font>
    <font>
      <sz val="12"/>
      <name val="Arial"/>
    </font>
    <font>
      <sz val="12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1" fillId="0" borderId="0"/>
    <xf numFmtId="0" fontId="2" fillId="0" borderId="0"/>
    <xf numFmtId="0" fontId="3" fillId="0" borderId="0"/>
    <xf numFmtId="0" fontId="3" fillId="0" borderId="0"/>
    <xf numFmtId="0" fontId="4" fillId="0" borderId="0"/>
  </cellStyleXfs>
  <cellXfs count="41">
    <xf numFmtId="0" fontId="0" fillId="0" borderId="0" xfId="0"/>
    <xf numFmtId="164" fontId="4" fillId="0" borderId="0" xfId="5" applyNumberFormat="1" applyFont="1" applyBorder="1" applyAlignment="1">
      <alignment horizontal="center"/>
    </xf>
    <xf numFmtId="0" fontId="4" fillId="0" borderId="0" xfId="5" applyFont="1" applyFill="1" applyBorder="1" applyAlignment="1">
      <alignment horizontal="center" vertical="center" wrapText="1"/>
    </xf>
    <xf numFmtId="164" fontId="4" fillId="0" borderId="0" xfId="3" applyNumberFormat="1" applyFont="1" applyBorder="1" applyAlignment="1">
      <alignment horizontal="center"/>
    </xf>
    <xf numFmtId="165" fontId="4" fillId="0" borderId="0" xfId="3" applyNumberFormat="1" applyFont="1" applyBorder="1" applyAlignment="1">
      <alignment horizontal="center"/>
    </xf>
    <xf numFmtId="164" fontId="4" fillId="0" borderId="0" xfId="4" applyNumberFormat="1" applyFont="1" applyBorder="1" applyAlignment="1">
      <alignment horizontal="center"/>
    </xf>
    <xf numFmtId="165" fontId="4" fillId="0" borderId="0" xfId="4" applyNumberFormat="1" applyFont="1" applyBorder="1" applyAlignment="1">
      <alignment horizontal="center"/>
    </xf>
    <xf numFmtId="165" fontId="4" fillId="0" borderId="0" xfId="5" applyNumberFormat="1" applyFont="1" applyBorder="1" applyAlignment="1">
      <alignment horizontal="center"/>
    </xf>
    <xf numFmtId="167" fontId="4" fillId="0" borderId="0" xfId="4" applyNumberFormat="1" applyFont="1" applyBorder="1" applyAlignment="1">
      <alignment horizontal="center"/>
    </xf>
    <xf numFmtId="164" fontId="4" fillId="0" borderId="0" xfId="4" applyNumberFormat="1" applyFont="1" applyBorder="1" applyAlignment="1" applyProtection="1">
      <alignment horizontal="center"/>
    </xf>
    <xf numFmtId="167" fontId="4" fillId="0" borderId="0" xfId="4" applyNumberFormat="1" applyFont="1" applyBorder="1" applyAlignment="1" applyProtection="1">
      <alignment horizontal="center"/>
    </xf>
    <xf numFmtId="167" fontId="4" fillId="0" borderId="0" xfId="5" applyNumberFormat="1" applyFont="1" applyBorder="1" applyAlignment="1">
      <alignment horizontal="center"/>
    </xf>
    <xf numFmtId="0" fontId="6" fillId="2" borderId="0" xfId="0" applyFont="1" applyFill="1" applyBorder="1" applyAlignment="1">
      <alignment horizontal="center"/>
    </xf>
    <xf numFmtId="164" fontId="4" fillId="2" borderId="0" xfId="5" applyNumberFormat="1" applyFont="1" applyFill="1" applyBorder="1" applyAlignment="1">
      <alignment horizontal="center"/>
    </xf>
    <xf numFmtId="164" fontId="4" fillId="3" borderId="0" xfId="5" applyNumberFormat="1" applyFont="1" applyFill="1" applyBorder="1" applyAlignment="1">
      <alignment horizontal="center"/>
    </xf>
    <xf numFmtId="164" fontId="4" fillId="0" borderId="0" xfId="5" applyNumberFormat="1" applyFont="1" applyFill="1" applyBorder="1" applyAlignment="1">
      <alignment horizontal="center"/>
    </xf>
    <xf numFmtId="0" fontId="5" fillId="2" borderId="0" xfId="0" applyFont="1" applyFill="1" applyBorder="1" applyAlignment="1">
      <alignment horizontal="center"/>
    </xf>
    <xf numFmtId="17" fontId="5" fillId="0" borderId="0" xfId="0" applyNumberFormat="1" applyFont="1" applyBorder="1" applyAlignment="1">
      <alignment horizontal="center"/>
    </xf>
    <xf numFmtId="166" fontId="4" fillId="0" borderId="0" xfId="2" applyNumberFormat="1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11" fontId="5" fillId="0" borderId="0" xfId="0" applyNumberFormat="1" applyFont="1" applyBorder="1" applyAlignment="1">
      <alignment horizontal="center"/>
    </xf>
    <xf numFmtId="2" fontId="5" fillId="0" borderId="0" xfId="0" applyNumberFormat="1" applyFont="1" applyAlignment="1">
      <alignment horizontal="center"/>
    </xf>
    <xf numFmtId="166" fontId="4" fillId="0" borderId="0" xfId="1" applyNumberFormat="1" applyFont="1" applyBorder="1" applyAlignment="1">
      <alignment horizontal="center"/>
    </xf>
    <xf numFmtId="166" fontId="4" fillId="0" borderId="0" xfId="2" applyNumberFormat="1" applyFont="1" applyBorder="1" applyAlignment="1" applyProtection="1">
      <alignment horizontal="center"/>
    </xf>
    <xf numFmtId="166" fontId="4" fillId="0" borderId="0" xfId="1" applyNumberFormat="1" applyFont="1" applyBorder="1" applyAlignment="1" applyProtection="1">
      <alignment horizontal="center"/>
    </xf>
    <xf numFmtId="166" fontId="4" fillId="0" borderId="0" xfId="2" quotePrefix="1" applyNumberFormat="1" applyFont="1" applyFill="1" applyBorder="1" applyAlignment="1">
      <alignment horizontal="center"/>
    </xf>
    <xf numFmtId="166" fontId="4" fillId="0" borderId="0" xfId="0" quotePrefix="1" applyNumberFormat="1" applyFont="1" applyFill="1" applyBorder="1" applyAlignment="1">
      <alignment horizontal="center"/>
    </xf>
    <xf numFmtId="166" fontId="4" fillId="0" borderId="0" xfId="0" applyNumberFormat="1" applyFont="1" applyBorder="1" applyAlignment="1">
      <alignment horizontal="center"/>
    </xf>
    <xf numFmtId="166" fontId="4" fillId="0" borderId="0" xfId="0" applyNumberFormat="1" applyFont="1" applyBorder="1" applyAlignment="1" applyProtection="1">
      <alignment horizontal="center"/>
    </xf>
    <xf numFmtId="166" fontId="4" fillId="3" borderId="0" xfId="0" quotePrefix="1" applyNumberFormat="1" applyFont="1" applyFill="1" applyBorder="1" applyAlignment="1">
      <alignment horizontal="center"/>
    </xf>
    <xf numFmtId="0" fontId="5" fillId="3" borderId="0" xfId="0" applyFont="1" applyFill="1" applyBorder="1" applyAlignment="1">
      <alignment horizontal="center"/>
    </xf>
    <xf numFmtId="2" fontId="5" fillId="3" borderId="0" xfId="0" applyNumberFormat="1" applyFont="1" applyFill="1" applyAlignment="1">
      <alignment horizontal="center"/>
    </xf>
    <xf numFmtId="17" fontId="5" fillId="2" borderId="0" xfId="0" applyNumberFormat="1" applyFont="1" applyFill="1" applyBorder="1" applyAlignment="1">
      <alignment horizontal="center"/>
    </xf>
    <xf numFmtId="166" fontId="4" fillId="2" borderId="0" xfId="0" quotePrefix="1" applyNumberFormat="1" applyFont="1" applyFill="1" applyBorder="1" applyAlignment="1">
      <alignment horizontal="center"/>
    </xf>
    <xf numFmtId="2" fontId="5" fillId="2" borderId="0" xfId="0" applyNumberFormat="1" applyFont="1" applyFill="1" applyAlignment="1">
      <alignment horizontal="center"/>
    </xf>
    <xf numFmtId="0" fontId="5" fillId="0" borderId="0" xfId="0" applyFont="1" applyFill="1" applyBorder="1" applyAlignment="1">
      <alignment horizontal="center"/>
    </xf>
    <xf numFmtId="2" fontId="5" fillId="0" borderId="0" xfId="0" applyNumberFormat="1" applyFont="1" applyFill="1" applyAlignment="1">
      <alignment horizontal="center"/>
    </xf>
    <xf numFmtId="166" fontId="5" fillId="0" borderId="0" xfId="0" applyNumberFormat="1" applyFont="1" applyBorder="1" applyAlignment="1">
      <alignment horizontal="center"/>
    </xf>
    <xf numFmtId="166" fontId="6" fillId="2" borderId="0" xfId="0" applyNumberFormat="1" applyFont="1" applyFill="1" applyBorder="1" applyAlignment="1">
      <alignment horizontal="center"/>
    </xf>
    <xf numFmtId="0" fontId="0" fillId="2" borderId="0" xfId="0" applyFill="1"/>
    <xf numFmtId="0" fontId="0" fillId="2" borderId="0" xfId="0" applyFont="1" applyFill="1"/>
  </cellXfs>
  <cellStyles count="6">
    <cellStyle name="Normal" xfId="0" builtinId="0"/>
    <cellStyle name="Normal 2" xfId="1"/>
    <cellStyle name="Normal 3" xfId="2"/>
    <cellStyle name="Normal_viii1" xfId="4"/>
    <cellStyle name="Normal_viii1 2" xfId="3"/>
    <cellStyle name="Normal_viii1 3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chartsheet" Target="chartsheets/sheet7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chartsheet" Target="chartsheets/sheet1.xml"/><Relationship Id="rId12" Type="http://schemas.openxmlformats.org/officeDocument/2006/relationships/chartsheet" Target="chartsheets/sheet6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5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chartsheet" Target="chartsheets/sheet4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3.xml"/><Relationship Id="rId14" Type="http://schemas.openxmlformats.org/officeDocument/2006/relationships/worksheet" Target="worksheets/sheet7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chart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_xlchart.0</cx:f>
      </cx:numDim>
    </cx:data>
  </cx:chartData>
  <cx:chart>
    <cx:plotArea>
      <cx:plotAreaRegion>
        <cx:series layoutId="clusteredColumn" uniqueId="{FFA16217-FAD5-4440-B086-EB308EEFBD53}">
          <cx:dataId val="0"/>
          <cx:layoutPr>
            <cx:binning intervalClosed="r"/>
          </cx:layoutPr>
        </cx:series>
      </cx:plotAreaRegion>
      <cx:axis id="0">
        <cx:catScaling gapWidth="0"/>
        <cx:tickLabels/>
      </cx:axis>
      <cx:axis id="1">
        <cx:valScaling/>
        <cx:majorGridlines/>
        <cx:tickLabels/>
      </cx:axis>
    </cx:plotArea>
  </cx:chart>
</cx:chartSpace>
</file>

<file path=xl/charts/chart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_xlchart.1</cx:f>
      </cx:numDim>
    </cx:data>
  </cx:chartData>
  <cx:chart>
    <cx:plotArea>
      <cx:plotAreaRegion>
        <cx:series layoutId="clusteredColumn" uniqueId="{BB531E56-1FB1-4C9E-9AEB-B557A6CDAAB8}">
          <cx:dataId val="0"/>
          <cx:layoutPr>
            <cx:binning intervalClosed="r"/>
          </cx:layoutPr>
        </cx:series>
      </cx:plotAreaRegion>
      <cx:axis id="0">
        <cx:catScaling gapWidth="0"/>
        <cx:tickLabels/>
      </cx:axis>
      <cx:axis id="1">
        <cx:valScaling/>
        <cx:majorGridlines/>
        <cx:tickLabels/>
      </cx:axis>
    </cx:plotArea>
  </cx:chart>
</cx:chartSpace>
</file>

<file path=xl/charts/chart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_xlchart.2</cx:f>
      </cx:numDim>
    </cx:data>
  </cx:chartData>
  <cx:chart>
    <cx:plotArea>
      <cx:plotAreaRegion>
        <cx:series layoutId="clusteredColumn" uniqueId="{C2DBD8C0-5E3F-4DC9-8D24-2AC5324B5047}">
          <cx:dataId val="0"/>
          <cx:layoutPr>
            <cx:binning intervalClosed="r"/>
          </cx:layoutPr>
        </cx:series>
      </cx:plotAreaRegion>
      <cx:axis id="0">
        <cx:catScaling gapWidth="0"/>
        <cx:tickLabels/>
      </cx:axis>
      <cx:axis id="1">
        <cx:valScaling/>
        <cx:majorGridlines/>
        <cx:tickLabels/>
      </cx:axis>
    </cx:plotArea>
  </cx:chart>
</cx:chartSpace>
</file>

<file path=xl/charts/chart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_xlchart.3</cx:f>
      </cx:numDim>
    </cx:data>
  </cx:chartData>
  <cx:chart>
    <cx:plotArea>
      <cx:plotAreaRegion>
        <cx:series layoutId="clusteredColumn" uniqueId="{920081A7-1C35-474B-9710-019EC12F4673}">
          <cx:dataId val="0"/>
          <cx:layoutPr>
            <cx:binning intervalClosed="r"/>
          </cx:layoutPr>
        </cx:series>
      </cx:plotAreaRegion>
      <cx:axis id="0">
        <cx:catScaling gapWidth="0"/>
        <cx:tickLabels/>
      </cx:axis>
      <cx:axis id="1">
        <cx:valScaling/>
        <cx:majorGridlines/>
        <cx:tickLabels/>
      </cx:axis>
    </cx:plotArea>
  </cx:chart>
</cx:chartSpace>
</file>

<file path=xl/charts/chart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_xlchart.4</cx:f>
      </cx:numDim>
    </cx:data>
  </cx:chartData>
  <cx:chart>
    <cx:plotArea>
      <cx:plotAreaRegion>
        <cx:series layoutId="clusteredColumn" uniqueId="{A51EBF35-7A1C-4B67-BAC6-5663C15C2C07}">
          <cx:dataId val="0"/>
          <cx:layoutPr>
            <cx:binning intervalClosed="r"/>
          </cx:layoutPr>
        </cx:series>
      </cx:plotAreaRegion>
      <cx:axis id="0">
        <cx:catScaling gapWidth="0"/>
        <cx:tickLabels/>
      </cx:axis>
      <cx:axis id="1">
        <cx:valScaling/>
        <cx:majorGridlines/>
        <cx:tickLabels/>
      </cx:axis>
    </cx:plotArea>
  </cx:chart>
</cx:chartSpace>
</file>

<file path=xl/charts/chart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_xlchart.6</cx:f>
      </cx:numDim>
    </cx:data>
  </cx:chartData>
  <cx:chart>
    <cx:plotArea>
      <cx:plotAreaRegion>
        <cx:series layoutId="clusteredColumn" uniqueId="{0E1D56BC-2E5E-47D7-9681-472CA60C86A0}">
          <cx:dataId val="0"/>
          <cx:layoutPr>
            <cx:binning intervalClosed="r"/>
          </cx:layoutPr>
        </cx:series>
      </cx:plotAreaRegion>
      <cx:axis id="0">
        <cx:catScaling gapWidth="0"/>
        <cx:tickLabels/>
      </cx:axis>
      <cx:axis id="1">
        <cx:valScaling/>
        <cx:majorGridlines/>
        <cx:tickLabels/>
      </cx:axis>
    </cx:plotArea>
  </cx:chart>
</cx:chartSpace>
</file>

<file path=xl/charts/chart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_xlchart.5</cx:f>
      </cx:numDim>
    </cx:data>
  </cx:chartData>
  <cx:chart>
    <cx:plotArea>
      <cx:plotAreaRegion>
        <cx:series layoutId="clusteredColumn" uniqueId="{E3A8DE75-87B0-4747-88AF-B6AE616FE617}">
          <cx:dataId val="0"/>
          <cx:layoutPr>
            <cx:binning intervalClosed="r"/>
          </cx:layoutPr>
        </cx:series>
      </cx:plotAreaRegion>
      <cx:axis id="0">
        <cx:catScaling gapWidth="0"/>
        <cx:tickLabels/>
      </cx:axis>
      <cx:axis id="1">
        <cx:valScaling/>
        <cx:majorGridlines/>
        <cx:tickLabels/>
      </cx:axis>
    </cx:plotArea>
  </cx:chart>
</cx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'Event Study (MM PGARCH)'!$AD$3127:$AD$3207</c:f>
              <c:strCache>
                <c:ptCount val="81"/>
                <c:pt idx="0">
                  <c:v>d-20</c:v>
                </c:pt>
                <c:pt idx="1">
                  <c:v>d-19</c:v>
                </c:pt>
                <c:pt idx="2">
                  <c:v>d-18</c:v>
                </c:pt>
                <c:pt idx="3">
                  <c:v>d-17</c:v>
                </c:pt>
                <c:pt idx="4">
                  <c:v>d-16</c:v>
                </c:pt>
                <c:pt idx="5">
                  <c:v>d-15</c:v>
                </c:pt>
                <c:pt idx="6">
                  <c:v>d-14</c:v>
                </c:pt>
                <c:pt idx="7">
                  <c:v>d-13</c:v>
                </c:pt>
                <c:pt idx="8">
                  <c:v>d-12</c:v>
                </c:pt>
                <c:pt idx="9">
                  <c:v>d-11</c:v>
                </c:pt>
                <c:pt idx="10">
                  <c:v>d-10</c:v>
                </c:pt>
                <c:pt idx="11">
                  <c:v>d-9</c:v>
                </c:pt>
                <c:pt idx="12">
                  <c:v>d-8</c:v>
                </c:pt>
                <c:pt idx="13">
                  <c:v>d-7</c:v>
                </c:pt>
                <c:pt idx="14">
                  <c:v>d-6</c:v>
                </c:pt>
                <c:pt idx="15">
                  <c:v>d-5</c:v>
                </c:pt>
                <c:pt idx="16">
                  <c:v>d-4</c:v>
                </c:pt>
                <c:pt idx="17">
                  <c:v>d-3</c:v>
                </c:pt>
                <c:pt idx="18">
                  <c:v>d-2</c:v>
                </c:pt>
                <c:pt idx="19">
                  <c:v>d-1</c:v>
                </c:pt>
                <c:pt idx="20">
                  <c:v>d-0</c:v>
                </c:pt>
                <c:pt idx="21">
                  <c:v>d+1</c:v>
                </c:pt>
                <c:pt idx="22">
                  <c:v>d+2</c:v>
                </c:pt>
                <c:pt idx="23">
                  <c:v>d+3</c:v>
                </c:pt>
                <c:pt idx="24">
                  <c:v>d+4</c:v>
                </c:pt>
                <c:pt idx="25">
                  <c:v>d+5</c:v>
                </c:pt>
                <c:pt idx="26">
                  <c:v>d+6</c:v>
                </c:pt>
                <c:pt idx="27">
                  <c:v>d+7</c:v>
                </c:pt>
                <c:pt idx="28">
                  <c:v>d+8</c:v>
                </c:pt>
                <c:pt idx="29">
                  <c:v>d+9</c:v>
                </c:pt>
                <c:pt idx="30">
                  <c:v>d+10</c:v>
                </c:pt>
                <c:pt idx="31">
                  <c:v>d+11</c:v>
                </c:pt>
                <c:pt idx="32">
                  <c:v>d+12</c:v>
                </c:pt>
                <c:pt idx="33">
                  <c:v>d+13</c:v>
                </c:pt>
                <c:pt idx="34">
                  <c:v>d+14</c:v>
                </c:pt>
                <c:pt idx="35">
                  <c:v>d+15</c:v>
                </c:pt>
                <c:pt idx="36">
                  <c:v>d+16</c:v>
                </c:pt>
                <c:pt idx="37">
                  <c:v>d+17</c:v>
                </c:pt>
                <c:pt idx="38">
                  <c:v>d+18</c:v>
                </c:pt>
                <c:pt idx="39">
                  <c:v>d+19</c:v>
                </c:pt>
                <c:pt idx="40">
                  <c:v>d+20</c:v>
                </c:pt>
                <c:pt idx="41">
                  <c:v>d+21</c:v>
                </c:pt>
                <c:pt idx="42">
                  <c:v>d+22</c:v>
                </c:pt>
                <c:pt idx="43">
                  <c:v>d+23</c:v>
                </c:pt>
                <c:pt idx="44">
                  <c:v>d+24</c:v>
                </c:pt>
                <c:pt idx="45">
                  <c:v>d+25</c:v>
                </c:pt>
                <c:pt idx="46">
                  <c:v>d+26</c:v>
                </c:pt>
                <c:pt idx="47">
                  <c:v>d+27</c:v>
                </c:pt>
                <c:pt idx="48">
                  <c:v>d+28</c:v>
                </c:pt>
                <c:pt idx="49">
                  <c:v>d+29</c:v>
                </c:pt>
                <c:pt idx="50">
                  <c:v>d+30</c:v>
                </c:pt>
                <c:pt idx="51">
                  <c:v>d+31</c:v>
                </c:pt>
                <c:pt idx="52">
                  <c:v>d+32</c:v>
                </c:pt>
                <c:pt idx="53">
                  <c:v>d+33</c:v>
                </c:pt>
                <c:pt idx="54">
                  <c:v>d+34</c:v>
                </c:pt>
                <c:pt idx="55">
                  <c:v>d+35</c:v>
                </c:pt>
                <c:pt idx="56">
                  <c:v>d+36</c:v>
                </c:pt>
                <c:pt idx="57">
                  <c:v>d+37</c:v>
                </c:pt>
                <c:pt idx="58">
                  <c:v>d+38</c:v>
                </c:pt>
                <c:pt idx="59">
                  <c:v>d+39</c:v>
                </c:pt>
                <c:pt idx="60">
                  <c:v>d+40</c:v>
                </c:pt>
                <c:pt idx="61">
                  <c:v>d+41</c:v>
                </c:pt>
                <c:pt idx="62">
                  <c:v>d+42</c:v>
                </c:pt>
                <c:pt idx="63">
                  <c:v>d+43</c:v>
                </c:pt>
                <c:pt idx="64">
                  <c:v>d+44</c:v>
                </c:pt>
                <c:pt idx="65">
                  <c:v>d+45</c:v>
                </c:pt>
                <c:pt idx="66">
                  <c:v>d+46</c:v>
                </c:pt>
                <c:pt idx="67">
                  <c:v>d+47</c:v>
                </c:pt>
                <c:pt idx="68">
                  <c:v>d+48</c:v>
                </c:pt>
                <c:pt idx="69">
                  <c:v>d+49</c:v>
                </c:pt>
                <c:pt idx="70">
                  <c:v>d+50</c:v>
                </c:pt>
                <c:pt idx="71">
                  <c:v>d+51</c:v>
                </c:pt>
                <c:pt idx="72">
                  <c:v>d+52</c:v>
                </c:pt>
                <c:pt idx="73">
                  <c:v>d+53</c:v>
                </c:pt>
                <c:pt idx="74">
                  <c:v>d+54</c:v>
                </c:pt>
                <c:pt idx="75">
                  <c:v>d+55</c:v>
                </c:pt>
                <c:pt idx="76">
                  <c:v>d+56</c:v>
                </c:pt>
                <c:pt idx="77">
                  <c:v>d+57</c:v>
                </c:pt>
                <c:pt idx="78">
                  <c:v>d+58</c:v>
                </c:pt>
                <c:pt idx="79">
                  <c:v>d+59</c:v>
                </c:pt>
                <c:pt idx="80">
                  <c:v>d+60</c:v>
                </c:pt>
              </c:strCache>
            </c:strRef>
          </c:cat>
          <c:val>
            <c:numRef>
              <c:f>'Event Study (MM PGARCH)'!$Z$3127:$Z$3207</c:f>
              <c:numCache>
                <c:formatCode>General</c:formatCode>
                <c:ptCount val="81"/>
                <c:pt idx="0">
                  <c:v>7.3974496563165675E-5</c:v>
                </c:pt>
                <c:pt idx="1">
                  <c:v>-4.2215581582017369E-5</c:v>
                </c:pt>
                <c:pt idx="2">
                  <c:v>6.8476911274518775E-5</c:v>
                </c:pt>
                <c:pt idx="3">
                  <c:v>1.0247662543025338E-5</c:v>
                </c:pt>
                <c:pt idx="4">
                  <c:v>-2.5927300705596949E-5</c:v>
                </c:pt>
                <c:pt idx="5">
                  <c:v>-1.5241534253848015E-5</c:v>
                </c:pt>
                <c:pt idx="6">
                  <c:v>-3.4788480561873721E-5</c:v>
                </c:pt>
                <c:pt idx="7">
                  <c:v>3.0876110659637372E-5</c:v>
                </c:pt>
                <c:pt idx="8">
                  <c:v>-2.3497482161576402E-4</c:v>
                </c:pt>
                <c:pt idx="9">
                  <c:v>-3.571006354283581E-5</c:v>
                </c:pt>
                <c:pt idx="10">
                  <c:v>-5.9258464822820999E-4</c:v>
                </c:pt>
                <c:pt idx="11">
                  <c:v>8.0118309680855728E-5</c:v>
                </c:pt>
                <c:pt idx="12">
                  <c:v>4.8525799496395032E-4</c:v>
                </c:pt>
                <c:pt idx="13">
                  <c:v>5.4405852663386503E-5</c:v>
                </c:pt>
                <c:pt idx="14">
                  <c:v>3.959351452683177E-5</c:v>
                </c:pt>
                <c:pt idx="15">
                  <c:v>9.0992974607826015E-5</c:v>
                </c:pt>
                <c:pt idx="16">
                  <c:v>1.457456170203071E-4</c:v>
                </c:pt>
                <c:pt idx="17">
                  <c:v>-4.536279692050893E-5</c:v>
                </c:pt>
                <c:pt idx="18">
                  <c:v>6.3811622137544487E-5</c:v>
                </c:pt>
                <c:pt idx="19">
                  <c:v>-6.8750957143545862E-5</c:v>
                </c:pt>
                <c:pt idx="20">
                  <c:v>2.8408135684596103E-5</c:v>
                </c:pt>
                <c:pt idx="21">
                  <c:v>8.1466716630083057E-6</c:v>
                </c:pt>
                <c:pt idx="22">
                  <c:v>4.2061330049900092E-5</c:v>
                </c:pt>
                <c:pt idx="23">
                  <c:v>-9.0470359483496403E-6</c:v>
                </c:pt>
                <c:pt idx="24">
                  <c:v>-1.9848604477142213E-5</c:v>
                </c:pt>
                <c:pt idx="25">
                  <c:v>-1.223915455640396E-5</c:v>
                </c:pt>
                <c:pt idx="26">
                  <c:v>1.8708535937233921E-5</c:v>
                </c:pt>
                <c:pt idx="27">
                  <c:v>1.3859986436220214E-6</c:v>
                </c:pt>
                <c:pt idx="28">
                  <c:v>-9.4653613750687686E-5</c:v>
                </c:pt>
                <c:pt idx="29">
                  <c:v>7.2484753749451247E-5</c:v>
                </c:pt>
                <c:pt idx="30">
                  <c:v>-2.3605121783123149E-4</c:v>
                </c:pt>
                <c:pt idx="31">
                  <c:v>-1.2725556213527979E-4</c:v>
                </c:pt>
                <c:pt idx="32">
                  <c:v>-2.9156437639388558E-4</c:v>
                </c:pt>
                <c:pt idx="33">
                  <c:v>2.0023641354946628E-4</c:v>
                </c:pt>
                <c:pt idx="34">
                  <c:v>1.32424704594283E-4</c:v>
                </c:pt>
                <c:pt idx="35">
                  <c:v>-1.3127802460009396E-4</c:v>
                </c:pt>
                <c:pt idx="36">
                  <c:v>1.8516652474351693E-4</c:v>
                </c:pt>
                <c:pt idx="37">
                  <c:v>6.4707260997570997E-5</c:v>
                </c:pt>
                <c:pt idx="38">
                  <c:v>-3.2953751730607295E-5</c:v>
                </c:pt>
                <c:pt idx="39">
                  <c:v>-2.4269041374591182E-4</c:v>
                </c:pt>
                <c:pt idx="40">
                  <c:v>4.3942835828394717E-5</c:v>
                </c:pt>
                <c:pt idx="41">
                  <c:v>1.3106850796104847E-4</c:v>
                </c:pt>
                <c:pt idx="42">
                  <c:v>-1.1034441147660112E-5</c:v>
                </c:pt>
                <c:pt idx="43">
                  <c:v>1.9712849302558474E-4</c:v>
                </c:pt>
                <c:pt idx="44">
                  <c:v>-8.6885296571448151E-5</c:v>
                </c:pt>
                <c:pt idx="45">
                  <c:v>1.7057336306526972E-4</c:v>
                </c:pt>
                <c:pt idx="46">
                  <c:v>3.9364424767199886E-6</c:v>
                </c:pt>
                <c:pt idx="47">
                  <c:v>-7.426605396828722E-5</c:v>
                </c:pt>
                <c:pt idx="48">
                  <c:v>-5.0801914079836924E-4</c:v>
                </c:pt>
                <c:pt idx="49">
                  <c:v>1.1366942968381126E-5</c:v>
                </c:pt>
                <c:pt idx="50">
                  <c:v>1.4020897933300665E-4</c:v>
                </c:pt>
                <c:pt idx="51">
                  <c:v>6.7675680199956586E-5</c:v>
                </c:pt>
                <c:pt idx="52">
                  <c:v>-9.2636019787563188E-5</c:v>
                </c:pt>
                <c:pt idx="53">
                  <c:v>1.6971840389832116E-4</c:v>
                </c:pt>
                <c:pt idx="54">
                  <c:v>-6.0202947611462522E-5</c:v>
                </c:pt>
                <c:pt idx="55">
                  <c:v>-1.8973368714439432E-4</c:v>
                </c:pt>
                <c:pt idx="56">
                  <c:v>-4.1338006221167817E-5</c:v>
                </c:pt>
                <c:pt idx="57">
                  <c:v>-3.6421630023984449E-4</c:v>
                </c:pt>
                <c:pt idx="58">
                  <c:v>4.7314465829846218E-4</c:v>
                </c:pt>
                <c:pt idx="59">
                  <c:v>1.5396448312876213E-4</c:v>
                </c:pt>
                <c:pt idx="60">
                  <c:v>1.0617137942627898E-5</c:v>
                </c:pt>
                <c:pt idx="61">
                  <c:v>1.6412885098496255E-4</c:v>
                </c:pt>
                <c:pt idx="62">
                  <c:v>-1.7045413488316757E-5</c:v>
                </c:pt>
                <c:pt idx="63">
                  <c:v>-3.6189703991498616E-5</c:v>
                </c:pt>
                <c:pt idx="64">
                  <c:v>-3.9268118817593884E-5</c:v>
                </c:pt>
                <c:pt idx="65">
                  <c:v>-3.4543830631331238E-5</c:v>
                </c:pt>
                <c:pt idx="66">
                  <c:v>3.6602053900724107E-5</c:v>
                </c:pt>
                <c:pt idx="67">
                  <c:v>6.1162309919295544E-5</c:v>
                </c:pt>
                <c:pt idx="68">
                  <c:v>1.4085525877134217E-5</c:v>
                </c:pt>
                <c:pt idx="69">
                  <c:v>-4.8073286292868792E-5</c:v>
                </c:pt>
                <c:pt idx="70">
                  <c:v>1.7254139153700032E-5</c:v>
                </c:pt>
                <c:pt idx="71">
                  <c:v>-4.019300128026513E-4</c:v>
                </c:pt>
                <c:pt idx="72">
                  <c:v>-2.1195570313011229E-5</c:v>
                </c:pt>
                <c:pt idx="73">
                  <c:v>1.6137014811764888E-4</c:v>
                </c:pt>
                <c:pt idx="74">
                  <c:v>2.2488821590407968E-4</c:v>
                </c:pt>
                <c:pt idx="75">
                  <c:v>3.6494760231658096E-5</c:v>
                </c:pt>
                <c:pt idx="76">
                  <c:v>-1.5248160176448968E-5</c:v>
                </c:pt>
                <c:pt idx="77">
                  <c:v>1.1233455526167579E-4</c:v>
                </c:pt>
                <c:pt idx="78">
                  <c:v>-6.2671914991209356E-5</c:v>
                </c:pt>
                <c:pt idx="79">
                  <c:v>5.1858104641245434E-5</c:v>
                </c:pt>
                <c:pt idx="80">
                  <c:v>-6.7376534413707365E-5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91-4685-8082-AA8531F973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3793728"/>
        <c:axId val="473790816"/>
      </c:lineChart>
      <c:catAx>
        <c:axId val="473793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3790816"/>
        <c:crosses val="autoZero"/>
        <c:auto val="1"/>
        <c:lblAlgn val="ctr"/>
        <c:lblOffset val="100"/>
        <c:noMultiLvlLbl val="0"/>
      </c:catAx>
      <c:valAx>
        <c:axId val="473790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37937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'Event Study (MM PGARCH)'!$AD$3127:$AD$3207</c:f>
              <c:strCache>
                <c:ptCount val="81"/>
                <c:pt idx="0">
                  <c:v>d-20</c:v>
                </c:pt>
                <c:pt idx="1">
                  <c:v>d-19</c:v>
                </c:pt>
                <c:pt idx="2">
                  <c:v>d-18</c:v>
                </c:pt>
                <c:pt idx="3">
                  <c:v>d-17</c:v>
                </c:pt>
                <c:pt idx="4">
                  <c:v>d-16</c:v>
                </c:pt>
                <c:pt idx="5">
                  <c:v>d-15</c:v>
                </c:pt>
                <c:pt idx="6">
                  <c:v>d-14</c:v>
                </c:pt>
                <c:pt idx="7">
                  <c:v>d-13</c:v>
                </c:pt>
                <c:pt idx="8">
                  <c:v>d-12</c:v>
                </c:pt>
                <c:pt idx="9">
                  <c:v>d-11</c:v>
                </c:pt>
                <c:pt idx="10">
                  <c:v>d-10</c:v>
                </c:pt>
                <c:pt idx="11">
                  <c:v>d-9</c:v>
                </c:pt>
                <c:pt idx="12">
                  <c:v>d-8</c:v>
                </c:pt>
                <c:pt idx="13">
                  <c:v>d-7</c:v>
                </c:pt>
                <c:pt idx="14">
                  <c:v>d-6</c:v>
                </c:pt>
                <c:pt idx="15">
                  <c:v>d-5</c:v>
                </c:pt>
                <c:pt idx="16">
                  <c:v>d-4</c:v>
                </c:pt>
                <c:pt idx="17">
                  <c:v>d-3</c:v>
                </c:pt>
                <c:pt idx="18">
                  <c:v>d-2</c:v>
                </c:pt>
                <c:pt idx="19">
                  <c:v>d-1</c:v>
                </c:pt>
                <c:pt idx="20">
                  <c:v>d-0</c:v>
                </c:pt>
                <c:pt idx="21">
                  <c:v>d+1</c:v>
                </c:pt>
                <c:pt idx="22">
                  <c:v>d+2</c:v>
                </c:pt>
                <c:pt idx="23">
                  <c:v>d+3</c:v>
                </c:pt>
                <c:pt idx="24">
                  <c:v>d+4</c:v>
                </c:pt>
                <c:pt idx="25">
                  <c:v>d+5</c:v>
                </c:pt>
                <c:pt idx="26">
                  <c:v>d+6</c:v>
                </c:pt>
                <c:pt idx="27">
                  <c:v>d+7</c:v>
                </c:pt>
                <c:pt idx="28">
                  <c:v>d+8</c:v>
                </c:pt>
                <c:pt idx="29">
                  <c:v>d+9</c:v>
                </c:pt>
                <c:pt idx="30">
                  <c:v>d+10</c:v>
                </c:pt>
                <c:pt idx="31">
                  <c:v>d+11</c:v>
                </c:pt>
                <c:pt idx="32">
                  <c:v>d+12</c:v>
                </c:pt>
                <c:pt idx="33">
                  <c:v>d+13</c:v>
                </c:pt>
                <c:pt idx="34">
                  <c:v>d+14</c:v>
                </c:pt>
                <c:pt idx="35">
                  <c:v>d+15</c:v>
                </c:pt>
                <c:pt idx="36">
                  <c:v>d+16</c:v>
                </c:pt>
                <c:pt idx="37">
                  <c:v>d+17</c:v>
                </c:pt>
                <c:pt idx="38">
                  <c:v>d+18</c:v>
                </c:pt>
                <c:pt idx="39">
                  <c:v>d+19</c:v>
                </c:pt>
                <c:pt idx="40">
                  <c:v>d+20</c:v>
                </c:pt>
                <c:pt idx="41">
                  <c:v>d+21</c:v>
                </c:pt>
                <c:pt idx="42">
                  <c:v>d+22</c:v>
                </c:pt>
                <c:pt idx="43">
                  <c:v>d+23</c:v>
                </c:pt>
                <c:pt idx="44">
                  <c:v>d+24</c:v>
                </c:pt>
                <c:pt idx="45">
                  <c:v>d+25</c:v>
                </c:pt>
                <c:pt idx="46">
                  <c:v>d+26</c:v>
                </c:pt>
                <c:pt idx="47">
                  <c:v>d+27</c:v>
                </c:pt>
                <c:pt idx="48">
                  <c:v>d+28</c:v>
                </c:pt>
                <c:pt idx="49">
                  <c:v>d+29</c:v>
                </c:pt>
                <c:pt idx="50">
                  <c:v>d+30</c:v>
                </c:pt>
                <c:pt idx="51">
                  <c:v>d+31</c:v>
                </c:pt>
                <c:pt idx="52">
                  <c:v>d+32</c:v>
                </c:pt>
                <c:pt idx="53">
                  <c:v>d+33</c:v>
                </c:pt>
                <c:pt idx="54">
                  <c:v>d+34</c:v>
                </c:pt>
                <c:pt idx="55">
                  <c:v>d+35</c:v>
                </c:pt>
                <c:pt idx="56">
                  <c:v>d+36</c:v>
                </c:pt>
                <c:pt idx="57">
                  <c:v>d+37</c:v>
                </c:pt>
                <c:pt idx="58">
                  <c:v>d+38</c:v>
                </c:pt>
                <c:pt idx="59">
                  <c:v>d+39</c:v>
                </c:pt>
                <c:pt idx="60">
                  <c:v>d+40</c:v>
                </c:pt>
                <c:pt idx="61">
                  <c:v>d+41</c:v>
                </c:pt>
                <c:pt idx="62">
                  <c:v>d+42</c:v>
                </c:pt>
                <c:pt idx="63">
                  <c:v>d+43</c:v>
                </c:pt>
                <c:pt idx="64">
                  <c:v>d+44</c:v>
                </c:pt>
                <c:pt idx="65">
                  <c:v>d+45</c:v>
                </c:pt>
                <c:pt idx="66">
                  <c:v>d+46</c:v>
                </c:pt>
                <c:pt idx="67">
                  <c:v>d+47</c:v>
                </c:pt>
                <c:pt idx="68">
                  <c:v>d+48</c:v>
                </c:pt>
                <c:pt idx="69">
                  <c:v>d+49</c:v>
                </c:pt>
                <c:pt idx="70">
                  <c:v>d+50</c:v>
                </c:pt>
                <c:pt idx="71">
                  <c:v>d+51</c:v>
                </c:pt>
                <c:pt idx="72">
                  <c:v>d+52</c:v>
                </c:pt>
                <c:pt idx="73">
                  <c:v>d+53</c:v>
                </c:pt>
                <c:pt idx="74">
                  <c:v>d+54</c:v>
                </c:pt>
                <c:pt idx="75">
                  <c:v>d+55</c:v>
                </c:pt>
                <c:pt idx="76">
                  <c:v>d+56</c:v>
                </c:pt>
                <c:pt idx="77">
                  <c:v>d+57</c:v>
                </c:pt>
                <c:pt idx="78">
                  <c:v>d+58</c:v>
                </c:pt>
                <c:pt idx="79">
                  <c:v>d+59</c:v>
                </c:pt>
                <c:pt idx="80">
                  <c:v>d+60</c:v>
                </c:pt>
              </c:strCache>
            </c:strRef>
          </c:cat>
          <c:val>
            <c:numRef>
              <c:f>'Event Study (MM PGARCH)'!$AA$3127:$AA$3207</c:f>
              <c:numCache>
                <c:formatCode>General</c:formatCode>
                <c:ptCount val="81"/>
                <c:pt idx="0">
                  <c:v>7.3974496563165675E-5</c:v>
                </c:pt>
                <c:pt idx="1">
                  <c:v>3.1758914981148305E-5</c:v>
                </c:pt>
                <c:pt idx="2">
                  <c:v>1.0023582625566708E-4</c:v>
                </c:pt>
                <c:pt idx="3">
                  <c:v>1.1048348879869242E-4</c:v>
                </c:pt>
                <c:pt idx="4">
                  <c:v>8.4556188093095469E-5</c:v>
                </c:pt>
                <c:pt idx="5">
                  <c:v>6.9314653839247454E-5</c:v>
                </c:pt>
                <c:pt idx="6">
                  <c:v>3.4526173277373733E-5</c:v>
                </c:pt>
                <c:pt idx="7">
                  <c:v>6.5402283937011105E-5</c:v>
                </c:pt>
                <c:pt idx="8">
                  <c:v>-1.6957253767875292E-4</c:v>
                </c:pt>
                <c:pt idx="9">
                  <c:v>-2.0528260122158873E-4</c:v>
                </c:pt>
                <c:pt idx="10">
                  <c:v>-7.9786724944979877E-4</c:v>
                </c:pt>
                <c:pt idx="11">
                  <c:v>-7.1774893976894304E-4</c:v>
                </c:pt>
                <c:pt idx="12">
                  <c:v>-2.3249094480499272E-4</c:v>
                </c:pt>
                <c:pt idx="13">
                  <c:v>-1.7808509214160622E-4</c:v>
                </c:pt>
                <c:pt idx="14">
                  <c:v>-1.3849157761477445E-4</c:v>
                </c:pt>
                <c:pt idx="15">
                  <c:v>-4.7498603006948436E-5</c:v>
                </c:pt>
                <c:pt idx="16">
                  <c:v>9.8247014013358666E-5</c:v>
                </c:pt>
                <c:pt idx="17">
                  <c:v>5.2884217092849737E-5</c:v>
                </c:pt>
                <c:pt idx="18">
                  <c:v>1.1669583923039422E-4</c:v>
                </c:pt>
                <c:pt idx="19">
                  <c:v>4.7944882086848361E-5</c:v>
                </c:pt>
                <c:pt idx="20">
                  <c:v>7.6353017771444464E-5</c:v>
                </c:pt>
                <c:pt idx="21">
                  <c:v>8.449968943445277E-5</c:v>
                </c:pt>
                <c:pt idx="22">
                  <c:v>1.2656101948435285E-4</c:v>
                </c:pt>
                <c:pt idx="23">
                  <c:v>1.1751398353600321E-4</c:v>
                </c:pt>
                <c:pt idx="24">
                  <c:v>9.7665379058860995E-5</c:v>
                </c:pt>
                <c:pt idx="25">
                  <c:v>8.5426224502457035E-5</c:v>
                </c:pt>
                <c:pt idx="26">
                  <c:v>1.0413476043969096E-4</c:v>
                </c:pt>
                <c:pt idx="27">
                  <c:v>1.0552075908331298E-4</c:v>
                </c:pt>
                <c:pt idx="28">
                  <c:v>1.0867145332625291E-5</c:v>
                </c:pt>
                <c:pt idx="29">
                  <c:v>8.3351899082076538E-5</c:v>
                </c:pt>
                <c:pt idx="30">
                  <c:v>-1.5269931874915496E-4</c:v>
                </c:pt>
                <c:pt idx="31">
                  <c:v>-2.7995488088443474E-4</c:v>
                </c:pt>
                <c:pt idx="32">
                  <c:v>-5.7151925727832033E-4</c:v>
                </c:pt>
                <c:pt idx="33">
                  <c:v>-3.7128284372885405E-4</c:v>
                </c:pt>
                <c:pt idx="34">
                  <c:v>-2.3885813913457105E-4</c:v>
                </c:pt>
                <c:pt idx="35">
                  <c:v>-3.7013616373466501E-4</c:v>
                </c:pt>
                <c:pt idx="36">
                  <c:v>-1.8496963899114808E-4</c:v>
                </c:pt>
                <c:pt idx="37">
                  <c:v>-1.2026237799357708E-4</c:v>
                </c:pt>
                <c:pt idx="38">
                  <c:v>-1.5321612972418438E-4</c:v>
                </c:pt>
                <c:pt idx="39">
                  <c:v>-3.959065434700962E-4</c:v>
                </c:pt>
                <c:pt idx="40">
                  <c:v>-3.5196370764170148E-4</c:v>
                </c:pt>
                <c:pt idx="41">
                  <c:v>-2.2089519968065301E-4</c:v>
                </c:pt>
                <c:pt idx="42">
                  <c:v>-2.3192964082831312E-4</c:v>
                </c:pt>
                <c:pt idx="43">
                  <c:v>-3.4801147802728384E-5</c:v>
                </c:pt>
                <c:pt idx="44">
                  <c:v>-1.2168644437417653E-4</c:v>
                </c:pt>
                <c:pt idx="45">
                  <c:v>4.8886918691093189E-5</c:v>
                </c:pt>
                <c:pt idx="46">
                  <c:v>5.2823361167813178E-5</c:v>
                </c:pt>
                <c:pt idx="47">
                  <c:v>-2.1442692800474042E-5</c:v>
                </c:pt>
                <c:pt idx="48">
                  <c:v>-5.2946183359884333E-4</c:v>
                </c:pt>
                <c:pt idx="49">
                  <c:v>-5.1809489063046215E-4</c:v>
                </c:pt>
                <c:pt idx="50">
                  <c:v>-3.7788591129745547E-4</c:v>
                </c:pt>
                <c:pt idx="51">
                  <c:v>-3.1021023109749888E-4</c:v>
                </c:pt>
                <c:pt idx="52">
                  <c:v>-4.0284625088506207E-4</c:v>
                </c:pt>
                <c:pt idx="53">
                  <c:v>-2.3312784698674091E-4</c:v>
                </c:pt>
                <c:pt idx="54">
                  <c:v>-2.9333079459820344E-4</c:v>
                </c:pt>
                <c:pt idx="55">
                  <c:v>-4.8306448174259775E-4</c:v>
                </c:pt>
                <c:pt idx="56">
                  <c:v>-5.2440248796376552E-4</c:v>
                </c:pt>
                <c:pt idx="57">
                  <c:v>-8.8861878820361E-4</c:v>
                </c:pt>
                <c:pt idx="58">
                  <c:v>-4.1547412990514782E-4</c:v>
                </c:pt>
                <c:pt idx="59">
                  <c:v>-2.615096467763857E-4</c:v>
                </c:pt>
                <c:pt idx="60">
                  <c:v>-2.508925088337578E-4</c:v>
                </c:pt>
                <c:pt idx="61">
                  <c:v>-8.676365784879525E-5</c:v>
                </c:pt>
                <c:pt idx="62">
                  <c:v>-1.0380907133711201E-4</c:v>
                </c:pt>
                <c:pt idx="63">
                  <c:v>-1.3999877532861062E-4</c:v>
                </c:pt>
                <c:pt idx="64">
                  <c:v>-1.7926689414620451E-4</c:v>
                </c:pt>
                <c:pt idx="65">
                  <c:v>-2.1381072477753575E-4</c:v>
                </c:pt>
                <c:pt idx="66">
                  <c:v>-1.7720867087681164E-4</c:v>
                </c:pt>
                <c:pt idx="67">
                  <c:v>-1.1604636095751609E-4</c:v>
                </c:pt>
                <c:pt idx="68">
                  <c:v>-1.0196083508038187E-4</c:v>
                </c:pt>
                <c:pt idx="69">
                  <c:v>-1.5003412137325065E-4</c:v>
                </c:pt>
                <c:pt idx="70">
                  <c:v>-1.3277998221955062E-4</c:v>
                </c:pt>
                <c:pt idx="71">
                  <c:v>-5.3470999502220197E-4</c:v>
                </c:pt>
                <c:pt idx="72">
                  <c:v>-5.559055653352132E-4</c:v>
                </c:pt>
                <c:pt idx="73">
                  <c:v>-3.9453541721756432E-4</c:v>
                </c:pt>
                <c:pt idx="74">
                  <c:v>-1.6964720131348464E-4</c:v>
                </c:pt>
                <c:pt idx="75">
                  <c:v>-1.3315244108182654E-4</c:v>
                </c:pt>
                <c:pt idx="76">
                  <c:v>-1.4840060125827551E-4</c:v>
                </c:pt>
                <c:pt idx="77">
                  <c:v>-3.6066045996599721E-5</c:v>
                </c:pt>
                <c:pt idx="78">
                  <c:v>-9.8737960987809077E-5</c:v>
                </c:pt>
                <c:pt idx="79">
                  <c:v>-4.6879856346563643E-5</c:v>
                </c:pt>
                <c:pt idx="80">
                  <c:v>-1.1425639076027101E-4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C3-421D-A55A-2E3C046F2C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3786240"/>
        <c:axId val="473789984"/>
      </c:lineChart>
      <c:catAx>
        <c:axId val="473786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3789984"/>
        <c:crosses val="autoZero"/>
        <c:auto val="1"/>
        <c:lblAlgn val="ctr"/>
        <c:lblOffset val="100"/>
        <c:noMultiLvlLbl val="0"/>
      </c:catAx>
      <c:valAx>
        <c:axId val="473789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37862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'Event Study (MM PGARCH)'!$Z$2429:$Z$2509</c:f>
              <c:numCache>
                <c:formatCode>General</c:formatCode>
                <c:ptCount val="81"/>
                <c:pt idx="0">
                  <c:v>-2.0405439281249039E-4</c:v>
                </c:pt>
                <c:pt idx="1">
                  <c:v>-1.7241056251668992E-4</c:v>
                </c:pt>
                <c:pt idx="2">
                  <c:v>-3.7963014960101099E-5</c:v>
                </c:pt>
                <c:pt idx="3">
                  <c:v>-1.4761935712633814E-4</c:v>
                </c:pt>
                <c:pt idx="4">
                  <c:v>9.2960618276093955E-5</c:v>
                </c:pt>
                <c:pt idx="5">
                  <c:v>8.1333101844456752E-5</c:v>
                </c:pt>
                <c:pt idx="6">
                  <c:v>-3.3835642962735967E-5</c:v>
                </c:pt>
                <c:pt idx="7">
                  <c:v>3.6686507753359507E-5</c:v>
                </c:pt>
                <c:pt idx="8">
                  <c:v>-1.0500981329638606E-4</c:v>
                </c:pt>
                <c:pt idx="9">
                  <c:v>6.0622561987174546E-5</c:v>
                </c:pt>
                <c:pt idx="10">
                  <c:v>4.6462715782970808E-5</c:v>
                </c:pt>
                <c:pt idx="11">
                  <c:v>-1.1619547435051322E-5</c:v>
                </c:pt>
                <c:pt idx="12">
                  <c:v>-1.3846881059225661E-4</c:v>
                </c:pt>
                <c:pt idx="13">
                  <c:v>1.9915264409081992E-5</c:v>
                </c:pt>
                <c:pt idx="14">
                  <c:v>8.0126092102096428E-5</c:v>
                </c:pt>
                <c:pt idx="15">
                  <c:v>-9.9543424708892735E-5</c:v>
                </c:pt>
                <c:pt idx="16">
                  <c:v>-7.991931883331296E-6</c:v>
                </c:pt>
                <c:pt idx="17">
                  <c:v>-3.3752272783474369E-5</c:v>
                </c:pt>
                <c:pt idx="18">
                  <c:v>2.1021979367909769E-5</c:v>
                </c:pt>
                <c:pt idx="19">
                  <c:v>4.3994355264738091E-5</c:v>
                </c:pt>
                <c:pt idx="20">
                  <c:v>-6.6909140886577123E-5</c:v>
                </c:pt>
                <c:pt idx="21">
                  <c:v>3.8722241410835481E-5</c:v>
                </c:pt>
                <c:pt idx="22">
                  <c:v>1.0887159620418495E-4</c:v>
                </c:pt>
                <c:pt idx="23">
                  <c:v>1.4074948357576902E-4</c:v>
                </c:pt>
                <c:pt idx="24">
                  <c:v>1.143147651262371E-4</c:v>
                </c:pt>
                <c:pt idx="25">
                  <c:v>-1.7841119673214323E-4</c:v>
                </c:pt>
                <c:pt idx="26">
                  <c:v>-1.4371700979948741E-4</c:v>
                </c:pt>
                <c:pt idx="27">
                  <c:v>-1.6971905876901833E-4</c:v>
                </c:pt>
                <c:pt idx="28">
                  <c:v>1.0507968841992187E-4</c:v>
                </c:pt>
                <c:pt idx="29">
                  <c:v>-1.3986948688033253E-4</c:v>
                </c:pt>
                <c:pt idx="30">
                  <c:v>-1.2529897325641831E-4</c:v>
                </c:pt>
                <c:pt idx="31">
                  <c:v>1.4799241982359245E-5</c:v>
                </c:pt>
                <c:pt idx="32">
                  <c:v>3.5671586476309578E-5</c:v>
                </c:pt>
                <c:pt idx="33">
                  <c:v>3.4714484020260863E-5</c:v>
                </c:pt>
                <c:pt idx="34">
                  <c:v>-9.0978048415839285E-5</c:v>
                </c:pt>
                <c:pt idx="35">
                  <c:v>4.5586777843372021E-7</c:v>
                </c:pt>
                <c:pt idx="36">
                  <c:v>-1.2868854634993064E-5</c:v>
                </c:pt>
                <c:pt idx="37">
                  <c:v>-2.2274031089587363E-5</c:v>
                </c:pt>
                <c:pt idx="38">
                  <c:v>1.8792449017078116E-5</c:v>
                </c:pt>
                <c:pt idx="39">
                  <c:v>1.7587611080217162E-5</c:v>
                </c:pt>
                <c:pt idx="40">
                  <c:v>1.3067148944924292E-4</c:v>
                </c:pt>
                <c:pt idx="41">
                  <c:v>-7.0006506072540706E-5</c:v>
                </c:pt>
                <c:pt idx="42">
                  <c:v>1.8042023385054107E-4</c:v>
                </c:pt>
                <c:pt idx="43">
                  <c:v>-8.9034892097809674E-6</c:v>
                </c:pt>
                <c:pt idx="44">
                  <c:v>-3.2163627294211307E-4</c:v>
                </c:pt>
                <c:pt idx="45">
                  <c:v>-6.9952607817096862E-6</c:v>
                </c:pt>
                <c:pt idx="46">
                  <c:v>6.2130276430027065E-5</c:v>
                </c:pt>
                <c:pt idx="47">
                  <c:v>2.9818324818065619E-4</c:v>
                </c:pt>
                <c:pt idx="48">
                  <c:v>-2.0673461550564654E-4</c:v>
                </c:pt>
                <c:pt idx="49">
                  <c:v>-1.3952586265875491E-4</c:v>
                </c:pt>
                <c:pt idx="50">
                  <c:v>5.1650687634151315E-5</c:v>
                </c:pt>
                <c:pt idx="51">
                  <c:v>-4.529059817246113E-5</c:v>
                </c:pt>
                <c:pt idx="52">
                  <c:v>-1.3273268720245877E-4</c:v>
                </c:pt>
                <c:pt idx="53">
                  <c:v>4.9870452602167152E-5</c:v>
                </c:pt>
                <c:pt idx="54">
                  <c:v>-4.1293443530280704E-4</c:v>
                </c:pt>
                <c:pt idx="55">
                  <c:v>-4.6568007863321409E-5</c:v>
                </c:pt>
                <c:pt idx="56">
                  <c:v>1.3611293389929197E-4</c:v>
                </c:pt>
                <c:pt idx="57">
                  <c:v>-3.0202381874888879E-4</c:v>
                </c:pt>
                <c:pt idx="58">
                  <c:v>-2.692085255322598E-5</c:v>
                </c:pt>
                <c:pt idx="59">
                  <c:v>5.8077132925577358E-5</c:v>
                </c:pt>
                <c:pt idx="60">
                  <c:v>4.4121471815148847E-5</c:v>
                </c:pt>
                <c:pt idx="61">
                  <c:v>-4.3402696688715076E-5</c:v>
                </c:pt>
                <c:pt idx="62">
                  <c:v>-5.8888472133809475E-5</c:v>
                </c:pt>
                <c:pt idx="63">
                  <c:v>-1.548122153458226E-5</c:v>
                </c:pt>
                <c:pt idx="64">
                  <c:v>6.1145154671161592E-5</c:v>
                </c:pt>
                <c:pt idx="65">
                  <c:v>-1.1920455258061617E-4</c:v>
                </c:pt>
                <c:pt idx="66">
                  <c:v>-9.8837229365468515E-5</c:v>
                </c:pt>
                <c:pt idx="67">
                  <c:v>1.7153670366113751E-4</c:v>
                </c:pt>
                <c:pt idx="68">
                  <c:v>-4.1910515410329904E-5</c:v>
                </c:pt>
                <c:pt idx="69">
                  <c:v>-5.9725567796989169E-5</c:v>
                </c:pt>
                <c:pt idx="70">
                  <c:v>7.7609814111694476E-6</c:v>
                </c:pt>
                <c:pt idx="71">
                  <c:v>9.3397499680691626E-5</c:v>
                </c:pt>
                <c:pt idx="72">
                  <c:v>8.2929941741414701E-5</c:v>
                </c:pt>
                <c:pt idx="73">
                  <c:v>-6.5044625660797689E-5</c:v>
                </c:pt>
                <c:pt idx="74">
                  <c:v>-1.3148296394069163E-5</c:v>
                </c:pt>
                <c:pt idx="75">
                  <c:v>-7.2260114748652626E-5</c:v>
                </c:pt>
                <c:pt idx="76">
                  <c:v>-5.4000108664136945E-5</c:v>
                </c:pt>
                <c:pt idx="77">
                  <c:v>-1.7296198765909959E-5</c:v>
                </c:pt>
                <c:pt idx="78">
                  <c:v>-4.2786854050683425E-5</c:v>
                </c:pt>
                <c:pt idx="79">
                  <c:v>-8.8735304814371169E-5</c:v>
                </c:pt>
                <c:pt idx="80">
                  <c:v>5.9447719811121097E-5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3F-4E8E-BF48-BD9C04A22D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90655968"/>
        <c:axId val="290632256"/>
      </c:lineChart>
      <c:catAx>
        <c:axId val="290655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0632256"/>
        <c:crosses val="autoZero"/>
        <c:auto val="1"/>
        <c:lblAlgn val="ctr"/>
        <c:lblOffset val="100"/>
        <c:noMultiLvlLbl val="0"/>
      </c:catAx>
      <c:valAx>
        <c:axId val="290632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06559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'Event Study (MM PGARCH)'!$AD$2429:$AD$2509</c:f>
              <c:strCache>
                <c:ptCount val="81"/>
                <c:pt idx="0">
                  <c:v>d-20</c:v>
                </c:pt>
                <c:pt idx="1">
                  <c:v>d-19</c:v>
                </c:pt>
                <c:pt idx="2">
                  <c:v>d-18</c:v>
                </c:pt>
                <c:pt idx="3">
                  <c:v>d-17</c:v>
                </c:pt>
                <c:pt idx="4">
                  <c:v>d-16</c:v>
                </c:pt>
                <c:pt idx="5">
                  <c:v>d-15</c:v>
                </c:pt>
                <c:pt idx="6">
                  <c:v>d-14</c:v>
                </c:pt>
                <c:pt idx="7">
                  <c:v>d-13</c:v>
                </c:pt>
                <c:pt idx="8">
                  <c:v>d-12</c:v>
                </c:pt>
                <c:pt idx="9">
                  <c:v>d-11</c:v>
                </c:pt>
                <c:pt idx="10">
                  <c:v>d-10</c:v>
                </c:pt>
                <c:pt idx="11">
                  <c:v>d-9</c:v>
                </c:pt>
                <c:pt idx="12">
                  <c:v>d-8</c:v>
                </c:pt>
                <c:pt idx="13">
                  <c:v>d-7</c:v>
                </c:pt>
                <c:pt idx="14">
                  <c:v>d-6</c:v>
                </c:pt>
                <c:pt idx="15">
                  <c:v>d-5</c:v>
                </c:pt>
                <c:pt idx="16">
                  <c:v>d-4</c:v>
                </c:pt>
                <c:pt idx="17">
                  <c:v>d-3</c:v>
                </c:pt>
                <c:pt idx="18">
                  <c:v>d-2</c:v>
                </c:pt>
                <c:pt idx="19">
                  <c:v>d-1</c:v>
                </c:pt>
                <c:pt idx="20">
                  <c:v>d-0</c:v>
                </c:pt>
                <c:pt idx="21">
                  <c:v>d+1</c:v>
                </c:pt>
                <c:pt idx="22">
                  <c:v>d+2</c:v>
                </c:pt>
                <c:pt idx="23">
                  <c:v>d+3</c:v>
                </c:pt>
                <c:pt idx="24">
                  <c:v>d+4</c:v>
                </c:pt>
                <c:pt idx="25">
                  <c:v>d+5</c:v>
                </c:pt>
                <c:pt idx="26">
                  <c:v>d+6</c:v>
                </c:pt>
                <c:pt idx="27">
                  <c:v>d+7</c:v>
                </c:pt>
                <c:pt idx="28">
                  <c:v>d+8</c:v>
                </c:pt>
                <c:pt idx="29">
                  <c:v>d+9</c:v>
                </c:pt>
                <c:pt idx="30">
                  <c:v>d+10</c:v>
                </c:pt>
                <c:pt idx="31">
                  <c:v>d+11</c:v>
                </c:pt>
                <c:pt idx="32">
                  <c:v>d+12</c:v>
                </c:pt>
                <c:pt idx="33">
                  <c:v>d+13</c:v>
                </c:pt>
                <c:pt idx="34">
                  <c:v>d+14</c:v>
                </c:pt>
                <c:pt idx="35">
                  <c:v>d+15</c:v>
                </c:pt>
                <c:pt idx="36">
                  <c:v>d+16</c:v>
                </c:pt>
                <c:pt idx="37">
                  <c:v>d+17</c:v>
                </c:pt>
                <c:pt idx="38">
                  <c:v>d+18</c:v>
                </c:pt>
                <c:pt idx="39">
                  <c:v>d+19</c:v>
                </c:pt>
                <c:pt idx="40">
                  <c:v>d+20</c:v>
                </c:pt>
                <c:pt idx="41">
                  <c:v>d+21</c:v>
                </c:pt>
                <c:pt idx="42">
                  <c:v>d+22</c:v>
                </c:pt>
                <c:pt idx="43">
                  <c:v>d+23</c:v>
                </c:pt>
                <c:pt idx="44">
                  <c:v>d+24</c:v>
                </c:pt>
                <c:pt idx="45">
                  <c:v>d+25</c:v>
                </c:pt>
                <c:pt idx="46">
                  <c:v>d+26</c:v>
                </c:pt>
                <c:pt idx="47">
                  <c:v>d+27</c:v>
                </c:pt>
                <c:pt idx="48">
                  <c:v>d+28</c:v>
                </c:pt>
                <c:pt idx="49">
                  <c:v>d+29</c:v>
                </c:pt>
                <c:pt idx="50">
                  <c:v>d+30</c:v>
                </c:pt>
                <c:pt idx="51">
                  <c:v>d+31</c:v>
                </c:pt>
                <c:pt idx="52">
                  <c:v>d+32</c:v>
                </c:pt>
                <c:pt idx="53">
                  <c:v>d+33</c:v>
                </c:pt>
                <c:pt idx="54">
                  <c:v>d+34</c:v>
                </c:pt>
                <c:pt idx="55">
                  <c:v>d+35</c:v>
                </c:pt>
                <c:pt idx="56">
                  <c:v>d+36</c:v>
                </c:pt>
                <c:pt idx="57">
                  <c:v>d+37</c:v>
                </c:pt>
                <c:pt idx="58">
                  <c:v>d+38</c:v>
                </c:pt>
                <c:pt idx="59">
                  <c:v>d+39</c:v>
                </c:pt>
                <c:pt idx="60">
                  <c:v>d+40</c:v>
                </c:pt>
                <c:pt idx="61">
                  <c:v>d+41</c:v>
                </c:pt>
                <c:pt idx="62">
                  <c:v>d+42</c:v>
                </c:pt>
                <c:pt idx="63">
                  <c:v>d+43</c:v>
                </c:pt>
                <c:pt idx="64">
                  <c:v>d+44</c:v>
                </c:pt>
                <c:pt idx="65">
                  <c:v>d+45</c:v>
                </c:pt>
                <c:pt idx="66">
                  <c:v>d+46</c:v>
                </c:pt>
                <c:pt idx="67">
                  <c:v>d+47</c:v>
                </c:pt>
                <c:pt idx="68">
                  <c:v>d+48</c:v>
                </c:pt>
                <c:pt idx="69">
                  <c:v>d+49</c:v>
                </c:pt>
                <c:pt idx="70">
                  <c:v>d+50</c:v>
                </c:pt>
                <c:pt idx="71">
                  <c:v>d+51</c:v>
                </c:pt>
                <c:pt idx="72">
                  <c:v>d+52</c:v>
                </c:pt>
                <c:pt idx="73">
                  <c:v>d+53</c:v>
                </c:pt>
                <c:pt idx="74">
                  <c:v>d+54</c:v>
                </c:pt>
                <c:pt idx="75">
                  <c:v>d+55</c:v>
                </c:pt>
                <c:pt idx="76">
                  <c:v>d+56</c:v>
                </c:pt>
                <c:pt idx="77">
                  <c:v>d+57</c:v>
                </c:pt>
                <c:pt idx="78">
                  <c:v>d+58</c:v>
                </c:pt>
                <c:pt idx="79">
                  <c:v>d+59</c:v>
                </c:pt>
                <c:pt idx="80">
                  <c:v>d+60</c:v>
                </c:pt>
              </c:strCache>
            </c:strRef>
          </c:cat>
          <c:val>
            <c:numRef>
              <c:f>'Event Study (MM PGARCH)'!$AA$2429:$AA$2509</c:f>
              <c:numCache>
                <c:formatCode>General</c:formatCode>
                <c:ptCount val="81"/>
                <c:pt idx="0">
                  <c:v>-2.0405439281249039E-4</c:v>
                </c:pt>
                <c:pt idx="1">
                  <c:v>-3.7646495532918031E-4</c:v>
                </c:pt>
                <c:pt idx="2">
                  <c:v>-4.1442797028928141E-4</c:v>
                </c:pt>
                <c:pt idx="3">
                  <c:v>-5.6204732741561955E-4</c:v>
                </c:pt>
                <c:pt idx="4">
                  <c:v>-4.690867091395256E-4</c:v>
                </c:pt>
                <c:pt idx="5">
                  <c:v>-3.8775360729506885E-4</c:v>
                </c:pt>
                <c:pt idx="6">
                  <c:v>-4.2158925025780481E-4</c:v>
                </c:pt>
                <c:pt idx="7">
                  <c:v>-3.8490274250444531E-4</c:v>
                </c:pt>
                <c:pt idx="8">
                  <c:v>-4.8991255580083137E-4</c:v>
                </c:pt>
                <c:pt idx="9">
                  <c:v>-4.2928999381365682E-4</c:v>
                </c:pt>
                <c:pt idx="10">
                  <c:v>-3.8282727803068601E-4</c:v>
                </c:pt>
                <c:pt idx="11">
                  <c:v>-3.9444682546573733E-4</c:v>
                </c:pt>
                <c:pt idx="12">
                  <c:v>-5.3291563605799394E-4</c:v>
                </c:pt>
                <c:pt idx="13">
                  <c:v>-5.1300037164891195E-4</c:v>
                </c:pt>
                <c:pt idx="14">
                  <c:v>-4.3287427954681552E-4</c:v>
                </c:pt>
                <c:pt idx="15">
                  <c:v>-5.3241770425570831E-4</c:v>
                </c:pt>
                <c:pt idx="16">
                  <c:v>-5.4040963613903961E-4</c:v>
                </c:pt>
                <c:pt idx="17">
                  <c:v>-5.7416190892251398E-4</c:v>
                </c:pt>
                <c:pt idx="18">
                  <c:v>-5.5313992955460421E-4</c:v>
                </c:pt>
                <c:pt idx="19">
                  <c:v>-5.0914557428986611E-4</c:v>
                </c:pt>
                <c:pt idx="20">
                  <c:v>-5.7605471517644324E-4</c:v>
                </c:pt>
                <c:pt idx="21">
                  <c:v>-5.3733247376560776E-4</c:v>
                </c:pt>
                <c:pt idx="22">
                  <c:v>-4.2846087756142281E-4</c:v>
                </c:pt>
                <c:pt idx="23">
                  <c:v>-2.8771139398565379E-4</c:v>
                </c:pt>
                <c:pt idx="24">
                  <c:v>-1.7339662885941669E-4</c:v>
                </c:pt>
                <c:pt idx="25">
                  <c:v>-3.5180782559155995E-4</c:v>
                </c:pt>
                <c:pt idx="26">
                  <c:v>-4.9552483539104736E-4</c:v>
                </c:pt>
                <c:pt idx="27">
                  <c:v>-6.6524389416006569E-4</c:v>
                </c:pt>
                <c:pt idx="28">
                  <c:v>-5.6016420574014382E-4</c:v>
                </c:pt>
                <c:pt idx="29">
                  <c:v>-7.0003369262047635E-4</c:v>
                </c:pt>
                <c:pt idx="30">
                  <c:v>-8.2533266587689466E-4</c:v>
                </c:pt>
                <c:pt idx="31">
                  <c:v>-8.1053342389453536E-4</c:v>
                </c:pt>
                <c:pt idx="32">
                  <c:v>-7.7486183741822575E-4</c:v>
                </c:pt>
                <c:pt idx="33">
                  <c:v>-7.4014735339796489E-4</c:v>
                </c:pt>
                <c:pt idx="34">
                  <c:v>-8.3112540181380418E-4</c:v>
                </c:pt>
                <c:pt idx="35">
                  <c:v>-8.3066953403537042E-4</c:v>
                </c:pt>
                <c:pt idx="36">
                  <c:v>-8.4353838867036349E-4</c:v>
                </c:pt>
                <c:pt idx="37">
                  <c:v>-8.6581241975995085E-4</c:v>
                </c:pt>
                <c:pt idx="38">
                  <c:v>-8.4701997074287277E-4</c:v>
                </c:pt>
                <c:pt idx="39">
                  <c:v>-8.2943235966265562E-4</c:v>
                </c:pt>
                <c:pt idx="40">
                  <c:v>-6.9876087021341271E-4</c:v>
                </c:pt>
                <c:pt idx="41">
                  <c:v>-7.6876737628595341E-4</c:v>
                </c:pt>
                <c:pt idx="42">
                  <c:v>-5.8834714243541234E-4</c:v>
                </c:pt>
                <c:pt idx="43">
                  <c:v>-5.9725063164519331E-4</c:v>
                </c:pt>
                <c:pt idx="44">
                  <c:v>-9.1888690458730637E-4</c:v>
                </c:pt>
                <c:pt idx="45">
                  <c:v>-9.2588216536901606E-4</c:v>
                </c:pt>
                <c:pt idx="46">
                  <c:v>-8.6375188893898899E-4</c:v>
                </c:pt>
                <c:pt idx="47">
                  <c:v>-5.655686407583328E-4</c:v>
                </c:pt>
                <c:pt idx="48">
                  <c:v>-7.7230325626397934E-4</c:v>
                </c:pt>
                <c:pt idx="49">
                  <c:v>-9.1182911892273425E-4</c:v>
                </c:pt>
                <c:pt idx="50">
                  <c:v>-8.6017843128858293E-4</c:v>
                </c:pt>
                <c:pt idx="51">
                  <c:v>-9.0546902946104406E-4</c:v>
                </c:pt>
                <c:pt idx="52">
                  <c:v>-1.0382017166635027E-3</c:v>
                </c:pt>
                <c:pt idx="53">
                  <c:v>-9.8833126406133558E-4</c:v>
                </c:pt>
                <c:pt idx="54">
                  <c:v>-1.4012656993641426E-3</c:v>
                </c:pt>
                <c:pt idx="55">
                  <c:v>-1.447833707227464E-3</c:v>
                </c:pt>
                <c:pt idx="56">
                  <c:v>-1.3117207733281721E-3</c:v>
                </c:pt>
                <c:pt idx="57">
                  <c:v>-1.6137445920770608E-3</c:v>
                </c:pt>
                <c:pt idx="58">
                  <c:v>-1.6406654446302869E-3</c:v>
                </c:pt>
                <c:pt idx="59">
                  <c:v>-1.5825883117047096E-3</c:v>
                </c:pt>
                <c:pt idx="60">
                  <c:v>-1.5384668398895607E-3</c:v>
                </c:pt>
                <c:pt idx="61">
                  <c:v>-1.5818695365782758E-3</c:v>
                </c:pt>
                <c:pt idx="62">
                  <c:v>-1.6407580087120853E-3</c:v>
                </c:pt>
                <c:pt idx="63">
                  <c:v>-1.6562392302466675E-3</c:v>
                </c:pt>
                <c:pt idx="64">
                  <c:v>-1.5950940755755059E-3</c:v>
                </c:pt>
                <c:pt idx="65">
                  <c:v>-1.7142986281561221E-3</c:v>
                </c:pt>
                <c:pt idx="66">
                  <c:v>-1.8131358575215906E-3</c:v>
                </c:pt>
                <c:pt idx="67">
                  <c:v>-1.6415991538604531E-3</c:v>
                </c:pt>
                <c:pt idx="68">
                  <c:v>-1.683509669270783E-3</c:v>
                </c:pt>
                <c:pt idx="69">
                  <c:v>-1.7432352370677722E-3</c:v>
                </c:pt>
                <c:pt idx="70">
                  <c:v>-1.7354742556566027E-3</c:v>
                </c:pt>
                <c:pt idx="71">
                  <c:v>-1.6420767559759111E-3</c:v>
                </c:pt>
                <c:pt idx="72">
                  <c:v>-1.5591468142344964E-3</c:v>
                </c:pt>
                <c:pt idx="73">
                  <c:v>-1.6241914398952941E-3</c:v>
                </c:pt>
                <c:pt idx="74">
                  <c:v>-1.6373397362893633E-3</c:v>
                </c:pt>
                <c:pt idx="75">
                  <c:v>-1.7095998510380159E-3</c:v>
                </c:pt>
                <c:pt idx="76">
                  <c:v>-1.7635999597021528E-3</c:v>
                </c:pt>
                <c:pt idx="77">
                  <c:v>-1.7808961584680628E-3</c:v>
                </c:pt>
                <c:pt idx="78">
                  <c:v>-1.8236830125187462E-3</c:v>
                </c:pt>
                <c:pt idx="79">
                  <c:v>-1.9124183173331174E-3</c:v>
                </c:pt>
                <c:pt idx="80">
                  <c:v>-1.8529705975219963E-3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07-42B8-8E4C-07AF5659CD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90635168"/>
        <c:axId val="290655968"/>
      </c:lineChart>
      <c:catAx>
        <c:axId val="290635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0655968"/>
        <c:crosses val="autoZero"/>
        <c:auto val="1"/>
        <c:lblAlgn val="ctr"/>
        <c:lblOffset val="100"/>
        <c:noMultiLvlLbl val="0"/>
      </c:catAx>
      <c:valAx>
        <c:axId val="290655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06351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'Event Study (MM PGARCH)'!$AD$1895:$AD$1975</c:f>
              <c:strCache>
                <c:ptCount val="81"/>
                <c:pt idx="0">
                  <c:v>d-20</c:v>
                </c:pt>
                <c:pt idx="1">
                  <c:v>d-19</c:v>
                </c:pt>
                <c:pt idx="2">
                  <c:v>d-18</c:v>
                </c:pt>
                <c:pt idx="3">
                  <c:v>d-17</c:v>
                </c:pt>
                <c:pt idx="4">
                  <c:v>d-16</c:v>
                </c:pt>
                <c:pt idx="5">
                  <c:v>d-15</c:v>
                </c:pt>
                <c:pt idx="6">
                  <c:v>d-14</c:v>
                </c:pt>
                <c:pt idx="7">
                  <c:v>d-13</c:v>
                </c:pt>
                <c:pt idx="8">
                  <c:v>d-12</c:v>
                </c:pt>
                <c:pt idx="9">
                  <c:v>d-11</c:v>
                </c:pt>
                <c:pt idx="10">
                  <c:v>d-10</c:v>
                </c:pt>
                <c:pt idx="11">
                  <c:v>d-9</c:v>
                </c:pt>
                <c:pt idx="12">
                  <c:v>d-8</c:v>
                </c:pt>
                <c:pt idx="13">
                  <c:v>d-7</c:v>
                </c:pt>
                <c:pt idx="14">
                  <c:v>d-6</c:v>
                </c:pt>
                <c:pt idx="15">
                  <c:v>d-5</c:v>
                </c:pt>
                <c:pt idx="16">
                  <c:v>d-4</c:v>
                </c:pt>
                <c:pt idx="17">
                  <c:v>d-3</c:v>
                </c:pt>
                <c:pt idx="18">
                  <c:v>d-2</c:v>
                </c:pt>
                <c:pt idx="19">
                  <c:v>d-1</c:v>
                </c:pt>
                <c:pt idx="20">
                  <c:v>d-0</c:v>
                </c:pt>
                <c:pt idx="21">
                  <c:v>d+1</c:v>
                </c:pt>
                <c:pt idx="22">
                  <c:v>d+2</c:v>
                </c:pt>
                <c:pt idx="23">
                  <c:v>d+3</c:v>
                </c:pt>
                <c:pt idx="24">
                  <c:v>d+4</c:v>
                </c:pt>
                <c:pt idx="25">
                  <c:v>d+5</c:v>
                </c:pt>
                <c:pt idx="26">
                  <c:v>d+6</c:v>
                </c:pt>
                <c:pt idx="27">
                  <c:v>d+7</c:v>
                </c:pt>
                <c:pt idx="28">
                  <c:v>d+8</c:v>
                </c:pt>
                <c:pt idx="29">
                  <c:v>d+9</c:v>
                </c:pt>
                <c:pt idx="30">
                  <c:v>d+10</c:v>
                </c:pt>
                <c:pt idx="31">
                  <c:v>d+11</c:v>
                </c:pt>
                <c:pt idx="32">
                  <c:v>d+12</c:v>
                </c:pt>
                <c:pt idx="33">
                  <c:v>d+13</c:v>
                </c:pt>
                <c:pt idx="34">
                  <c:v>d+14</c:v>
                </c:pt>
                <c:pt idx="35">
                  <c:v>d+15</c:v>
                </c:pt>
                <c:pt idx="36">
                  <c:v>d+16</c:v>
                </c:pt>
                <c:pt idx="37">
                  <c:v>d+17</c:v>
                </c:pt>
                <c:pt idx="38">
                  <c:v>d+18</c:v>
                </c:pt>
                <c:pt idx="39">
                  <c:v>d+19</c:v>
                </c:pt>
                <c:pt idx="40">
                  <c:v>d+20</c:v>
                </c:pt>
                <c:pt idx="41">
                  <c:v>d+21</c:v>
                </c:pt>
                <c:pt idx="42">
                  <c:v>d+22</c:v>
                </c:pt>
                <c:pt idx="43">
                  <c:v>d+23</c:v>
                </c:pt>
                <c:pt idx="44">
                  <c:v>d+24</c:v>
                </c:pt>
                <c:pt idx="45">
                  <c:v>d+25</c:v>
                </c:pt>
                <c:pt idx="46">
                  <c:v>d+26</c:v>
                </c:pt>
                <c:pt idx="47">
                  <c:v>d+27</c:v>
                </c:pt>
                <c:pt idx="48">
                  <c:v>d+28</c:v>
                </c:pt>
                <c:pt idx="49">
                  <c:v>d+29</c:v>
                </c:pt>
                <c:pt idx="50">
                  <c:v>d+30</c:v>
                </c:pt>
                <c:pt idx="51">
                  <c:v>d+31</c:v>
                </c:pt>
                <c:pt idx="52">
                  <c:v>d+32</c:v>
                </c:pt>
                <c:pt idx="53">
                  <c:v>d+33</c:v>
                </c:pt>
                <c:pt idx="54">
                  <c:v>d+34</c:v>
                </c:pt>
                <c:pt idx="55">
                  <c:v>d+35</c:v>
                </c:pt>
                <c:pt idx="56">
                  <c:v>d+36</c:v>
                </c:pt>
                <c:pt idx="57">
                  <c:v>d+37</c:v>
                </c:pt>
                <c:pt idx="58">
                  <c:v>d+38</c:v>
                </c:pt>
                <c:pt idx="59">
                  <c:v>d+39</c:v>
                </c:pt>
                <c:pt idx="60">
                  <c:v>d+40</c:v>
                </c:pt>
                <c:pt idx="61">
                  <c:v>d+41</c:v>
                </c:pt>
                <c:pt idx="62">
                  <c:v>d+42</c:v>
                </c:pt>
                <c:pt idx="63">
                  <c:v>d+43</c:v>
                </c:pt>
                <c:pt idx="64">
                  <c:v>d+44</c:v>
                </c:pt>
                <c:pt idx="65">
                  <c:v>d+45</c:v>
                </c:pt>
                <c:pt idx="66">
                  <c:v>d+46</c:v>
                </c:pt>
                <c:pt idx="67">
                  <c:v>d+47</c:v>
                </c:pt>
                <c:pt idx="68">
                  <c:v>d+48</c:v>
                </c:pt>
                <c:pt idx="69">
                  <c:v>d+49</c:v>
                </c:pt>
                <c:pt idx="70">
                  <c:v>d+50</c:v>
                </c:pt>
                <c:pt idx="71">
                  <c:v>d+51</c:v>
                </c:pt>
                <c:pt idx="72">
                  <c:v>d+52</c:v>
                </c:pt>
                <c:pt idx="73">
                  <c:v>d+53</c:v>
                </c:pt>
                <c:pt idx="74">
                  <c:v>d+54</c:v>
                </c:pt>
                <c:pt idx="75">
                  <c:v>d+55</c:v>
                </c:pt>
                <c:pt idx="76">
                  <c:v>d+56</c:v>
                </c:pt>
                <c:pt idx="77">
                  <c:v>d+57</c:v>
                </c:pt>
                <c:pt idx="78">
                  <c:v>d+58</c:v>
                </c:pt>
                <c:pt idx="79">
                  <c:v>d+59</c:v>
                </c:pt>
                <c:pt idx="80">
                  <c:v>d+60</c:v>
                </c:pt>
              </c:strCache>
            </c:strRef>
          </c:cat>
          <c:val>
            <c:numRef>
              <c:f>'Event Study (MM PGARCH)'!$Z$1895:$Z$1975</c:f>
              <c:numCache>
                <c:formatCode>General</c:formatCode>
                <c:ptCount val="81"/>
                <c:pt idx="0">
                  <c:v>1.0549638985986797E-4</c:v>
                </c:pt>
                <c:pt idx="1">
                  <c:v>1.232074243255111E-4</c:v>
                </c:pt>
                <c:pt idx="2">
                  <c:v>-9.4520118031188836E-6</c:v>
                </c:pt>
                <c:pt idx="3">
                  <c:v>-1.4033488718082857E-4</c:v>
                </c:pt>
                <c:pt idx="4">
                  <c:v>-3.9367615934761749E-6</c:v>
                </c:pt>
                <c:pt idx="5">
                  <c:v>-1.5993350697851409E-4</c:v>
                </c:pt>
                <c:pt idx="6">
                  <c:v>9.0001416268068119E-5</c:v>
                </c:pt>
                <c:pt idx="7">
                  <c:v>4.5719472821165251E-5</c:v>
                </c:pt>
                <c:pt idx="8">
                  <c:v>-4.5493174285478159E-6</c:v>
                </c:pt>
                <c:pt idx="9">
                  <c:v>1.2650030615476602E-4</c:v>
                </c:pt>
                <c:pt idx="10">
                  <c:v>2.7516092767680689E-5</c:v>
                </c:pt>
                <c:pt idx="11">
                  <c:v>5.38814155149267E-5</c:v>
                </c:pt>
                <c:pt idx="12">
                  <c:v>-1.9316354369707314E-5</c:v>
                </c:pt>
                <c:pt idx="13">
                  <c:v>1.2326354156254131E-4</c:v>
                </c:pt>
                <c:pt idx="14">
                  <c:v>-1.1938393517363019E-4</c:v>
                </c:pt>
                <c:pt idx="15">
                  <c:v>-4.9125995421172046E-5</c:v>
                </c:pt>
                <c:pt idx="16">
                  <c:v>-5.533472974460045E-5</c:v>
                </c:pt>
                <c:pt idx="17">
                  <c:v>-2.7793404544059175E-4</c:v>
                </c:pt>
                <c:pt idx="18">
                  <c:v>-3.0891423863888771E-4</c:v>
                </c:pt>
                <c:pt idx="19">
                  <c:v>1.4406351756692881E-4</c:v>
                </c:pt>
                <c:pt idx="20">
                  <c:v>-1.826055228050863E-5</c:v>
                </c:pt>
                <c:pt idx="21">
                  <c:v>2.1748633730645059E-4</c:v>
                </c:pt>
                <c:pt idx="22">
                  <c:v>9.5872742427906797E-5</c:v>
                </c:pt>
                <c:pt idx="23">
                  <c:v>-1.6603465649922544E-4</c:v>
                </c:pt>
                <c:pt idx="24">
                  <c:v>5.0933864552179381E-6</c:v>
                </c:pt>
                <c:pt idx="25">
                  <c:v>8.4662187323975881E-5</c:v>
                </c:pt>
                <c:pt idx="26">
                  <c:v>5.6403389327329065E-5</c:v>
                </c:pt>
                <c:pt idx="27">
                  <c:v>5.3845112947658452E-5</c:v>
                </c:pt>
                <c:pt idx="28">
                  <c:v>-1.7761364271731521E-6</c:v>
                </c:pt>
                <c:pt idx="29">
                  <c:v>1.0819995863014251E-4</c:v>
                </c:pt>
                <c:pt idx="30">
                  <c:v>-2.8614700904929847E-5</c:v>
                </c:pt>
                <c:pt idx="31">
                  <c:v>-1.9270772178491078E-4</c:v>
                </c:pt>
                <c:pt idx="32">
                  <c:v>-1.0617083082213813E-4</c:v>
                </c:pt>
                <c:pt idx="33">
                  <c:v>1.9957293156608238E-4</c:v>
                </c:pt>
                <c:pt idx="34">
                  <c:v>1.2392605015726496E-5</c:v>
                </c:pt>
                <c:pt idx="35">
                  <c:v>5.8469225649534877E-5</c:v>
                </c:pt>
                <c:pt idx="36">
                  <c:v>-5.058308179246504E-5</c:v>
                </c:pt>
                <c:pt idx="37">
                  <c:v>-9.1396763385173316E-6</c:v>
                </c:pt>
                <c:pt idx="38">
                  <c:v>-2.2489016044771951E-5</c:v>
                </c:pt>
                <c:pt idx="39">
                  <c:v>-3.3501521464595046E-5</c:v>
                </c:pt>
                <c:pt idx="40">
                  <c:v>-5.3814730944173796E-5</c:v>
                </c:pt>
                <c:pt idx="41">
                  <c:v>-2.1132754824012591E-4</c:v>
                </c:pt>
                <c:pt idx="42">
                  <c:v>3.6452884928341511E-5</c:v>
                </c:pt>
                <c:pt idx="43">
                  <c:v>1.439553523678431E-5</c:v>
                </c:pt>
                <c:pt idx="44">
                  <c:v>2.1119665710233465E-5</c:v>
                </c:pt>
                <c:pt idx="45">
                  <c:v>-6.0167260889313484E-6</c:v>
                </c:pt>
                <c:pt idx="46">
                  <c:v>9.1989961832229263E-5</c:v>
                </c:pt>
                <c:pt idx="47">
                  <c:v>8.5018161067441467E-5</c:v>
                </c:pt>
                <c:pt idx="48">
                  <c:v>-1.1991755604872679E-4</c:v>
                </c:pt>
                <c:pt idx="49">
                  <c:v>-3.7145665823265159E-4</c:v>
                </c:pt>
                <c:pt idx="50">
                  <c:v>-3.4882630050566289E-4</c:v>
                </c:pt>
                <c:pt idx="51">
                  <c:v>-1.6487692033888106E-4</c:v>
                </c:pt>
                <c:pt idx="52">
                  <c:v>-2.3556879071598598E-4</c:v>
                </c:pt>
                <c:pt idx="53">
                  <c:v>3.1034808875240322E-5</c:v>
                </c:pt>
                <c:pt idx="54">
                  <c:v>6.3272570565995126E-6</c:v>
                </c:pt>
                <c:pt idx="55">
                  <c:v>-6.3192912890250915E-6</c:v>
                </c:pt>
                <c:pt idx="56">
                  <c:v>9.1217106764309407E-5</c:v>
                </c:pt>
                <c:pt idx="57">
                  <c:v>1.8321415339588943E-4</c:v>
                </c:pt>
                <c:pt idx="58">
                  <c:v>4.6101090873223657E-5</c:v>
                </c:pt>
                <c:pt idx="59">
                  <c:v>-2.3161332303429753E-4</c:v>
                </c:pt>
                <c:pt idx="60">
                  <c:v>1.8770972805974865E-5</c:v>
                </c:pt>
                <c:pt idx="61">
                  <c:v>-1.5926596662759265E-4</c:v>
                </c:pt>
                <c:pt idx="62">
                  <c:v>-1.7195591599239771E-4</c:v>
                </c:pt>
                <c:pt idx="63">
                  <c:v>1.3121475197685236E-5</c:v>
                </c:pt>
                <c:pt idx="64">
                  <c:v>1.8280492783817517E-4</c:v>
                </c:pt>
                <c:pt idx="65">
                  <c:v>2.3904869908875342E-4</c:v>
                </c:pt>
                <c:pt idx="66">
                  <c:v>9.9183468773433566E-5</c:v>
                </c:pt>
                <c:pt idx="67">
                  <c:v>-8.6246953237466284E-5</c:v>
                </c:pt>
                <c:pt idx="68">
                  <c:v>9.0513708546151404E-5</c:v>
                </c:pt>
                <c:pt idx="69">
                  <c:v>1.4979721874766594E-4</c:v>
                </c:pt>
                <c:pt idx="70">
                  <c:v>-2.4835184260939367E-5</c:v>
                </c:pt>
                <c:pt idx="71">
                  <c:v>-1.7437119120147261E-5</c:v>
                </c:pt>
                <c:pt idx="72">
                  <c:v>-1.0923128538001302E-4</c:v>
                </c:pt>
                <c:pt idx="73">
                  <c:v>3.2532512096224739E-5</c:v>
                </c:pt>
                <c:pt idx="74">
                  <c:v>3.5428964270294364E-5</c:v>
                </c:pt>
                <c:pt idx="75">
                  <c:v>-6.8604463742683031E-6</c:v>
                </c:pt>
                <c:pt idx="76">
                  <c:v>-6.4639927390952676E-5</c:v>
                </c:pt>
                <c:pt idx="77">
                  <c:v>-9.8580868130921338E-5</c:v>
                </c:pt>
                <c:pt idx="78">
                  <c:v>-4.6409635941777397E-6</c:v>
                </c:pt>
                <c:pt idx="79">
                  <c:v>-1.0464495447339364E-4</c:v>
                </c:pt>
                <c:pt idx="80">
                  <c:v>-4.4430692065656335E-5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85-43E1-BEAE-2851ECD55C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90653472"/>
        <c:axId val="290656800"/>
      </c:lineChart>
      <c:catAx>
        <c:axId val="2906534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0656800"/>
        <c:crosses val="autoZero"/>
        <c:auto val="1"/>
        <c:lblAlgn val="ctr"/>
        <c:lblOffset val="100"/>
        <c:noMultiLvlLbl val="0"/>
      </c:catAx>
      <c:valAx>
        <c:axId val="290656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06534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'Event Study (MM PGARCH)'!$AD$1895:$AD$1975</c:f>
              <c:strCache>
                <c:ptCount val="81"/>
                <c:pt idx="0">
                  <c:v>d-20</c:v>
                </c:pt>
                <c:pt idx="1">
                  <c:v>d-19</c:v>
                </c:pt>
                <c:pt idx="2">
                  <c:v>d-18</c:v>
                </c:pt>
                <c:pt idx="3">
                  <c:v>d-17</c:v>
                </c:pt>
                <c:pt idx="4">
                  <c:v>d-16</c:v>
                </c:pt>
                <c:pt idx="5">
                  <c:v>d-15</c:v>
                </c:pt>
                <c:pt idx="6">
                  <c:v>d-14</c:v>
                </c:pt>
                <c:pt idx="7">
                  <c:v>d-13</c:v>
                </c:pt>
                <c:pt idx="8">
                  <c:v>d-12</c:v>
                </c:pt>
                <c:pt idx="9">
                  <c:v>d-11</c:v>
                </c:pt>
                <c:pt idx="10">
                  <c:v>d-10</c:v>
                </c:pt>
                <c:pt idx="11">
                  <c:v>d-9</c:v>
                </c:pt>
                <c:pt idx="12">
                  <c:v>d-8</c:v>
                </c:pt>
                <c:pt idx="13">
                  <c:v>d-7</c:v>
                </c:pt>
                <c:pt idx="14">
                  <c:v>d-6</c:v>
                </c:pt>
                <c:pt idx="15">
                  <c:v>d-5</c:v>
                </c:pt>
                <c:pt idx="16">
                  <c:v>d-4</c:v>
                </c:pt>
                <c:pt idx="17">
                  <c:v>d-3</c:v>
                </c:pt>
                <c:pt idx="18">
                  <c:v>d-2</c:v>
                </c:pt>
                <c:pt idx="19">
                  <c:v>d-1</c:v>
                </c:pt>
                <c:pt idx="20">
                  <c:v>d-0</c:v>
                </c:pt>
                <c:pt idx="21">
                  <c:v>d+1</c:v>
                </c:pt>
                <c:pt idx="22">
                  <c:v>d+2</c:v>
                </c:pt>
                <c:pt idx="23">
                  <c:v>d+3</c:v>
                </c:pt>
                <c:pt idx="24">
                  <c:v>d+4</c:v>
                </c:pt>
                <c:pt idx="25">
                  <c:v>d+5</c:v>
                </c:pt>
                <c:pt idx="26">
                  <c:v>d+6</c:v>
                </c:pt>
                <c:pt idx="27">
                  <c:v>d+7</c:v>
                </c:pt>
                <c:pt idx="28">
                  <c:v>d+8</c:v>
                </c:pt>
                <c:pt idx="29">
                  <c:v>d+9</c:v>
                </c:pt>
                <c:pt idx="30">
                  <c:v>d+10</c:v>
                </c:pt>
                <c:pt idx="31">
                  <c:v>d+11</c:v>
                </c:pt>
                <c:pt idx="32">
                  <c:v>d+12</c:v>
                </c:pt>
                <c:pt idx="33">
                  <c:v>d+13</c:v>
                </c:pt>
                <c:pt idx="34">
                  <c:v>d+14</c:v>
                </c:pt>
                <c:pt idx="35">
                  <c:v>d+15</c:v>
                </c:pt>
                <c:pt idx="36">
                  <c:v>d+16</c:v>
                </c:pt>
                <c:pt idx="37">
                  <c:v>d+17</c:v>
                </c:pt>
                <c:pt idx="38">
                  <c:v>d+18</c:v>
                </c:pt>
                <c:pt idx="39">
                  <c:v>d+19</c:v>
                </c:pt>
                <c:pt idx="40">
                  <c:v>d+20</c:v>
                </c:pt>
                <c:pt idx="41">
                  <c:v>d+21</c:v>
                </c:pt>
                <c:pt idx="42">
                  <c:v>d+22</c:v>
                </c:pt>
                <c:pt idx="43">
                  <c:v>d+23</c:v>
                </c:pt>
                <c:pt idx="44">
                  <c:v>d+24</c:v>
                </c:pt>
                <c:pt idx="45">
                  <c:v>d+25</c:v>
                </c:pt>
                <c:pt idx="46">
                  <c:v>d+26</c:v>
                </c:pt>
                <c:pt idx="47">
                  <c:v>d+27</c:v>
                </c:pt>
                <c:pt idx="48">
                  <c:v>d+28</c:v>
                </c:pt>
                <c:pt idx="49">
                  <c:v>d+29</c:v>
                </c:pt>
                <c:pt idx="50">
                  <c:v>d+30</c:v>
                </c:pt>
                <c:pt idx="51">
                  <c:v>d+31</c:v>
                </c:pt>
                <c:pt idx="52">
                  <c:v>d+32</c:v>
                </c:pt>
                <c:pt idx="53">
                  <c:v>d+33</c:v>
                </c:pt>
                <c:pt idx="54">
                  <c:v>d+34</c:v>
                </c:pt>
                <c:pt idx="55">
                  <c:v>d+35</c:v>
                </c:pt>
                <c:pt idx="56">
                  <c:v>d+36</c:v>
                </c:pt>
                <c:pt idx="57">
                  <c:v>d+37</c:v>
                </c:pt>
                <c:pt idx="58">
                  <c:v>d+38</c:v>
                </c:pt>
                <c:pt idx="59">
                  <c:v>d+39</c:v>
                </c:pt>
                <c:pt idx="60">
                  <c:v>d+40</c:v>
                </c:pt>
                <c:pt idx="61">
                  <c:v>d+41</c:v>
                </c:pt>
                <c:pt idx="62">
                  <c:v>d+42</c:v>
                </c:pt>
                <c:pt idx="63">
                  <c:v>d+43</c:v>
                </c:pt>
                <c:pt idx="64">
                  <c:v>d+44</c:v>
                </c:pt>
                <c:pt idx="65">
                  <c:v>d+45</c:v>
                </c:pt>
                <c:pt idx="66">
                  <c:v>d+46</c:v>
                </c:pt>
                <c:pt idx="67">
                  <c:v>d+47</c:v>
                </c:pt>
                <c:pt idx="68">
                  <c:v>d+48</c:v>
                </c:pt>
                <c:pt idx="69">
                  <c:v>d+49</c:v>
                </c:pt>
                <c:pt idx="70">
                  <c:v>d+50</c:v>
                </c:pt>
                <c:pt idx="71">
                  <c:v>d+51</c:v>
                </c:pt>
                <c:pt idx="72">
                  <c:v>d+52</c:v>
                </c:pt>
                <c:pt idx="73">
                  <c:v>d+53</c:v>
                </c:pt>
                <c:pt idx="74">
                  <c:v>d+54</c:v>
                </c:pt>
                <c:pt idx="75">
                  <c:v>d+55</c:v>
                </c:pt>
                <c:pt idx="76">
                  <c:v>d+56</c:v>
                </c:pt>
                <c:pt idx="77">
                  <c:v>d+57</c:v>
                </c:pt>
                <c:pt idx="78">
                  <c:v>d+58</c:v>
                </c:pt>
                <c:pt idx="79">
                  <c:v>d+59</c:v>
                </c:pt>
                <c:pt idx="80">
                  <c:v>d+60</c:v>
                </c:pt>
              </c:strCache>
            </c:strRef>
          </c:cat>
          <c:val>
            <c:numRef>
              <c:f>'Event Study (MM PGARCH)'!$AA$1895:$AA$1975</c:f>
              <c:numCache>
                <c:formatCode>General</c:formatCode>
                <c:ptCount val="81"/>
                <c:pt idx="0">
                  <c:v>1.0549638985986797E-4</c:v>
                </c:pt>
                <c:pt idx="1">
                  <c:v>2.2870381418537908E-4</c:v>
                </c:pt>
                <c:pt idx="2">
                  <c:v>2.1925180238226019E-4</c:v>
                </c:pt>
                <c:pt idx="3">
                  <c:v>7.8916915201431622E-5</c:v>
                </c:pt>
                <c:pt idx="4">
                  <c:v>7.4980153607955447E-5</c:v>
                </c:pt>
                <c:pt idx="5">
                  <c:v>-8.4953353370558642E-5</c:v>
                </c:pt>
                <c:pt idx="6">
                  <c:v>5.0480628975094763E-6</c:v>
                </c:pt>
                <c:pt idx="7">
                  <c:v>5.0767535718674727E-5</c:v>
                </c:pt>
                <c:pt idx="8">
                  <c:v>4.6218218290126911E-5</c:v>
                </c:pt>
                <c:pt idx="9">
                  <c:v>1.7271852444489293E-4</c:v>
                </c:pt>
                <c:pt idx="10">
                  <c:v>2.0023461721257362E-4</c:v>
                </c:pt>
                <c:pt idx="11">
                  <c:v>2.5411603272750032E-4</c:v>
                </c:pt>
                <c:pt idx="12">
                  <c:v>2.3479967835779301E-4</c:v>
                </c:pt>
                <c:pt idx="13">
                  <c:v>3.5806321992033432E-4</c:v>
                </c:pt>
                <c:pt idx="14">
                  <c:v>2.3867928474670413E-4</c:v>
                </c:pt>
                <c:pt idx="15">
                  <c:v>1.8955328932553209E-4</c:v>
                </c:pt>
                <c:pt idx="16">
                  <c:v>1.3421855958093164E-4</c:v>
                </c:pt>
                <c:pt idx="17">
                  <c:v>-1.4371548585966011E-4</c:v>
                </c:pt>
                <c:pt idx="18">
                  <c:v>-4.5262972449854782E-4</c:v>
                </c:pt>
                <c:pt idx="19">
                  <c:v>-3.08566206931619E-4</c:v>
                </c:pt>
                <c:pt idx="20">
                  <c:v>-3.2682675921212763E-4</c:v>
                </c:pt>
                <c:pt idx="21">
                  <c:v>-1.0934042190567704E-4</c:v>
                </c:pt>
                <c:pt idx="22">
                  <c:v>-1.3467679477770244E-5</c:v>
                </c:pt>
                <c:pt idx="23">
                  <c:v>-1.7950233597699569E-4</c:v>
                </c:pt>
                <c:pt idx="24">
                  <c:v>-1.7440894952177775E-4</c:v>
                </c:pt>
                <c:pt idx="25">
                  <c:v>-8.9746762197801867E-5</c:v>
                </c:pt>
                <c:pt idx="26">
                  <c:v>-3.3343372870472802E-5</c:v>
                </c:pt>
                <c:pt idx="27">
                  <c:v>2.050174007718565E-5</c:v>
                </c:pt>
                <c:pt idx="28">
                  <c:v>1.8725603650012498E-5</c:v>
                </c:pt>
                <c:pt idx="29">
                  <c:v>1.2692556228015501E-4</c:v>
                </c:pt>
                <c:pt idx="30">
                  <c:v>9.8310861375225161E-5</c:v>
                </c:pt>
                <c:pt idx="31">
                  <c:v>-9.439686040968562E-5</c:v>
                </c:pt>
                <c:pt idx="32">
                  <c:v>-2.0056769123182375E-4</c:v>
                </c:pt>
                <c:pt idx="33">
                  <c:v>-9.947596657413748E-7</c:v>
                </c:pt>
                <c:pt idx="34">
                  <c:v>1.1397845349985121E-5</c:v>
                </c:pt>
                <c:pt idx="35">
                  <c:v>6.9867070999519998E-5</c:v>
                </c:pt>
                <c:pt idx="36">
                  <c:v>1.9283989207054958E-5</c:v>
                </c:pt>
                <c:pt idx="37">
                  <c:v>1.0144312868537626E-5</c:v>
                </c:pt>
                <c:pt idx="38">
                  <c:v>-1.2344703176234324E-5</c:v>
                </c:pt>
                <c:pt idx="39">
                  <c:v>-4.584622464082937E-5</c:v>
                </c:pt>
                <c:pt idx="40">
                  <c:v>-9.9660955585003166E-5</c:v>
                </c:pt>
                <c:pt idx="41">
                  <c:v>-3.1098850382512908E-4</c:v>
                </c:pt>
                <c:pt idx="42">
                  <c:v>-2.7453561889678756E-4</c:v>
                </c:pt>
                <c:pt idx="43">
                  <c:v>-2.6014008366000325E-4</c:v>
                </c:pt>
                <c:pt idx="44">
                  <c:v>-2.3902041794976979E-4</c:v>
                </c:pt>
                <c:pt idx="45">
                  <c:v>-2.4503714403870114E-4</c:v>
                </c:pt>
                <c:pt idx="46">
                  <c:v>-1.5304718220647188E-4</c:v>
                </c:pt>
                <c:pt idx="47">
                  <c:v>-6.8029021139030409E-5</c:v>
                </c:pt>
                <c:pt idx="48">
                  <c:v>-1.879465771877572E-4</c:v>
                </c:pt>
                <c:pt idx="49">
                  <c:v>-5.5940323542040885E-4</c:v>
                </c:pt>
                <c:pt idx="50">
                  <c:v>-9.0822953592607173E-4</c:v>
                </c:pt>
                <c:pt idx="51">
                  <c:v>-1.0731064562649528E-3</c:v>
                </c:pt>
                <c:pt idx="52">
                  <c:v>-1.3086752469809388E-3</c:v>
                </c:pt>
                <c:pt idx="53">
                  <c:v>-1.2776404381056984E-3</c:v>
                </c:pt>
                <c:pt idx="54">
                  <c:v>-1.2713131810490989E-3</c:v>
                </c:pt>
                <c:pt idx="55">
                  <c:v>-1.277632472338124E-3</c:v>
                </c:pt>
                <c:pt idx="56">
                  <c:v>-1.1864153655738146E-3</c:v>
                </c:pt>
                <c:pt idx="57">
                  <c:v>-1.0032012121779252E-3</c:v>
                </c:pt>
                <c:pt idx="58">
                  <c:v>-9.5710012130470153E-4</c:v>
                </c:pt>
                <c:pt idx="59">
                  <c:v>-1.1887134443389991E-3</c:v>
                </c:pt>
                <c:pt idx="60">
                  <c:v>-1.1699424715330242E-3</c:v>
                </c:pt>
                <c:pt idx="61">
                  <c:v>-1.3292084381606169E-3</c:v>
                </c:pt>
                <c:pt idx="62">
                  <c:v>-1.5011643541530146E-3</c:v>
                </c:pt>
                <c:pt idx="63">
                  <c:v>-1.4880428789553293E-3</c:v>
                </c:pt>
                <c:pt idx="64">
                  <c:v>-1.3052379511171541E-3</c:v>
                </c:pt>
                <c:pt idx="65">
                  <c:v>-1.0661892520284007E-3</c:v>
                </c:pt>
                <c:pt idx="66">
                  <c:v>-9.6700578325496713E-4</c:v>
                </c:pt>
                <c:pt idx="67">
                  <c:v>-1.0532527364924334E-3</c:v>
                </c:pt>
                <c:pt idx="68">
                  <c:v>-9.6273902794628201E-4</c:v>
                </c:pt>
                <c:pt idx="69">
                  <c:v>-8.1294180919861607E-4</c:v>
                </c:pt>
                <c:pt idx="70">
                  <c:v>-8.3777699345955543E-4</c:v>
                </c:pt>
                <c:pt idx="71">
                  <c:v>-8.552141125797027E-4</c:v>
                </c:pt>
                <c:pt idx="72">
                  <c:v>-9.6444539795971572E-4</c:v>
                </c:pt>
                <c:pt idx="73">
                  <c:v>-9.3191288586349098E-4</c:v>
                </c:pt>
                <c:pt idx="74">
                  <c:v>-8.9648392159319662E-4</c:v>
                </c:pt>
                <c:pt idx="75">
                  <c:v>-9.0334436796746492E-4</c:v>
                </c:pt>
                <c:pt idx="76">
                  <c:v>-9.6798429535841759E-4</c:v>
                </c:pt>
                <c:pt idx="77">
                  <c:v>-1.066565163489339E-3</c:v>
                </c:pt>
                <c:pt idx="78">
                  <c:v>-1.0712061270835168E-3</c:v>
                </c:pt>
                <c:pt idx="79">
                  <c:v>-1.1758510815569104E-3</c:v>
                </c:pt>
                <c:pt idx="80">
                  <c:v>-1.2202817736225668E-3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82-4D2C-9655-C5E137BAA0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90643488"/>
        <c:axId val="290632256"/>
      </c:lineChart>
      <c:catAx>
        <c:axId val="2906434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0632256"/>
        <c:crosses val="autoZero"/>
        <c:auto val="1"/>
        <c:lblAlgn val="ctr"/>
        <c:lblOffset val="100"/>
        <c:noMultiLvlLbl val="0"/>
      </c:catAx>
      <c:valAx>
        <c:axId val="290632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06434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'Event Study (MM PGARCH)'!$A$601:$A$3225</c:f>
              <c:numCache>
                <c:formatCode>General</c:formatCode>
                <c:ptCount val="2625"/>
                <c:pt idx="0" formatCode="mmm\-yy">
                  <c:v>39448</c:v>
                </c:pt>
                <c:pt idx="20" formatCode="mmm\-yy">
                  <c:v>39479</c:v>
                </c:pt>
                <c:pt idx="38" formatCode="mmm\-yy">
                  <c:v>39508</c:v>
                </c:pt>
                <c:pt idx="58" formatCode="mmm\-yy">
                  <c:v>39539</c:v>
                </c:pt>
                <c:pt idx="80" formatCode="mmm\-yy">
                  <c:v>39569</c:v>
                </c:pt>
                <c:pt idx="100" formatCode="mmm\-yy">
                  <c:v>39600</c:v>
                </c:pt>
                <c:pt idx="121" formatCode="mmm\-yy">
                  <c:v>39630</c:v>
                </c:pt>
                <c:pt idx="144" formatCode="mmm\-yy">
                  <c:v>39661</c:v>
                </c:pt>
                <c:pt idx="165" formatCode="mmm\-yy">
                  <c:v>39692</c:v>
                </c:pt>
                <c:pt idx="186" formatCode="mmm\-yy">
                  <c:v>39722</c:v>
                </c:pt>
                <c:pt idx="206" formatCode="mmm\-yy">
                  <c:v>39753</c:v>
                </c:pt>
                <c:pt idx="226" formatCode="mmm\-yy">
                  <c:v>39783</c:v>
                </c:pt>
                <c:pt idx="246" formatCode="mmm\-yy">
                  <c:v>39814</c:v>
                </c:pt>
                <c:pt idx="265" formatCode="mmm\-yy">
                  <c:v>39845</c:v>
                </c:pt>
                <c:pt idx="283" formatCode="mmm\-yy">
                  <c:v>39873</c:v>
                </c:pt>
                <c:pt idx="304" formatCode="mmm\-yy">
                  <c:v>39904</c:v>
                </c:pt>
                <c:pt idx="326" formatCode="mmm\-yy">
                  <c:v>39934</c:v>
                </c:pt>
                <c:pt idx="346" formatCode="mmm\-yy">
                  <c:v>39965</c:v>
                </c:pt>
                <c:pt idx="368" formatCode="mmm\-yy">
                  <c:v>39995</c:v>
                </c:pt>
                <c:pt idx="391" formatCode="mmm\-yy">
                  <c:v>40026</c:v>
                </c:pt>
                <c:pt idx="411" formatCode="mmm\-yy">
                  <c:v>40057</c:v>
                </c:pt>
                <c:pt idx="431" formatCode="mmm\-yy">
                  <c:v>40087</c:v>
                </c:pt>
                <c:pt idx="453" formatCode="mmm\-yy">
                  <c:v>40118</c:v>
                </c:pt>
                <c:pt idx="473" formatCode="mmm\-yy">
                  <c:v>40148</c:v>
                </c:pt>
                <c:pt idx="494" formatCode="mmm\-yy">
                  <c:v>40179</c:v>
                </c:pt>
                <c:pt idx="514" formatCode="mmm\-yy">
                  <c:v>40210</c:v>
                </c:pt>
                <c:pt idx="530" formatCode="mmm\-yy">
                  <c:v>40238</c:v>
                </c:pt>
                <c:pt idx="553" formatCode="mmm\-yy">
                  <c:v>40269</c:v>
                </c:pt>
                <c:pt idx="575" formatCode="mmm\-yy">
                  <c:v>40299</c:v>
                </c:pt>
                <c:pt idx="595" formatCode="mmm\-yy">
                  <c:v>40330</c:v>
                </c:pt>
                <c:pt idx="617" formatCode="mmm\-yy">
                  <c:v>40360</c:v>
                </c:pt>
                <c:pt idx="639" formatCode="mmm\-yy">
                  <c:v>40391</c:v>
                </c:pt>
                <c:pt idx="660" formatCode="mmm\-yy">
                  <c:v>40422</c:v>
                </c:pt>
                <c:pt idx="680" formatCode="mmm\-yy">
                  <c:v>40452</c:v>
                </c:pt>
                <c:pt idx="701" formatCode="mmm\-yy">
                  <c:v>40483</c:v>
                </c:pt>
                <c:pt idx="721" formatCode="mmm\-yy">
                  <c:v>40513</c:v>
                </c:pt>
                <c:pt idx="742" formatCode="mmm\-yy">
                  <c:v>40544</c:v>
                </c:pt>
                <c:pt idx="762" formatCode="mmm\-yy">
                  <c:v>40575</c:v>
                </c:pt>
                <c:pt idx="778" formatCode="mmm\-yy">
                  <c:v>40603</c:v>
                </c:pt>
                <c:pt idx="801" formatCode="mmm\-yy">
                  <c:v>40634</c:v>
                </c:pt>
                <c:pt idx="822" formatCode="mmm\-yy">
                  <c:v>40664</c:v>
                </c:pt>
                <c:pt idx="842" formatCode="mmm\-yy">
                  <c:v>40695</c:v>
                </c:pt>
                <c:pt idx="864" formatCode="mmm\-yy">
                  <c:v>40725</c:v>
                </c:pt>
                <c:pt idx="885" formatCode="mmm\-yy">
                  <c:v>40756</c:v>
                </c:pt>
                <c:pt idx="906" formatCode="mmm\-yy">
                  <c:v>40787</c:v>
                </c:pt>
                <c:pt idx="926" formatCode="mmm\-yy">
                  <c:v>40817</c:v>
                </c:pt>
                <c:pt idx="946" formatCode="mmm\-yy">
                  <c:v>40848</c:v>
                </c:pt>
                <c:pt idx="966" formatCode="mmm\-yy">
                  <c:v>40878</c:v>
                </c:pt>
                <c:pt idx="987" formatCode="mmm\-yy">
                  <c:v>40909</c:v>
                </c:pt>
                <c:pt idx="1006" formatCode="mmm\-yy">
                  <c:v>40940</c:v>
                </c:pt>
                <c:pt idx="1024" formatCode="mmm\-yy">
                  <c:v>40969</c:v>
                </c:pt>
                <c:pt idx="1046" formatCode="mmm\-yy">
                  <c:v>41000</c:v>
                </c:pt>
                <c:pt idx="1066" formatCode="mmm\-yy">
                  <c:v>41030</c:v>
                </c:pt>
                <c:pt idx="1088" formatCode="mmm\-yy">
                  <c:v>41061</c:v>
                </c:pt>
                <c:pt idx="1109" formatCode="mmm\-yy">
                  <c:v>41091</c:v>
                </c:pt>
                <c:pt idx="1131" formatCode="mmm\-yy">
                  <c:v>41122</c:v>
                </c:pt>
                <c:pt idx="1151" formatCode="mmm\-yy">
                  <c:v>41153</c:v>
                </c:pt>
                <c:pt idx="1170" formatCode="mmm\-yy">
                  <c:v>41183</c:v>
                </c:pt>
                <c:pt idx="1192" formatCode="mmm\-yy">
                  <c:v>41214</c:v>
                </c:pt>
                <c:pt idx="1212" formatCode="mmm\-yy">
                  <c:v>41244</c:v>
                </c:pt>
                <c:pt idx="1232" formatCode="mmm\-yy">
                  <c:v>41275</c:v>
                </c:pt>
                <c:pt idx="1252" formatCode="mmm\-yy">
                  <c:v>41306</c:v>
                </c:pt>
                <c:pt idx="1269" formatCode="mmm\-yy">
                  <c:v>41334</c:v>
                </c:pt>
                <c:pt idx="1290" formatCode="mmm\-yy">
                  <c:v>41365</c:v>
                </c:pt>
                <c:pt idx="1294" formatCode="mmm\-yy">
                  <c:v>41365</c:v>
                </c:pt>
                <c:pt idx="1312" formatCode="mmm\-yy">
                  <c:v>41395</c:v>
                </c:pt>
                <c:pt idx="1333" formatCode="mmm\-yy">
                  <c:v>41426</c:v>
                </c:pt>
                <c:pt idx="1353" formatCode="mmm\-yy">
                  <c:v>41456</c:v>
                </c:pt>
                <c:pt idx="1376" formatCode="mmm\-yy">
                  <c:v>41487</c:v>
                </c:pt>
                <c:pt idx="1396" formatCode="mmm\-yy">
                  <c:v>41518</c:v>
                </c:pt>
                <c:pt idx="1416" formatCode="mmm\-yy">
                  <c:v>41548</c:v>
                </c:pt>
                <c:pt idx="1438" formatCode="mmm\-yy">
                  <c:v>41579</c:v>
                </c:pt>
                <c:pt idx="1458" formatCode="mmm\-yy">
                  <c:v>41609</c:v>
                </c:pt>
                <c:pt idx="1479" formatCode="mmm\-yy">
                  <c:v>41640</c:v>
                </c:pt>
                <c:pt idx="1498" formatCode="mmm\-yy">
                  <c:v>41671</c:v>
                </c:pt>
                <c:pt idx="1517" formatCode="mmm\-yy">
                  <c:v>41699</c:v>
                </c:pt>
                <c:pt idx="1538" formatCode="mmm\-yy">
                  <c:v>41730</c:v>
                </c:pt>
                <c:pt idx="1560" formatCode="mmm\-yy">
                  <c:v>41760</c:v>
                </c:pt>
                <c:pt idx="1580" formatCode="mmm\-yy">
                  <c:v>41791</c:v>
                </c:pt>
                <c:pt idx="1601" formatCode="mmm\-yy">
                  <c:v>41821</c:v>
                </c:pt>
                <c:pt idx="1621" formatCode="mmm\-yy">
                  <c:v>41852</c:v>
                </c:pt>
                <c:pt idx="1642" formatCode="mmm\-yy">
                  <c:v>41883</c:v>
                </c:pt>
                <c:pt idx="1662" formatCode="mmm\-yy">
                  <c:v>41913</c:v>
                </c:pt>
                <c:pt idx="1683" formatCode="mmm\-yy">
                  <c:v>41944</c:v>
                </c:pt>
                <c:pt idx="1703" formatCode="mmm\-yy">
                  <c:v>41974</c:v>
                </c:pt>
                <c:pt idx="1725" formatCode="mmm\-yy">
                  <c:v>42005</c:v>
                </c:pt>
                <c:pt idx="1746" formatCode="mmm\-yy">
                  <c:v>42036</c:v>
                </c:pt>
                <c:pt idx="1762" formatCode="mmm\-yy">
                  <c:v>42064</c:v>
                </c:pt>
                <c:pt idx="1784" formatCode="mmm\-yy">
                  <c:v>42095</c:v>
                </c:pt>
                <c:pt idx="1806" formatCode="mmm\-yy">
                  <c:v>42125</c:v>
                </c:pt>
                <c:pt idx="1825" formatCode="mmm\-yy">
                  <c:v>42156</c:v>
                </c:pt>
                <c:pt idx="1828" formatCode="mmm\-yy">
                  <c:v>42156</c:v>
                </c:pt>
                <c:pt idx="1847" formatCode="mmm\-yy">
                  <c:v>42186</c:v>
                </c:pt>
                <c:pt idx="1869" formatCode="mmm\-yy">
                  <c:v>42217</c:v>
                </c:pt>
                <c:pt idx="1889" formatCode="mmm\-yy">
                  <c:v>42248</c:v>
                </c:pt>
                <c:pt idx="1909" formatCode="mmm\-yy">
                  <c:v>42278</c:v>
                </c:pt>
                <c:pt idx="1930" formatCode="mmm\-yy">
                  <c:v>42309</c:v>
                </c:pt>
                <c:pt idx="1950" formatCode="mmm\-yy">
                  <c:v>42339</c:v>
                </c:pt>
                <c:pt idx="1971" formatCode="mmm\-yy">
                  <c:v>42370</c:v>
                </c:pt>
                <c:pt idx="1990" formatCode="mmm\-yy">
                  <c:v>42401</c:v>
                </c:pt>
                <c:pt idx="2008" formatCode="mmm\-yy">
                  <c:v>42430</c:v>
                </c:pt>
                <c:pt idx="2031" formatCode="mmm\-yy">
                  <c:v>42461</c:v>
                </c:pt>
                <c:pt idx="2052" formatCode="mmm\-yy">
                  <c:v>42491</c:v>
                </c:pt>
                <c:pt idx="2073" formatCode="mmm\-yy">
                  <c:v>42522</c:v>
                </c:pt>
                <c:pt idx="2094" formatCode="mmm\-yy">
                  <c:v>42552</c:v>
                </c:pt>
                <c:pt idx="2113" formatCode="mmm\-yy">
                  <c:v>42583</c:v>
                </c:pt>
                <c:pt idx="2135" formatCode="mmm\-yy">
                  <c:v>42614</c:v>
                </c:pt>
                <c:pt idx="2155" formatCode="mmm\-yy">
                  <c:v>42644</c:v>
                </c:pt>
                <c:pt idx="2175" formatCode="mmm\-yy">
                  <c:v>42675</c:v>
                </c:pt>
                <c:pt idx="2197" formatCode="mmm\-yy">
                  <c:v>42705</c:v>
                </c:pt>
                <c:pt idx="2217" formatCode="mmm\-yy">
                  <c:v>42736</c:v>
                </c:pt>
                <c:pt idx="2237" formatCode="mmm\-yy">
                  <c:v>42767</c:v>
                </c:pt>
                <c:pt idx="2255" formatCode="mmm\-yy">
                  <c:v>42795</c:v>
                </c:pt>
                <c:pt idx="2278" formatCode="mmm\-yy">
                  <c:v>42826</c:v>
                </c:pt>
                <c:pt idx="2297" formatCode="mmm\-yy">
                  <c:v>42856</c:v>
                </c:pt>
                <c:pt idx="2318" formatCode="mmm\-yy">
                  <c:v>42887</c:v>
                </c:pt>
                <c:pt idx="2337" formatCode="mmm\-yy">
                  <c:v>42917</c:v>
                </c:pt>
                <c:pt idx="2358" formatCode="mmm\-yy">
                  <c:v>42948</c:v>
                </c:pt>
                <c:pt idx="2380" formatCode="mmm\-yy">
                  <c:v>42979</c:v>
                </c:pt>
                <c:pt idx="2398" formatCode="mmm\-yy">
                  <c:v>43009</c:v>
                </c:pt>
                <c:pt idx="2419" formatCode="mmm\-yy">
                  <c:v>43040</c:v>
                </c:pt>
                <c:pt idx="2441" formatCode="mmm\-yy">
                  <c:v>43070</c:v>
                </c:pt>
                <c:pt idx="2460" formatCode="mmm\-yy">
                  <c:v>43101</c:v>
                </c:pt>
                <c:pt idx="2481" formatCode="mmm\-yy">
                  <c:v>43132</c:v>
                </c:pt>
                <c:pt idx="2499" formatCode="mmm\-yy">
                  <c:v>43160</c:v>
                </c:pt>
                <c:pt idx="2521" formatCode="mmm\-yy">
                  <c:v>43191</c:v>
                </c:pt>
                <c:pt idx="2526" formatCode="mmm\-yy">
                  <c:v>43191</c:v>
                </c:pt>
                <c:pt idx="2542" formatCode="mmm\-yy">
                  <c:v>43221</c:v>
                </c:pt>
                <c:pt idx="2561" formatCode="mmm\-yy">
                  <c:v>43252</c:v>
                </c:pt>
                <c:pt idx="2581" formatCode="mmm\-yy">
                  <c:v>43282</c:v>
                </c:pt>
                <c:pt idx="2603" formatCode="mmm\-yy">
                  <c:v>43313</c:v>
                </c:pt>
              </c:numCache>
            </c:numRef>
          </c:cat>
          <c:val>
            <c:numRef>
              <c:f>'Event Study (MM PGARCH)'!$C$601:$C$3224</c:f>
              <c:numCache>
                <c:formatCode>0.0000</c:formatCode>
                <c:ptCount val="2624"/>
                <c:pt idx="0">
                  <c:v>3.3090000000000002</c:v>
                </c:pt>
                <c:pt idx="1">
                  <c:v>3.3065000000000002</c:v>
                </c:pt>
                <c:pt idx="2">
                  <c:v>3.2835000000000001</c:v>
                </c:pt>
                <c:pt idx="3">
                  <c:v>3.2825000000000002</c:v>
                </c:pt>
                <c:pt idx="4">
                  <c:v>3.2719999999999998</c:v>
                </c:pt>
                <c:pt idx="5">
                  <c:v>3.2725</c:v>
                </c:pt>
                <c:pt idx="6">
                  <c:v>3.2565</c:v>
                </c:pt>
                <c:pt idx="7">
                  <c:v>3.258</c:v>
                </c:pt>
                <c:pt idx="8">
                  <c:v>3.2565</c:v>
                </c:pt>
                <c:pt idx="9">
                  <c:v>3.258</c:v>
                </c:pt>
                <c:pt idx="10">
                  <c:v>3.2810000000000001</c:v>
                </c:pt>
                <c:pt idx="11">
                  <c:v>3.282</c:v>
                </c:pt>
                <c:pt idx="12">
                  <c:v>3.2719999999999998</c:v>
                </c:pt>
                <c:pt idx="13">
                  <c:v>3.3005</c:v>
                </c:pt>
                <c:pt idx="14">
                  <c:v>3.2690000000000001</c:v>
                </c:pt>
                <c:pt idx="15">
                  <c:v>3.2425000000000002</c:v>
                </c:pt>
                <c:pt idx="16">
                  <c:v>3.2435</c:v>
                </c:pt>
                <c:pt idx="17">
                  <c:v>3.2364999999999999</c:v>
                </c:pt>
                <c:pt idx="18">
                  <c:v>3.2395</c:v>
                </c:pt>
                <c:pt idx="19">
                  <c:v>3.2360000000000002</c:v>
                </c:pt>
                <c:pt idx="20">
                  <c:v>3.2294999999999998</c:v>
                </c:pt>
                <c:pt idx="21">
                  <c:v>3.2320000000000002</c:v>
                </c:pt>
                <c:pt idx="22">
                  <c:v>3.2315</c:v>
                </c:pt>
                <c:pt idx="23">
                  <c:v>3.2374999999999998</c:v>
                </c:pt>
                <c:pt idx="24">
                  <c:v>3.2440000000000002</c:v>
                </c:pt>
                <c:pt idx="25">
                  <c:v>3.2349999999999999</c:v>
                </c:pt>
                <c:pt idx="26">
                  <c:v>3.238</c:v>
                </c:pt>
                <c:pt idx="27">
                  <c:v>3.2305000000000001</c:v>
                </c:pt>
                <c:pt idx="28">
                  <c:v>3.2210000000000001</c:v>
                </c:pt>
                <c:pt idx="29">
                  <c:v>3.2210000000000001</c:v>
                </c:pt>
                <c:pt idx="30">
                  <c:v>3.2204999999999999</c:v>
                </c:pt>
                <c:pt idx="31">
                  <c:v>3.2210000000000001</c:v>
                </c:pt>
                <c:pt idx="32">
                  <c:v>3.2160500000000001</c:v>
                </c:pt>
                <c:pt idx="33">
                  <c:v>3.2164999999999999</c:v>
                </c:pt>
                <c:pt idx="34">
                  <c:v>3.2134999999999998</c:v>
                </c:pt>
                <c:pt idx="35">
                  <c:v>3.2029999999999998</c:v>
                </c:pt>
                <c:pt idx="36">
                  <c:v>3.2010000000000001</c:v>
                </c:pt>
                <c:pt idx="37">
                  <c:v>3.1890000000000001</c:v>
                </c:pt>
                <c:pt idx="38">
                  <c:v>3.2</c:v>
                </c:pt>
                <c:pt idx="39">
                  <c:v>3.1905000000000001</c:v>
                </c:pt>
                <c:pt idx="40">
                  <c:v>3.1815000000000002</c:v>
                </c:pt>
                <c:pt idx="41">
                  <c:v>3.1684999999999999</c:v>
                </c:pt>
                <c:pt idx="42">
                  <c:v>3.1735000000000002</c:v>
                </c:pt>
                <c:pt idx="43">
                  <c:v>3.2014999999999998</c:v>
                </c:pt>
                <c:pt idx="44">
                  <c:v>3.2014999999999998</c:v>
                </c:pt>
                <c:pt idx="45">
                  <c:v>3.1835</c:v>
                </c:pt>
                <c:pt idx="46">
                  <c:v>3.1625000000000001</c:v>
                </c:pt>
                <c:pt idx="47">
                  <c:v>3.1684999999999999</c:v>
                </c:pt>
                <c:pt idx="48">
                  <c:v>3.19</c:v>
                </c:pt>
                <c:pt idx="49">
                  <c:v>3.1804999999999999</c:v>
                </c:pt>
                <c:pt idx="50">
                  <c:v>3.1675</c:v>
                </c:pt>
                <c:pt idx="51">
                  <c:v>3.194</c:v>
                </c:pt>
                <c:pt idx="52">
                  <c:v>3.1995</c:v>
                </c:pt>
                <c:pt idx="53">
                  <c:v>3.2</c:v>
                </c:pt>
                <c:pt idx="54">
                  <c:v>3.1804999999999999</c:v>
                </c:pt>
                <c:pt idx="55">
                  <c:v>3.1960000000000002</c:v>
                </c:pt>
                <c:pt idx="56">
                  <c:v>3.2080000000000002</c:v>
                </c:pt>
                <c:pt idx="57">
                  <c:v>3.1875</c:v>
                </c:pt>
                <c:pt idx="58">
                  <c:v>3.18</c:v>
                </c:pt>
                <c:pt idx="59">
                  <c:v>3.1875</c:v>
                </c:pt>
                <c:pt idx="60">
                  <c:v>3.1894999999999998</c:v>
                </c:pt>
                <c:pt idx="61">
                  <c:v>3.1930000000000001</c:v>
                </c:pt>
                <c:pt idx="62">
                  <c:v>3.1875</c:v>
                </c:pt>
                <c:pt idx="63">
                  <c:v>3.1869999999999998</c:v>
                </c:pt>
                <c:pt idx="64">
                  <c:v>3.1835</c:v>
                </c:pt>
                <c:pt idx="65">
                  <c:v>3.1524999999999999</c:v>
                </c:pt>
                <c:pt idx="66">
                  <c:v>3.1524999999999999</c:v>
                </c:pt>
                <c:pt idx="67">
                  <c:v>3.1615000000000002</c:v>
                </c:pt>
                <c:pt idx="68">
                  <c:v>3.1625000000000001</c:v>
                </c:pt>
                <c:pt idx="69">
                  <c:v>3.1629999999999998</c:v>
                </c:pt>
                <c:pt idx="70">
                  <c:v>3.1509999999999998</c:v>
                </c:pt>
                <c:pt idx="71">
                  <c:v>3.1469999999999998</c:v>
                </c:pt>
                <c:pt idx="72">
                  <c:v>3.1440000000000001</c:v>
                </c:pt>
                <c:pt idx="73">
                  <c:v>3.1419999999999999</c:v>
                </c:pt>
                <c:pt idx="74">
                  <c:v>3.1315</c:v>
                </c:pt>
                <c:pt idx="75">
                  <c:v>3.1349999999999998</c:v>
                </c:pt>
                <c:pt idx="76">
                  <c:v>3.1495000000000002</c:v>
                </c:pt>
                <c:pt idx="77">
                  <c:v>3.1555</c:v>
                </c:pt>
                <c:pt idx="78">
                  <c:v>3.1535000000000002</c:v>
                </c:pt>
                <c:pt idx="79">
                  <c:v>3.1579999999999999</c:v>
                </c:pt>
                <c:pt idx="80">
                  <c:v>3.1619999999999999</c:v>
                </c:pt>
                <c:pt idx="81">
                  <c:v>3.1635</c:v>
                </c:pt>
                <c:pt idx="82">
                  <c:v>3.1480000000000001</c:v>
                </c:pt>
                <c:pt idx="83">
                  <c:v>3.1520000000000001</c:v>
                </c:pt>
                <c:pt idx="84">
                  <c:v>3.2075</c:v>
                </c:pt>
                <c:pt idx="85">
                  <c:v>3.2084999999999999</c:v>
                </c:pt>
                <c:pt idx="86">
                  <c:v>3.2160000000000002</c:v>
                </c:pt>
                <c:pt idx="87">
                  <c:v>3.2185000000000001</c:v>
                </c:pt>
                <c:pt idx="88">
                  <c:v>3.2505000000000002</c:v>
                </c:pt>
                <c:pt idx="89">
                  <c:v>3.2725</c:v>
                </c:pt>
                <c:pt idx="90">
                  <c:v>3.2534999999999998</c:v>
                </c:pt>
                <c:pt idx="91">
                  <c:v>3.2534999999999998</c:v>
                </c:pt>
                <c:pt idx="92">
                  <c:v>3.23</c:v>
                </c:pt>
                <c:pt idx="93">
                  <c:v>3.2115</c:v>
                </c:pt>
                <c:pt idx="94">
                  <c:v>3.2164999999999999</c:v>
                </c:pt>
                <c:pt idx="95">
                  <c:v>3.2225000000000001</c:v>
                </c:pt>
                <c:pt idx="96">
                  <c:v>3.2484999999999999</c:v>
                </c:pt>
                <c:pt idx="97">
                  <c:v>3.2425000000000002</c:v>
                </c:pt>
                <c:pt idx="98">
                  <c:v>3.2389999999999999</c:v>
                </c:pt>
                <c:pt idx="99">
                  <c:v>3.2435</c:v>
                </c:pt>
                <c:pt idx="100">
                  <c:v>3.2254999999999998</c:v>
                </c:pt>
                <c:pt idx="101">
                  <c:v>3.2254999999999998</c:v>
                </c:pt>
                <c:pt idx="102">
                  <c:v>3.2330000000000001</c:v>
                </c:pt>
                <c:pt idx="103">
                  <c:v>3.26</c:v>
                </c:pt>
                <c:pt idx="104">
                  <c:v>3.2585000000000002</c:v>
                </c:pt>
                <c:pt idx="105">
                  <c:v>3.2635000000000001</c:v>
                </c:pt>
                <c:pt idx="106">
                  <c:v>3.2694999999999999</c:v>
                </c:pt>
                <c:pt idx="107">
                  <c:v>3.2715000000000001</c:v>
                </c:pt>
                <c:pt idx="108">
                  <c:v>3.2737500000000002</c:v>
                </c:pt>
                <c:pt idx="109">
                  <c:v>3.274</c:v>
                </c:pt>
                <c:pt idx="110">
                  <c:v>3.274</c:v>
                </c:pt>
                <c:pt idx="111">
                  <c:v>3.2555000000000001</c:v>
                </c:pt>
                <c:pt idx="112">
                  <c:v>3.2425000000000002</c:v>
                </c:pt>
                <c:pt idx="113">
                  <c:v>3.2605</c:v>
                </c:pt>
                <c:pt idx="114">
                  <c:v>3.2585000000000002</c:v>
                </c:pt>
                <c:pt idx="115">
                  <c:v>3.2639999999999998</c:v>
                </c:pt>
                <c:pt idx="116">
                  <c:v>3.2654999999999998</c:v>
                </c:pt>
                <c:pt idx="117">
                  <c:v>3.2639999999999998</c:v>
                </c:pt>
                <c:pt idx="118">
                  <c:v>3.2565</c:v>
                </c:pt>
                <c:pt idx="119">
                  <c:v>3.2645</c:v>
                </c:pt>
                <c:pt idx="120">
                  <c:v>3.2665000000000002</c:v>
                </c:pt>
                <c:pt idx="121">
                  <c:v>3.266</c:v>
                </c:pt>
                <c:pt idx="122">
                  <c:v>3.274</c:v>
                </c:pt>
                <c:pt idx="123">
                  <c:v>3.266</c:v>
                </c:pt>
                <c:pt idx="124">
                  <c:v>3.2675000000000001</c:v>
                </c:pt>
                <c:pt idx="125">
                  <c:v>3.266</c:v>
                </c:pt>
                <c:pt idx="126">
                  <c:v>3.2595000000000001</c:v>
                </c:pt>
                <c:pt idx="127">
                  <c:v>3.2524999999999999</c:v>
                </c:pt>
                <c:pt idx="128">
                  <c:v>3.2425000000000002</c:v>
                </c:pt>
                <c:pt idx="129">
                  <c:v>3.2465000000000002</c:v>
                </c:pt>
                <c:pt idx="130">
                  <c:v>3.2360000000000002</c:v>
                </c:pt>
                <c:pt idx="131">
                  <c:v>3.2145000000000001</c:v>
                </c:pt>
                <c:pt idx="132">
                  <c:v>3.2235</c:v>
                </c:pt>
                <c:pt idx="133">
                  <c:v>3.2284999999999999</c:v>
                </c:pt>
                <c:pt idx="134">
                  <c:v>3.2425000000000002</c:v>
                </c:pt>
                <c:pt idx="135">
                  <c:v>3.2364999999999999</c:v>
                </c:pt>
                <c:pt idx="136">
                  <c:v>3.2414999999999998</c:v>
                </c:pt>
                <c:pt idx="137">
                  <c:v>3.2414999999999998</c:v>
                </c:pt>
                <c:pt idx="138">
                  <c:v>3.2435</c:v>
                </c:pt>
                <c:pt idx="139">
                  <c:v>3.2515000000000001</c:v>
                </c:pt>
                <c:pt idx="140">
                  <c:v>3.2643</c:v>
                </c:pt>
                <c:pt idx="141">
                  <c:v>3.2589999999999999</c:v>
                </c:pt>
                <c:pt idx="142">
                  <c:v>3.2625000000000002</c:v>
                </c:pt>
                <c:pt idx="143">
                  <c:v>3.2629999999999999</c:v>
                </c:pt>
                <c:pt idx="144">
                  <c:v>3.2614999999999998</c:v>
                </c:pt>
                <c:pt idx="145">
                  <c:v>3.2654999999999998</c:v>
                </c:pt>
                <c:pt idx="146">
                  <c:v>3.2690000000000001</c:v>
                </c:pt>
                <c:pt idx="147">
                  <c:v>3.2765</c:v>
                </c:pt>
                <c:pt idx="148">
                  <c:v>3.2839999999999998</c:v>
                </c:pt>
                <c:pt idx="149">
                  <c:v>3.2965</c:v>
                </c:pt>
                <c:pt idx="150">
                  <c:v>3.3159999999999998</c:v>
                </c:pt>
                <c:pt idx="151">
                  <c:v>3.3334999999999999</c:v>
                </c:pt>
                <c:pt idx="152">
                  <c:v>3.3170000000000002</c:v>
                </c:pt>
                <c:pt idx="153">
                  <c:v>3.3304999999999998</c:v>
                </c:pt>
                <c:pt idx="154">
                  <c:v>3.3414999999999999</c:v>
                </c:pt>
                <c:pt idx="155">
                  <c:v>3.3355000000000001</c:v>
                </c:pt>
                <c:pt idx="156">
                  <c:v>3.3370000000000002</c:v>
                </c:pt>
                <c:pt idx="157">
                  <c:v>3.3315000000000001</c:v>
                </c:pt>
                <c:pt idx="158">
                  <c:v>3.3424999999999998</c:v>
                </c:pt>
                <c:pt idx="159">
                  <c:v>3.3405</c:v>
                </c:pt>
                <c:pt idx="160">
                  <c:v>3.3675000000000002</c:v>
                </c:pt>
                <c:pt idx="161">
                  <c:v>3.39</c:v>
                </c:pt>
                <c:pt idx="162">
                  <c:v>3.3725000000000001</c:v>
                </c:pt>
                <c:pt idx="163">
                  <c:v>3.3759999999999999</c:v>
                </c:pt>
                <c:pt idx="164">
                  <c:v>3.3895</c:v>
                </c:pt>
                <c:pt idx="165">
                  <c:v>3.423</c:v>
                </c:pt>
                <c:pt idx="166">
                  <c:v>3.4394999999999998</c:v>
                </c:pt>
                <c:pt idx="167">
                  <c:v>3.4289999999999998</c:v>
                </c:pt>
                <c:pt idx="168">
                  <c:v>3.4580000000000002</c:v>
                </c:pt>
                <c:pt idx="169">
                  <c:v>3.4184999999999999</c:v>
                </c:pt>
                <c:pt idx="170">
                  <c:v>3.4525000000000001</c:v>
                </c:pt>
                <c:pt idx="171">
                  <c:v>3.4584999999999999</c:v>
                </c:pt>
                <c:pt idx="172">
                  <c:v>3.4689999999999999</c:v>
                </c:pt>
                <c:pt idx="173">
                  <c:v>3.4575</c:v>
                </c:pt>
                <c:pt idx="174">
                  <c:v>3.4474999999999998</c:v>
                </c:pt>
                <c:pt idx="175">
                  <c:v>3.4525000000000001</c:v>
                </c:pt>
                <c:pt idx="176">
                  <c:v>3.4470000000000001</c:v>
                </c:pt>
                <c:pt idx="177">
                  <c:v>3.4594999999999998</c:v>
                </c:pt>
                <c:pt idx="178">
                  <c:v>3.4620000000000002</c:v>
                </c:pt>
                <c:pt idx="179">
                  <c:v>3.4175</c:v>
                </c:pt>
                <c:pt idx="180">
                  <c:v>3.4015</c:v>
                </c:pt>
                <c:pt idx="181">
                  <c:v>3.4205000000000001</c:v>
                </c:pt>
                <c:pt idx="182">
                  <c:v>3.4285000000000001</c:v>
                </c:pt>
                <c:pt idx="183">
                  <c:v>3.4329999999999998</c:v>
                </c:pt>
                <c:pt idx="184">
                  <c:v>3.4415</c:v>
                </c:pt>
                <c:pt idx="185">
                  <c:v>3.4575</c:v>
                </c:pt>
                <c:pt idx="186">
                  <c:v>3.476</c:v>
                </c:pt>
                <c:pt idx="187">
                  <c:v>3.4830000000000001</c:v>
                </c:pt>
                <c:pt idx="188">
                  <c:v>3.4824999999999999</c:v>
                </c:pt>
                <c:pt idx="189">
                  <c:v>3.4984999999999999</c:v>
                </c:pt>
                <c:pt idx="190">
                  <c:v>3.5024999999999999</c:v>
                </c:pt>
                <c:pt idx="191">
                  <c:v>3.5114999999999998</c:v>
                </c:pt>
                <c:pt idx="192">
                  <c:v>3.5102500000000001</c:v>
                </c:pt>
                <c:pt idx="193">
                  <c:v>3.4904999999999999</c:v>
                </c:pt>
                <c:pt idx="194">
                  <c:v>3.5095000000000001</c:v>
                </c:pt>
                <c:pt idx="195">
                  <c:v>3.5245000000000002</c:v>
                </c:pt>
                <c:pt idx="196">
                  <c:v>3.5249999999999999</c:v>
                </c:pt>
                <c:pt idx="197">
                  <c:v>3.5230000000000001</c:v>
                </c:pt>
                <c:pt idx="198">
                  <c:v>3.5255000000000001</c:v>
                </c:pt>
                <c:pt idx="199">
                  <c:v>3.5394999999999999</c:v>
                </c:pt>
                <c:pt idx="200">
                  <c:v>3.5714999999999999</c:v>
                </c:pt>
                <c:pt idx="201">
                  <c:v>3.5750000000000002</c:v>
                </c:pt>
                <c:pt idx="202">
                  <c:v>3.5924999999999998</c:v>
                </c:pt>
                <c:pt idx="203">
                  <c:v>3.573</c:v>
                </c:pt>
                <c:pt idx="204">
                  <c:v>3.5525000000000002</c:v>
                </c:pt>
                <c:pt idx="205">
                  <c:v>3.5625</c:v>
                </c:pt>
                <c:pt idx="206">
                  <c:v>3.5209999999999999</c:v>
                </c:pt>
                <c:pt idx="207">
                  <c:v>3.5415000000000001</c:v>
                </c:pt>
                <c:pt idx="208">
                  <c:v>3.5205000000000002</c:v>
                </c:pt>
                <c:pt idx="209">
                  <c:v>3.5430000000000001</c:v>
                </c:pt>
                <c:pt idx="210">
                  <c:v>3.5529999999999999</c:v>
                </c:pt>
                <c:pt idx="211">
                  <c:v>3.5385</c:v>
                </c:pt>
                <c:pt idx="212">
                  <c:v>3.5775000000000001</c:v>
                </c:pt>
                <c:pt idx="213">
                  <c:v>3.589</c:v>
                </c:pt>
                <c:pt idx="214">
                  <c:v>3.5964999999999998</c:v>
                </c:pt>
                <c:pt idx="215">
                  <c:v>3.5914999999999999</c:v>
                </c:pt>
                <c:pt idx="216">
                  <c:v>3.5964999999999998</c:v>
                </c:pt>
                <c:pt idx="217">
                  <c:v>3.5997499999999998</c:v>
                </c:pt>
                <c:pt idx="218">
                  <c:v>3.6095000000000002</c:v>
                </c:pt>
                <c:pt idx="219">
                  <c:v>3.6240000000000001</c:v>
                </c:pt>
                <c:pt idx="220">
                  <c:v>3.6284999999999998</c:v>
                </c:pt>
                <c:pt idx="221">
                  <c:v>3.63</c:v>
                </c:pt>
                <c:pt idx="222">
                  <c:v>3.621</c:v>
                </c:pt>
                <c:pt idx="223">
                  <c:v>3.62175</c:v>
                </c:pt>
                <c:pt idx="224">
                  <c:v>3.62</c:v>
                </c:pt>
                <c:pt idx="225">
                  <c:v>3.6175000000000002</c:v>
                </c:pt>
                <c:pt idx="226">
                  <c:v>3.6284999999999998</c:v>
                </c:pt>
                <c:pt idx="227">
                  <c:v>3.64</c:v>
                </c:pt>
                <c:pt idx="228">
                  <c:v>3.64</c:v>
                </c:pt>
                <c:pt idx="229">
                  <c:v>3.63625</c:v>
                </c:pt>
                <c:pt idx="230">
                  <c:v>3.6375000000000002</c:v>
                </c:pt>
                <c:pt idx="231">
                  <c:v>3.6295000000000002</c:v>
                </c:pt>
                <c:pt idx="232">
                  <c:v>3.6175000000000002</c:v>
                </c:pt>
                <c:pt idx="233">
                  <c:v>3.5874999999999999</c:v>
                </c:pt>
                <c:pt idx="234">
                  <c:v>3.5495000000000001</c:v>
                </c:pt>
                <c:pt idx="235">
                  <c:v>3.5674999999999999</c:v>
                </c:pt>
                <c:pt idx="236">
                  <c:v>3.5545</c:v>
                </c:pt>
                <c:pt idx="237">
                  <c:v>3.5314999999999999</c:v>
                </c:pt>
                <c:pt idx="238">
                  <c:v>3.4834999999999998</c:v>
                </c:pt>
                <c:pt idx="239">
                  <c:v>3.4674999999999998</c:v>
                </c:pt>
                <c:pt idx="240">
                  <c:v>3.48</c:v>
                </c:pt>
                <c:pt idx="241">
                  <c:v>3.4845000000000002</c:v>
                </c:pt>
                <c:pt idx="242">
                  <c:v>3.4744999999999999</c:v>
                </c:pt>
                <c:pt idx="243">
                  <c:v>3.4794999999999998</c:v>
                </c:pt>
                <c:pt idx="244">
                  <c:v>3.4824999999999999</c:v>
                </c:pt>
                <c:pt idx="245">
                  <c:v>3.464</c:v>
                </c:pt>
                <c:pt idx="246">
                  <c:v>3.4714999999999998</c:v>
                </c:pt>
                <c:pt idx="247">
                  <c:v>3.4794999999999998</c:v>
                </c:pt>
                <c:pt idx="248">
                  <c:v>3.4984999999999999</c:v>
                </c:pt>
                <c:pt idx="249">
                  <c:v>3.4975000000000001</c:v>
                </c:pt>
                <c:pt idx="250">
                  <c:v>3.5289999999999999</c:v>
                </c:pt>
                <c:pt idx="251">
                  <c:v>3.5425</c:v>
                </c:pt>
                <c:pt idx="252">
                  <c:v>3.5750000000000002</c:v>
                </c:pt>
                <c:pt idx="253">
                  <c:v>3.5775000000000001</c:v>
                </c:pt>
                <c:pt idx="254">
                  <c:v>3.5735000000000001</c:v>
                </c:pt>
                <c:pt idx="255">
                  <c:v>3.593</c:v>
                </c:pt>
                <c:pt idx="256">
                  <c:v>3.58</c:v>
                </c:pt>
                <c:pt idx="257">
                  <c:v>3.57</c:v>
                </c:pt>
                <c:pt idx="258">
                  <c:v>3.6055000000000001</c:v>
                </c:pt>
                <c:pt idx="259">
                  <c:v>3.6105</c:v>
                </c:pt>
                <c:pt idx="260">
                  <c:v>3.6114999999999999</c:v>
                </c:pt>
                <c:pt idx="261">
                  <c:v>3.6240000000000001</c:v>
                </c:pt>
                <c:pt idx="262">
                  <c:v>3.6095000000000002</c:v>
                </c:pt>
                <c:pt idx="263">
                  <c:v>3.6</c:v>
                </c:pt>
                <c:pt idx="264">
                  <c:v>3.6084999999999998</c:v>
                </c:pt>
                <c:pt idx="265">
                  <c:v>3.6175000000000002</c:v>
                </c:pt>
                <c:pt idx="266">
                  <c:v>3.6124999999999998</c:v>
                </c:pt>
                <c:pt idx="267">
                  <c:v>3.6215000000000002</c:v>
                </c:pt>
                <c:pt idx="268">
                  <c:v>3.6074999999999999</c:v>
                </c:pt>
                <c:pt idx="269">
                  <c:v>3.5924999999999998</c:v>
                </c:pt>
                <c:pt idx="270">
                  <c:v>3.613</c:v>
                </c:pt>
                <c:pt idx="271">
                  <c:v>3.6105</c:v>
                </c:pt>
                <c:pt idx="272">
                  <c:v>3.6160000000000001</c:v>
                </c:pt>
                <c:pt idx="273">
                  <c:v>3.6160000000000001</c:v>
                </c:pt>
                <c:pt idx="274">
                  <c:v>3.6324999999999998</c:v>
                </c:pt>
                <c:pt idx="275">
                  <c:v>3.6564999999999999</c:v>
                </c:pt>
                <c:pt idx="276">
                  <c:v>3.6589999999999998</c:v>
                </c:pt>
                <c:pt idx="277">
                  <c:v>3.6695000000000002</c:v>
                </c:pt>
                <c:pt idx="278">
                  <c:v>3.6644999999999999</c:v>
                </c:pt>
                <c:pt idx="279">
                  <c:v>3.6705000000000001</c:v>
                </c:pt>
                <c:pt idx="280">
                  <c:v>3.6684999999999999</c:v>
                </c:pt>
                <c:pt idx="281">
                  <c:v>3.6735000000000002</c:v>
                </c:pt>
                <c:pt idx="282">
                  <c:v>3.6924999999999999</c:v>
                </c:pt>
                <c:pt idx="283">
                  <c:v>3.7254999999999998</c:v>
                </c:pt>
                <c:pt idx="284">
                  <c:v>3.7090000000000001</c:v>
                </c:pt>
                <c:pt idx="285">
                  <c:v>3.7185000000000001</c:v>
                </c:pt>
                <c:pt idx="286">
                  <c:v>3.7195</c:v>
                </c:pt>
                <c:pt idx="287">
                  <c:v>3.72</c:v>
                </c:pt>
                <c:pt idx="288">
                  <c:v>3.7014999999999998</c:v>
                </c:pt>
                <c:pt idx="289">
                  <c:v>3.6924999999999999</c:v>
                </c:pt>
                <c:pt idx="290">
                  <c:v>3.6894999999999998</c:v>
                </c:pt>
                <c:pt idx="291">
                  <c:v>3.6955</c:v>
                </c:pt>
                <c:pt idx="292">
                  <c:v>3.6964999999999999</c:v>
                </c:pt>
                <c:pt idx="293">
                  <c:v>3.6724999999999999</c:v>
                </c:pt>
                <c:pt idx="294">
                  <c:v>3.6659999999999999</c:v>
                </c:pt>
                <c:pt idx="295">
                  <c:v>3.6555</c:v>
                </c:pt>
                <c:pt idx="296">
                  <c:v>3.6444999999999999</c:v>
                </c:pt>
                <c:pt idx="297">
                  <c:v>3.6465000000000001</c:v>
                </c:pt>
                <c:pt idx="298">
                  <c:v>3.6225000000000001</c:v>
                </c:pt>
                <c:pt idx="299">
                  <c:v>3.6305000000000001</c:v>
                </c:pt>
                <c:pt idx="300">
                  <c:v>3.629</c:v>
                </c:pt>
                <c:pt idx="301">
                  <c:v>3.6145</c:v>
                </c:pt>
                <c:pt idx="302">
                  <c:v>3.6355</c:v>
                </c:pt>
                <c:pt idx="303">
                  <c:v>3.6469999999999998</c:v>
                </c:pt>
                <c:pt idx="304">
                  <c:v>3.649</c:v>
                </c:pt>
                <c:pt idx="305">
                  <c:v>3.6284999999999998</c:v>
                </c:pt>
                <c:pt idx="306">
                  <c:v>3.5874999999999999</c:v>
                </c:pt>
                <c:pt idx="307">
                  <c:v>3.5525000000000002</c:v>
                </c:pt>
                <c:pt idx="308">
                  <c:v>3.5825</c:v>
                </c:pt>
                <c:pt idx="309">
                  <c:v>3.6320000000000001</c:v>
                </c:pt>
                <c:pt idx="310">
                  <c:v>3.6164999999999998</c:v>
                </c:pt>
                <c:pt idx="311">
                  <c:v>3.6164999999999998</c:v>
                </c:pt>
                <c:pt idx="312">
                  <c:v>3.6160000000000001</c:v>
                </c:pt>
                <c:pt idx="313">
                  <c:v>3.5954999999999999</c:v>
                </c:pt>
                <c:pt idx="314">
                  <c:v>3.6175000000000002</c:v>
                </c:pt>
                <c:pt idx="315">
                  <c:v>3.5874999999999999</c:v>
                </c:pt>
                <c:pt idx="316">
                  <c:v>3.6030000000000002</c:v>
                </c:pt>
                <c:pt idx="317">
                  <c:v>3.63</c:v>
                </c:pt>
                <c:pt idx="318">
                  <c:v>3.6480000000000001</c:v>
                </c:pt>
                <c:pt idx="319">
                  <c:v>3.6415000000000002</c:v>
                </c:pt>
                <c:pt idx="320">
                  <c:v>3.6415000000000002</c:v>
                </c:pt>
                <c:pt idx="321">
                  <c:v>3.5945</c:v>
                </c:pt>
                <c:pt idx="322">
                  <c:v>3.6025</c:v>
                </c:pt>
                <c:pt idx="323">
                  <c:v>3.6179999999999999</c:v>
                </c:pt>
                <c:pt idx="324">
                  <c:v>3.5990000000000002</c:v>
                </c:pt>
                <c:pt idx="325">
                  <c:v>3.5609999999999999</c:v>
                </c:pt>
                <c:pt idx="326">
                  <c:v>3.5295000000000001</c:v>
                </c:pt>
                <c:pt idx="327">
                  <c:v>3.5175000000000001</c:v>
                </c:pt>
                <c:pt idx="328">
                  <c:v>3.5405000000000002</c:v>
                </c:pt>
                <c:pt idx="329">
                  <c:v>3.52</c:v>
                </c:pt>
                <c:pt idx="330">
                  <c:v>3.5325000000000002</c:v>
                </c:pt>
                <c:pt idx="331">
                  <c:v>3.5009999999999999</c:v>
                </c:pt>
                <c:pt idx="332">
                  <c:v>3.5225</c:v>
                </c:pt>
                <c:pt idx="333">
                  <c:v>3.5105</c:v>
                </c:pt>
                <c:pt idx="334">
                  <c:v>3.5525000000000002</c:v>
                </c:pt>
                <c:pt idx="335">
                  <c:v>3.5430000000000001</c:v>
                </c:pt>
                <c:pt idx="336">
                  <c:v>3.5674999999999999</c:v>
                </c:pt>
                <c:pt idx="337">
                  <c:v>3.5405000000000002</c:v>
                </c:pt>
                <c:pt idx="338">
                  <c:v>3.548</c:v>
                </c:pt>
                <c:pt idx="339">
                  <c:v>3.5274999999999999</c:v>
                </c:pt>
                <c:pt idx="340">
                  <c:v>3.4965000000000002</c:v>
                </c:pt>
                <c:pt idx="341">
                  <c:v>3.4874999999999998</c:v>
                </c:pt>
                <c:pt idx="342">
                  <c:v>3.4914999999999998</c:v>
                </c:pt>
                <c:pt idx="343">
                  <c:v>3.4889999999999999</c:v>
                </c:pt>
                <c:pt idx="344">
                  <c:v>3.5230000000000001</c:v>
                </c:pt>
                <c:pt idx="345">
                  <c:v>3.5074999999999998</c:v>
                </c:pt>
                <c:pt idx="346">
                  <c:v>3.4870000000000001</c:v>
                </c:pt>
                <c:pt idx="347">
                  <c:v>3.4845000000000002</c:v>
                </c:pt>
                <c:pt idx="348">
                  <c:v>3.4775</c:v>
                </c:pt>
                <c:pt idx="349">
                  <c:v>3.4954999999999998</c:v>
                </c:pt>
                <c:pt idx="350">
                  <c:v>3.4944999999999999</c:v>
                </c:pt>
                <c:pt idx="351">
                  <c:v>3.5125000000000002</c:v>
                </c:pt>
                <c:pt idx="352">
                  <c:v>3.5185</c:v>
                </c:pt>
                <c:pt idx="353">
                  <c:v>3.5135000000000001</c:v>
                </c:pt>
                <c:pt idx="354">
                  <c:v>3.5074999999999998</c:v>
                </c:pt>
                <c:pt idx="355">
                  <c:v>3.5049999999999999</c:v>
                </c:pt>
                <c:pt idx="356">
                  <c:v>3.5234999999999999</c:v>
                </c:pt>
                <c:pt idx="357">
                  <c:v>3.5354999999999999</c:v>
                </c:pt>
                <c:pt idx="358">
                  <c:v>3.5305</c:v>
                </c:pt>
                <c:pt idx="359">
                  <c:v>3.5255000000000001</c:v>
                </c:pt>
                <c:pt idx="360">
                  <c:v>3.5365000000000002</c:v>
                </c:pt>
                <c:pt idx="361">
                  <c:v>3.54</c:v>
                </c:pt>
                <c:pt idx="362">
                  <c:v>3.5489999999999999</c:v>
                </c:pt>
                <c:pt idx="363">
                  <c:v>3.5365000000000002</c:v>
                </c:pt>
                <c:pt idx="364">
                  <c:v>3.5329999999999999</c:v>
                </c:pt>
                <c:pt idx="365">
                  <c:v>3.5375000000000001</c:v>
                </c:pt>
                <c:pt idx="366">
                  <c:v>3.5345</c:v>
                </c:pt>
                <c:pt idx="367">
                  <c:v>3.5225</c:v>
                </c:pt>
                <c:pt idx="368">
                  <c:v>3.5215000000000001</c:v>
                </c:pt>
                <c:pt idx="369">
                  <c:v>3.516</c:v>
                </c:pt>
                <c:pt idx="370">
                  <c:v>3.5249999999999999</c:v>
                </c:pt>
                <c:pt idx="371">
                  <c:v>3.5365000000000002</c:v>
                </c:pt>
                <c:pt idx="372">
                  <c:v>3.54</c:v>
                </c:pt>
                <c:pt idx="373">
                  <c:v>3.5634999999999999</c:v>
                </c:pt>
                <c:pt idx="374">
                  <c:v>3.5750000000000002</c:v>
                </c:pt>
                <c:pt idx="375">
                  <c:v>3.5710000000000002</c:v>
                </c:pt>
                <c:pt idx="376">
                  <c:v>3.5880000000000001</c:v>
                </c:pt>
                <c:pt idx="377">
                  <c:v>3.5874999999999999</c:v>
                </c:pt>
                <c:pt idx="378">
                  <c:v>3.5710000000000002</c:v>
                </c:pt>
                <c:pt idx="379">
                  <c:v>3.569</c:v>
                </c:pt>
                <c:pt idx="380">
                  <c:v>3.5764999999999998</c:v>
                </c:pt>
                <c:pt idx="381">
                  <c:v>3.5554999999999999</c:v>
                </c:pt>
                <c:pt idx="382">
                  <c:v>3.54</c:v>
                </c:pt>
                <c:pt idx="383">
                  <c:v>3.5510000000000002</c:v>
                </c:pt>
                <c:pt idx="384">
                  <c:v>3.5415000000000001</c:v>
                </c:pt>
                <c:pt idx="385">
                  <c:v>3.5375000000000001</c:v>
                </c:pt>
                <c:pt idx="386">
                  <c:v>3.5249999999999999</c:v>
                </c:pt>
                <c:pt idx="387">
                  <c:v>3.5209999999999999</c:v>
                </c:pt>
                <c:pt idx="388">
                  <c:v>3.5215000000000001</c:v>
                </c:pt>
                <c:pt idx="389">
                  <c:v>3.54</c:v>
                </c:pt>
                <c:pt idx="390">
                  <c:v>3.52</c:v>
                </c:pt>
                <c:pt idx="391">
                  <c:v>3.51</c:v>
                </c:pt>
                <c:pt idx="392">
                  <c:v>3.492</c:v>
                </c:pt>
                <c:pt idx="393">
                  <c:v>3.4885000000000002</c:v>
                </c:pt>
                <c:pt idx="394">
                  <c:v>3.4950000000000001</c:v>
                </c:pt>
                <c:pt idx="395">
                  <c:v>3.5024999999999999</c:v>
                </c:pt>
                <c:pt idx="396">
                  <c:v>3.5034999999999998</c:v>
                </c:pt>
                <c:pt idx="397">
                  <c:v>3.5145</c:v>
                </c:pt>
                <c:pt idx="398">
                  <c:v>3.5245000000000002</c:v>
                </c:pt>
                <c:pt idx="399">
                  <c:v>3.5185</c:v>
                </c:pt>
                <c:pt idx="400">
                  <c:v>3.5165000000000002</c:v>
                </c:pt>
                <c:pt idx="401">
                  <c:v>3.5375000000000001</c:v>
                </c:pt>
                <c:pt idx="402">
                  <c:v>3.5419999999999998</c:v>
                </c:pt>
                <c:pt idx="403">
                  <c:v>3.5375000000000001</c:v>
                </c:pt>
                <c:pt idx="404">
                  <c:v>3.5335000000000001</c:v>
                </c:pt>
                <c:pt idx="405">
                  <c:v>3.5295000000000001</c:v>
                </c:pt>
                <c:pt idx="406">
                  <c:v>3.5095000000000001</c:v>
                </c:pt>
                <c:pt idx="407">
                  <c:v>3.5125000000000002</c:v>
                </c:pt>
                <c:pt idx="408">
                  <c:v>3.5259999999999998</c:v>
                </c:pt>
                <c:pt idx="409">
                  <c:v>3.5345</c:v>
                </c:pt>
                <c:pt idx="410">
                  <c:v>3.5259999999999998</c:v>
                </c:pt>
                <c:pt idx="411">
                  <c:v>3.5310000000000001</c:v>
                </c:pt>
                <c:pt idx="412">
                  <c:v>3.5415000000000001</c:v>
                </c:pt>
                <c:pt idx="413">
                  <c:v>3.5335000000000001</c:v>
                </c:pt>
                <c:pt idx="414">
                  <c:v>3.5305</c:v>
                </c:pt>
                <c:pt idx="415">
                  <c:v>3.5175000000000001</c:v>
                </c:pt>
                <c:pt idx="416">
                  <c:v>3.5114999999999998</c:v>
                </c:pt>
                <c:pt idx="417">
                  <c:v>3.49525</c:v>
                </c:pt>
                <c:pt idx="418">
                  <c:v>3.4929999999999999</c:v>
                </c:pt>
                <c:pt idx="419">
                  <c:v>3.4910000000000001</c:v>
                </c:pt>
                <c:pt idx="420">
                  <c:v>3.4990000000000001</c:v>
                </c:pt>
                <c:pt idx="421">
                  <c:v>3.5030000000000001</c:v>
                </c:pt>
                <c:pt idx="422">
                  <c:v>3.4914999999999998</c:v>
                </c:pt>
                <c:pt idx="423">
                  <c:v>3.468</c:v>
                </c:pt>
                <c:pt idx="424">
                  <c:v>3.4790000000000001</c:v>
                </c:pt>
                <c:pt idx="425">
                  <c:v>3.4624999999999999</c:v>
                </c:pt>
                <c:pt idx="426">
                  <c:v>3.4765000000000001</c:v>
                </c:pt>
                <c:pt idx="427">
                  <c:v>3.476</c:v>
                </c:pt>
                <c:pt idx="428">
                  <c:v>3.476</c:v>
                </c:pt>
                <c:pt idx="429">
                  <c:v>3.4874999999999998</c:v>
                </c:pt>
                <c:pt idx="430">
                  <c:v>3.4744999999999999</c:v>
                </c:pt>
                <c:pt idx="431">
                  <c:v>3.4655</c:v>
                </c:pt>
                <c:pt idx="432">
                  <c:v>3.4729999999999999</c:v>
                </c:pt>
                <c:pt idx="433">
                  <c:v>3.4655</c:v>
                </c:pt>
                <c:pt idx="434">
                  <c:v>3.4409999999999998</c:v>
                </c:pt>
                <c:pt idx="435">
                  <c:v>3.4295</c:v>
                </c:pt>
                <c:pt idx="436">
                  <c:v>3.3919999999999999</c:v>
                </c:pt>
                <c:pt idx="437">
                  <c:v>3.391</c:v>
                </c:pt>
                <c:pt idx="438">
                  <c:v>3.4079999999999999</c:v>
                </c:pt>
                <c:pt idx="439">
                  <c:v>3.3895</c:v>
                </c:pt>
                <c:pt idx="440">
                  <c:v>3.3730000000000002</c:v>
                </c:pt>
                <c:pt idx="441">
                  <c:v>3.3475000000000001</c:v>
                </c:pt>
                <c:pt idx="442">
                  <c:v>3.3664999999999998</c:v>
                </c:pt>
                <c:pt idx="443">
                  <c:v>3.3824999999999998</c:v>
                </c:pt>
                <c:pt idx="444">
                  <c:v>3.3584999999999998</c:v>
                </c:pt>
                <c:pt idx="445">
                  <c:v>3.3889999999999998</c:v>
                </c:pt>
                <c:pt idx="446">
                  <c:v>3.3915000000000002</c:v>
                </c:pt>
                <c:pt idx="447">
                  <c:v>3.3820000000000001</c:v>
                </c:pt>
                <c:pt idx="448">
                  <c:v>3.3795000000000002</c:v>
                </c:pt>
                <c:pt idx="449">
                  <c:v>3.3984999999999999</c:v>
                </c:pt>
                <c:pt idx="450">
                  <c:v>3.4144999999999999</c:v>
                </c:pt>
                <c:pt idx="451">
                  <c:v>3.4365000000000001</c:v>
                </c:pt>
                <c:pt idx="452">
                  <c:v>3.4075000000000002</c:v>
                </c:pt>
                <c:pt idx="453">
                  <c:v>3.4275000000000002</c:v>
                </c:pt>
                <c:pt idx="454">
                  <c:v>3.4184999999999999</c:v>
                </c:pt>
                <c:pt idx="455">
                  <c:v>3.4224999999999999</c:v>
                </c:pt>
                <c:pt idx="456">
                  <c:v>3.4220000000000002</c:v>
                </c:pt>
                <c:pt idx="457">
                  <c:v>3.4072499999999999</c:v>
                </c:pt>
                <c:pt idx="458">
                  <c:v>3.3820000000000001</c:v>
                </c:pt>
                <c:pt idx="459">
                  <c:v>3.3780000000000001</c:v>
                </c:pt>
                <c:pt idx="460">
                  <c:v>3.3864999999999998</c:v>
                </c:pt>
                <c:pt idx="461">
                  <c:v>3.3809999999999998</c:v>
                </c:pt>
                <c:pt idx="462">
                  <c:v>3.3809999999999998</c:v>
                </c:pt>
                <c:pt idx="463">
                  <c:v>3.3610000000000002</c:v>
                </c:pt>
                <c:pt idx="464">
                  <c:v>3.3660000000000001</c:v>
                </c:pt>
                <c:pt idx="465">
                  <c:v>3.37</c:v>
                </c:pt>
                <c:pt idx="466">
                  <c:v>3.3805000000000001</c:v>
                </c:pt>
                <c:pt idx="467">
                  <c:v>3.3955000000000002</c:v>
                </c:pt>
                <c:pt idx="468">
                  <c:v>3.3805000000000001</c:v>
                </c:pt>
                <c:pt idx="469">
                  <c:v>3.387</c:v>
                </c:pt>
                <c:pt idx="470">
                  <c:v>3.3777499999999998</c:v>
                </c:pt>
                <c:pt idx="471">
                  <c:v>3.3769999999999998</c:v>
                </c:pt>
                <c:pt idx="472">
                  <c:v>3.3875000000000002</c:v>
                </c:pt>
                <c:pt idx="473">
                  <c:v>3.3904999999999998</c:v>
                </c:pt>
                <c:pt idx="474">
                  <c:v>3.3777499999999998</c:v>
                </c:pt>
                <c:pt idx="475">
                  <c:v>3.3755000000000002</c:v>
                </c:pt>
                <c:pt idx="476">
                  <c:v>3.383</c:v>
                </c:pt>
                <c:pt idx="477">
                  <c:v>3.3929999999999998</c:v>
                </c:pt>
                <c:pt idx="478">
                  <c:v>3.3885000000000001</c:v>
                </c:pt>
                <c:pt idx="479">
                  <c:v>3.4020000000000001</c:v>
                </c:pt>
                <c:pt idx="480">
                  <c:v>3.3965000000000001</c:v>
                </c:pt>
                <c:pt idx="481">
                  <c:v>3.4</c:v>
                </c:pt>
                <c:pt idx="482">
                  <c:v>3.411</c:v>
                </c:pt>
                <c:pt idx="483">
                  <c:v>3.4060000000000001</c:v>
                </c:pt>
                <c:pt idx="484">
                  <c:v>3.4245000000000001</c:v>
                </c:pt>
                <c:pt idx="485">
                  <c:v>3.4350000000000001</c:v>
                </c:pt>
                <c:pt idx="486">
                  <c:v>3.4365000000000001</c:v>
                </c:pt>
                <c:pt idx="487">
                  <c:v>3.4375</c:v>
                </c:pt>
                <c:pt idx="488">
                  <c:v>3.4380000000000002</c:v>
                </c:pt>
                <c:pt idx="489">
                  <c:v>3.4315000000000002</c:v>
                </c:pt>
                <c:pt idx="490">
                  <c:v>3.4255</c:v>
                </c:pt>
                <c:pt idx="491">
                  <c:v>3.4369999999999998</c:v>
                </c:pt>
                <c:pt idx="492">
                  <c:v>3.4315000000000002</c:v>
                </c:pt>
                <c:pt idx="493">
                  <c:v>3.4245000000000001</c:v>
                </c:pt>
                <c:pt idx="494">
                  <c:v>3.4195000000000002</c:v>
                </c:pt>
                <c:pt idx="495">
                  <c:v>3.3885000000000001</c:v>
                </c:pt>
                <c:pt idx="496">
                  <c:v>3.3875000000000002</c:v>
                </c:pt>
                <c:pt idx="497">
                  <c:v>3.3704999999999998</c:v>
                </c:pt>
                <c:pt idx="498">
                  <c:v>3.3784999999999998</c:v>
                </c:pt>
                <c:pt idx="499">
                  <c:v>3.3334999999999999</c:v>
                </c:pt>
                <c:pt idx="500">
                  <c:v>3.3475000000000001</c:v>
                </c:pt>
                <c:pt idx="501">
                  <c:v>3.3494999999999999</c:v>
                </c:pt>
                <c:pt idx="502">
                  <c:v>3.3330000000000002</c:v>
                </c:pt>
                <c:pt idx="503">
                  <c:v>3.34</c:v>
                </c:pt>
                <c:pt idx="504">
                  <c:v>3.343</c:v>
                </c:pt>
                <c:pt idx="505">
                  <c:v>3.3370000000000002</c:v>
                </c:pt>
                <c:pt idx="506">
                  <c:v>3.3530000000000002</c:v>
                </c:pt>
                <c:pt idx="507">
                  <c:v>3.371</c:v>
                </c:pt>
                <c:pt idx="508">
                  <c:v>3.395</c:v>
                </c:pt>
                <c:pt idx="509">
                  <c:v>3.4055</c:v>
                </c:pt>
                <c:pt idx="510">
                  <c:v>3.4060000000000001</c:v>
                </c:pt>
                <c:pt idx="511">
                  <c:v>3.4209999999999998</c:v>
                </c:pt>
                <c:pt idx="512">
                  <c:v>3.4104999999999999</c:v>
                </c:pt>
                <c:pt idx="513">
                  <c:v>3.4129999999999998</c:v>
                </c:pt>
                <c:pt idx="514">
                  <c:v>3.4224999999999999</c:v>
                </c:pt>
                <c:pt idx="515">
                  <c:v>3.4095</c:v>
                </c:pt>
                <c:pt idx="516">
                  <c:v>3.4175</c:v>
                </c:pt>
                <c:pt idx="517">
                  <c:v>3.4415</c:v>
                </c:pt>
                <c:pt idx="518">
                  <c:v>3.4415</c:v>
                </c:pt>
                <c:pt idx="519">
                  <c:v>3.4405000000000001</c:v>
                </c:pt>
                <c:pt idx="520">
                  <c:v>3.4319999999999999</c:v>
                </c:pt>
                <c:pt idx="521">
                  <c:v>3.4205000000000001</c:v>
                </c:pt>
                <c:pt idx="522">
                  <c:v>3.4209999999999998</c:v>
                </c:pt>
                <c:pt idx="523">
                  <c:v>3.3879999999999999</c:v>
                </c:pt>
                <c:pt idx="524">
                  <c:v>3.3984999999999999</c:v>
                </c:pt>
                <c:pt idx="525">
                  <c:v>3.4115000000000002</c:v>
                </c:pt>
                <c:pt idx="526">
                  <c:v>3.3965000000000001</c:v>
                </c:pt>
                <c:pt idx="527">
                  <c:v>3.399</c:v>
                </c:pt>
                <c:pt idx="528">
                  <c:v>3.4020000000000001</c:v>
                </c:pt>
                <c:pt idx="529">
                  <c:v>3.4089999999999998</c:v>
                </c:pt>
                <c:pt idx="530">
                  <c:v>3.3895</c:v>
                </c:pt>
                <c:pt idx="531">
                  <c:v>3.3864999999999998</c:v>
                </c:pt>
                <c:pt idx="532">
                  <c:v>3.3740000000000001</c:v>
                </c:pt>
                <c:pt idx="533">
                  <c:v>3.3715000000000002</c:v>
                </c:pt>
                <c:pt idx="534">
                  <c:v>3.367</c:v>
                </c:pt>
                <c:pt idx="535">
                  <c:v>3.343</c:v>
                </c:pt>
                <c:pt idx="536">
                  <c:v>3.34</c:v>
                </c:pt>
                <c:pt idx="537">
                  <c:v>3.3245</c:v>
                </c:pt>
                <c:pt idx="538">
                  <c:v>3.3214999999999999</c:v>
                </c:pt>
                <c:pt idx="539">
                  <c:v>3.3087499999999999</c:v>
                </c:pt>
                <c:pt idx="540">
                  <c:v>3.319</c:v>
                </c:pt>
                <c:pt idx="541">
                  <c:v>3.3235000000000001</c:v>
                </c:pt>
                <c:pt idx="542">
                  <c:v>3.3045</c:v>
                </c:pt>
                <c:pt idx="543">
                  <c:v>3.3029999999999999</c:v>
                </c:pt>
                <c:pt idx="544">
                  <c:v>3.3045</c:v>
                </c:pt>
                <c:pt idx="545">
                  <c:v>3.3205</c:v>
                </c:pt>
                <c:pt idx="546">
                  <c:v>3.3174999999999999</c:v>
                </c:pt>
                <c:pt idx="547">
                  <c:v>3.3144999999999998</c:v>
                </c:pt>
                <c:pt idx="548">
                  <c:v>3.3264999999999998</c:v>
                </c:pt>
                <c:pt idx="549">
                  <c:v>3.3125</c:v>
                </c:pt>
                <c:pt idx="550">
                  <c:v>3.2839999999999998</c:v>
                </c:pt>
                <c:pt idx="551">
                  <c:v>3.258</c:v>
                </c:pt>
                <c:pt idx="552">
                  <c:v>3.2730000000000001</c:v>
                </c:pt>
                <c:pt idx="553">
                  <c:v>3.2570000000000001</c:v>
                </c:pt>
                <c:pt idx="554">
                  <c:v>3.2475000000000001</c:v>
                </c:pt>
                <c:pt idx="555">
                  <c:v>3.2320000000000002</c:v>
                </c:pt>
                <c:pt idx="556">
                  <c:v>3.2120000000000002</c:v>
                </c:pt>
                <c:pt idx="557">
                  <c:v>3.1955</c:v>
                </c:pt>
                <c:pt idx="558">
                  <c:v>3.2097500000000001</c:v>
                </c:pt>
                <c:pt idx="559">
                  <c:v>3.1915</c:v>
                </c:pt>
                <c:pt idx="560">
                  <c:v>3.1880000000000002</c:v>
                </c:pt>
                <c:pt idx="561">
                  <c:v>3.2275</c:v>
                </c:pt>
                <c:pt idx="562">
                  <c:v>3.202</c:v>
                </c:pt>
                <c:pt idx="563">
                  <c:v>3.1865000000000001</c:v>
                </c:pt>
                <c:pt idx="564">
                  <c:v>3.2080000000000002</c:v>
                </c:pt>
                <c:pt idx="565">
                  <c:v>3.2174999999999998</c:v>
                </c:pt>
                <c:pt idx="566">
                  <c:v>3.2075</c:v>
                </c:pt>
                <c:pt idx="567">
                  <c:v>3.1924999999999999</c:v>
                </c:pt>
                <c:pt idx="568">
                  <c:v>3.2035</c:v>
                </c:pt>
                <c:pt idx="569">
                  <c:v>3.2025000000000001</c:v>
                </c:pt>
                <c:pt idx="570">
                  <c:v>3.1760000000000002</c:v>
                </c:pt>
                <c:pt idx="571">
                  <c:v>3.1835</c:v>
                </c:pt>
                <c:pt idx="572">
                  <c:v>3.2010000000000001</c:v>
                </c:pt>
                <c:pt idx="573">
                  <c:v>3.2054999999999998</c:v>
                </c:pt>
                <c:pt idx="574">
                  <c:v>3.1905000000000001</c:v>
                </c:pt>
                <c:pt idx="575">
                  <c:v>3.2094999999999998</c:v>
                </c:pt>
                <c:pt idx="576">
                  <c:v>3.2044999999999999</c:v>
                </c:pt>
                <c:pt idx="577">
                  <c:v>3.2349999999999999</c:v>
                </c:pt>
                <c:pt idx="578">
                  <c:v>3.25</c:v>
                </c:pt>
                <c:pt idx="579">
                  <c:v>3.2785000000000002</c:v>
                </c:pt>
                <c:pt idx="580">
                  <c:v>3.206</c:v>
                </c:pt>
                <c:pt idx="581">
                  <c:v>3.1995</c:v>
                </c:pt>
                <c:pt idx="582">
                  <c:v>3.2214999999999998</c:v>
                </c:pt>
                <c:pt idx="583">
                  <c:v>3.2</c:v>
                </c:pt>
                <c:pt idx="584">
                  <c:v>3.1905000000000001</c:v>
                </c:pt>
                <c:pt idx="585">
                  <c:v>3.2364999999999999</c:v>
                </c:pt>
                <c:pt idx="586">
                  <c:v>3.2275</c:v>
                </c:pt>
                <c:pt idx="587">
                  <c:v>3.2414999999999998</c:v>
                </c:pt>
                <c:pt idx="588">
                  <c:v>3.2675000000000001</c:v>
                </c:pt>
                <c:pt idx="589">
                  <c:v>3.3245</c:v>
                </c:pt>
                <c:pt idx="590">
                  <c:v>3.319</c:v>
                </c:pt>
                <c:pt idx="591">
                  <c:v>3.3552499999999998</c:v>
                </c:pt>
                <c:pt idx="592">
                  <c:v>3.34</c:v>
                </c:pt>
                <c:pt idx="593">
                  <c:v>3.3105000000000002</c:v>
                </c:pt>
                <c:pt idx="594">
                  <c:v>3.2530000000000001</c:v>
                </c:pt>
                <c:pt idx="595">
                  <c:v>3.2810000000000001</c:v>
                </c:pt>
                <c:pt idx="596">
                  <c:v>3.31</c:v>
                </c:pt>
                <c:pt idx="597">
                  <c:v>3.2694999999999999</c:v>
                </c:pt>
                <c:pt idx="598">
                  <c:v>3.27</c:v>
                </c:pt>
                <c:pt idx="599">
                  <c:v>3.3355000000000001</c:v>
                </c:pt>
                <c:pt idx="600">
                  <c:v>3.3205</c:v>
                </c:pt>
                <c:pt idx="601">
                  <c:v>3.3260000000000001</c:v>
                </c:pt>
                <c:pt idx="602">
                  <c:v>3.3155000000000001</c:v>
                </c:pt>
                <c:pt idx="603">
                  <c:v>3.278</c:v>
                </c:pt>
                <c:pt idx="604">
                  <c:v>3.2645</c:v>
                </c:pt>
                <c:pt idx="605">
                  <c:v>3.2595000000000001</c:v>
                </c:pt>
                <c:pt idx="606">
                  <c:v>3.2567499999999998</c:v>
                </c:pt>
                <c:pt idx="607">
                  <c:v>3.2734999999999999</c:v>
                </c:pt>
                <c:pt idx="608">
                  <c:v>3.2570000000000001</c:v>
                </c:pt>
                <c:pt idx="609">
                  <c:v>3.1964999999999999</c:v>
                </c:pt>
                <c:pt idx="610">
                  <c:v>3.1989999999999998</c:v>
                </c:pt>
                <c:pt idx="611">
                  <c:v>3.2294999999999998</c:v>
                </c:pt>
                <c:pt idx="612">
                  <c:v>3.2174999999999998</c:v>
                </c:pt>
                <c:pt idx="613">
                  <c:v>3.2429999999999999</c:v>
                </c:pt>
                <c:pt idx="614">
                  <c:v>3.2275</c:v>
                </c:pt>
                <c:pt idx="615">
                  <c:v>3.2315</c:v>
                </c:pt>
                <c:pt idx="616">
                  <c:v>3.2574999999999998</c:v>
                </c:pt>
                <c:pt idx="617">
                  <c:v>3.2555000000000001</c:v>
                </c:pt>
                <c:pt idx="618">
                  <c:v>3.2229999999999999</c:v>
                </c:pt>
                <c:pt idx="619">
                  <c:v>3.22</c:v>
                </c:pt>
                <c:pt idx="620">
                  <c:v>3.2189999999999999</c:v>
                </c:pt>
                <c:pt idx="621">
                  <c:v>3.2124999999999999</c:v>
                </c:pt>
                <c:pt idx="622">
                  <c:v>3.2035</c:v>
                </c:pt>
                <c:pt idx="623">
                  <c:v>3.1974999999999998</c:v>
                </c:pt>
                <c:pt idx="624">
                  <c:v>3.2</c:v>
                </c:pt>
                <c:pt idx="625">
                  <c:v>3.2044999999999999</c:v>
                </c:pt>
                <c:pt idx="626">
                  <c:v>3.1960000000000002</c:v>
                </c:pt>
                <c:pt idx="627">
                  <c:v>3.2035</c:v>
                </c:pt>
                <c:pt idx="628">
                  <c:v>3.2065000000000001</c:v>
                </c:pt>
                <c:pt idx="629">
                  <c:v>3.2265000000000001</c:v>
                </c:pt>
                <c:pt idx="630">
                  <c:v>3.2185000000000001</c:v>
                </c:pt>
                <c:pt idx="631">
                  <c:v>3.2149999999999999</c:v>
                </c:pt>
                <c:pt idx="632">
                  <c:v>3.222</c:v>
                </c:pt>
                <c:pt idx="633">
                  <c:v>3.2025000000000001</c:v>
                </c:pt>
                <c:pt idx="634">
                  <c:v>3.1930000000000001</c:v>
                </c:pt>
                <c:pt idx="635">
                  <c:v>3.1880000000000002</c:v>
                </c:pt>
                <c:pt idx="636">
                  <c:v>3.1945000000000001</c:v>
                </c:pt>
                <c:pt idx="637">
                  <c:v>3.1974999999999998</c:v>
                </c:pt>
                <c:pt idx="638">
                  <c:v>3.1875</c:v>
                </c:pt>
                <c:pt idx="639">
                  <c:v>3.1625000000000001</c:v>
                </c:pt>
                <c:pt idx="640">
                  <c:v>3.1637499999999998</c:v>
                </c:pt>
                <c:pt idx="641">
                  <c:v>3.1684999999999999</c:v>
                </c:pt>
                <c:pt idx="642">
                  <c:v>3.17</c:v>
                </c:pt>
                <c:pt idx="643">
                  <c:v>3.1505000000000001</c:v>
                </c:pt>
                <c:pt idx="644">
                  <c:v>3.1440000000000001</c:v>
                </c:pt>
                <c:pt idx="645">
                  <c:v>3.1549999999999998</c:v>
                </c:pt>
                <c:pt idx="646">
                  <c:v>3.1615000000000002</c:v>
                </c:pt>
                <c:pt idx="647">
                  <c:v>3.1865000000000001</c:v>
                </c:pt>
                <c:pt idx="648">
                  <c:v>3.1635</c:v>
                </c:pt>
                <c:pt idx="649">
                  <c:v>3.1829999999999998</c:v>
                </c:pt>
                <c:pt idx="650">
                  <c:v>3.1655000000000002</c:v>
                </c:pt>
                <c:pt idx="651">
                  <c:v>3.1625000000000001</c:v>
                </c:pt>
                <c:pt idx="652">
                  <c:v>3.1305000000000001</c:v>
                </c:pt>
                <c:pt idx="653">
                  <c:v>3.1355</c:v>
                </c:pt>
                <c:pt idx="654">
                  <c:v>3.1284999999999998</c:v>
                </c:pt>
                <c:pt idx="655">
                  <c:v>3.1355</c:v>
                </c:pt>
                <c:pt idx="656">
                  <c:v>3.1425000000000001</c:v>
                </c:pt>
                <c:pt idx="657">
                  <c:v>3.14</c:v>
                </c:pt>
                <c:pt idx="658">
                  <c:v>3.1440000000000001</c:v>
                </c:pt>
                <c:pt idx="659">
                  <c:v>3.1375000000000002</c:v>
                </c:pt>
                <c:pt idx="660">
                  <c:v>3.1355</c:v>
                </c:pt>
                <c:pt idx="661">
                  <c:v>3.1335000000000002</c:v>
                </c:pt>
                <c:pt idx="662">
                  <c:v>3.1230000000000002</c:v>
                </c:pt>
                <c:pt idx="663">
                  <c:v>3.113</c:v>
                </c:pt>
                <c:pt idx="664">
                  <c:v>3.1204999999999998</c:v>
                </c:pt>
                <c:pt idx="665">
                  <c:v>3.1154999999999999</c:v>
                </c:pt>
                <c:pt idx="666">
                  <c:v>3.1114999999999999</c:v>
                </c:pt>
                <c:pt idx="667">
                  <c:v>3.101</c:v>
                </c:pt>
                <c:pt idx="668">
                  <c:v>3.1044999999999998</c:v>
                </c:pt>
                <c:pt idx="669">
                  <c:v>3.1190000000000002</c:v>
                </c:pt>
                <c:pt idx="670">
                  <c:v>3.1074999999999999</c:v>
                </c:pt>
                <c:pt idx="671">
                  <c:v>3.1044999999999998</c:v>
                </c:pt>
                <c:pt idx="672">
                  <c:v>3.1011000000000002</c:v>
                </c:pt>
                <c:pt idx="673">
                  <c:v>3.0920000000000001</c:v>
                </c:pt>
                <c:pt idx="674">
                  <c:v>3.0914999999999999</c:v>
                </c:pt>
                <c:pt idx="675">
                  <c:v>3.0979999999999999</c:v>
                </c:pt>
                <c:pt idx="676">
                  <c:v>3.09</c:v>
                </c:pt>
                <c:pt idx="677">
                  <c:v>3.0905</c:v>
                </c:pt>
                <c:pt idx="678">
                  <c:v>3.0837500000000002</c:v>
                </c:pt>
                <c:pt idx="679">
                  <c:v>3.0874999999999999</c:v>
                </c:pt>
                <c:pt idx="680">
                  <c:v>3.0859999999999999</c:v>
                </c:pt>
                <c:pt idx="681">
                  <c:v>3.0855000000000001</c:v>
                </c:pt>
                <c:pt idx="682">
                  <c:v>3.1084999999999998</c:v>
                </c:pt>
                <c:pt idx="683">
                  <c:v>3.0895000000000001</c:v>
                </c:pt>
                <c:pt idx="684">
                  <c:v>3.097</c:v>
                </c:pt>
                <c:pt idx="685">
                  <c:v>3.0990000000000002</c:v>
                </c:pt>
                <c:pt idx="686">
                  <c:v>3.1004999999999998</c:v>
                </c:pt>
                <c:pt idx="687">
                  <c:v>3.1065</c:v>
                </c:pt>
                <c:pt idx="688">
                  <c:v>3.0975000000000001</c:v>
                </c:pt>
                <c:pt idx="689">
                  <c:v>3.0834999999999999</c:v>
                </c:pt>
                <c:pt idx="690">
                  <c:v>3.0865</c:v>
                </c:pt>
                <c:pt idx="691">
                  <c:v>3.0939999999999999</c:v>
                </c:pt>
                <c:pt idx="692">
                  <c:v>3.1074999999999999</c:v>
                </c:pt>
                <c:pt idx="693">
                  <c:v>3.1255000000000002</c:v>
                </c:pt>
                <c:pt idx="694">
                  <c:v>3.1150000000000002</c:v>
                </c:pt>
                <c:pt idx="695">
                  <c:v>3.1102500000000002</c:v>
                </c:pt>
                <c:pt idx="696">
                  <c:v>3.0964999999999998</c:v>
                </c:pt>
                <c:pt idx="697">
                  <c:v>3.0964999999999998</c:v>
                </c:pt>
                <c:pt idx="698">
                  <c:v>3.109</c:v>
                </c:pt>
                <c:pt idx="699">
                  <c:v>3.1074999999999999</c:v>
                </c:pt>
                <c:pt idx="700">
                  <c:v>3.1095000000000002</c:v>
                </c:pt>
                <c:pt idx="701">
                  <c:v>3.0954999999999999</c:v>
                </c:pt>
                <c:pt idx="702">
                  <c:v>3.0950000000000002</c:v>
                </c:pt>
                <c:pt idx="703">
                  <c:v>3.0859999999999999</c:v>
                </c:pt>
                <c:pt idx="704">
                  <c:v>3.08325</c:v>
                </c:pt>
                <c:pt idx="705">
                  <c:v>3.0905</c:v>
                </c:pt>
                <c:pt idx="706">
                  <c:v>3.0907499999999999</c:v>
                </c:pt>
                <c:pt idx="707">
                  <c:v>3.0975000000000001</c:v>
                </c:pt>
                <c:pt idx="708">
                  <c:v>3.08955</c:v>
                </c:pt>
                <c:pt idx="709">
                  <c:v>3.1124999999999998</c:v>
                </c:pt>
                <c:pt idx="710">
                  <c:v>3.1305000000000001</c:v>
                </c:pt>
                <c:pt idx="711">
                  <c:v>3.137</c:v>
                </c:pt>
                <c:pt idx="712">
                  <c:v>3.133</c:v>
                </c:pt>
                <c:pt idx="713">
                  <c:v>3.1240000000000001</c:v>
                </c:pt>
                <c:pt idx="714">
                  <c:v>3.1059999999999999</c:v>
                </c:pt>
                <c:pt idx="715">
                  <c:v>3.1154999999999999</c:v>
                </c:pt>
                <c:pt idx="716">
                  <c:v>3.1335000000000002</c:v>
                </c:pt>
                <c:pt idx="717">
                  <c:v>3.1315</c:v>
                </c:pt>
                <c:pt idx="718">
                  <c:v>3.1385000000000001</c:v>
                </c:pt>
                <c:pt idx="719">
                  <c:v>3.1520000000000001</c:v>
                </c:pt>
                <c:pt idx="720">
                  <c:v>3.1575000000000002</c:v>
                </c:pt>
                <c:pt idx="721">
                  <c:v>3.1589999999999998</c:v>
                </c:pt>
                <c:pt idx="722">
                  <c:v>3.1509999999999998</c:v>
                </c:pt>
                <c:pt idx="723">
                  <c:v>3.1484999999999999</c:v>
                </c:pt>
                <c:pt idx="724">
                  <c:v>3.145</c:v>
                </c:pt>
                <c:pt idx="725">
                  <c:v>3.1484999999999999</c:v>
                </c:pt>
                <c:pt idx="726">
                  <c:v>3.137</c:v>
                </c:pt>
                <c:pt idx="727">
                  <c:v>3.1364999999999998</c:v>
                </c:pt>
                <c:pt idx="728">
                  <c:v>3.1335500000000001</c:v>
                </c:pt>
                <c:pt idx="729">
                  <c:v>3.1295000000000002</c:v>
                </c:pt>
                <c:pt idx="730">
                  <c:v>3.1349999999999998</c:v>
                </c:pt>
                <c:pt idx="731">
                  <c:v>3.14</c:v>
                </c:pt>
                <c:pt idx="732">
                  <c:v>3.1349999999999998</c:v>
                </c:pt>
                <c:pt idx="733">
                  <c:v>3.1507499999999999</c:v>
                </c:pt>
                <c:pt idx="734">
                  <c:v>3.1349999999999998</c:v>
                </c:pt>
                <c:pt idx="735">
                  <c:v>3.1315</c:v>
                </c:pt>
                <c:pt idx="736">
                  <c:v>3.1190000000000002</c:v>
                </c:pt>
                <c:pt idx="737">
                  <c:v>3.0985</c:v>
                </c:pt>
                <c:pt idx="738">
                  <c:v>3.09375</c:v>
                </c:pt>
                <c:pt idx="739">
                  <c:v>3.0924999999999998</c:v>
                </c:pt>
                <c:pt idx="740">
                  <c:v>3.0935000000000001</c:v>
                </c:pt>
                <c:pt idx="741">
                  <c:v>3.0834999999999999</c:v>
                </c:pt>
                <c:pt idx="742">
                  <c:v>3.0640000000000001</c:v>
                </c:pt>
                <c:pt idx="743">
                  <c:v>3.0615000000000001</c:v>
                </c:pt>
                <c:pt idx="744">
                  <c:v>3.0680000000000001</c:v>
                </c:pt>
                <c:pt idx="745">
                  <c:v>3.0720000000000001</c:v>
                </c:pt>
                <c:pt idx="746">
                  <c:v>3.0684999999999998</c:v>
                </c:pt>
                <c:pt idx="747">
                  <c:v>3.0705</c:v>
                </c:pt>
                <c:pt idx="748">
                  <c:v>3.0764999999999998</c:v>
                </c:pt>
                <c:pt idx="749">
                  <c:v>3.0625</c:v>
                </c:pt>
                <c:pt idx="750">
                  <c:v>3.0554999999999999</c:v>
                </c:pt>
                <c:pt idx="751">
                  <c:v>3.0575000000000001</c:v>
                </c:pt>
                <c:pt idx="752">
                  <c:v>3.0585</c:v>
                </c:pt>
                <c:pt idx="753">
                  <c:v>3.0594999999999999</c:v>
                </c:pt>
                <c:pt idx="754">
                  <c:v>3.0535000000000001</c:v>
                </c:pt>
                <c:pt idx="755">
                  <c:v>3.0625</c:v>
                </c:pt>
                <c:pt idx="756">
                  <c:v>3.0582500000000001</c:v>
                </c:pt>
                <c:pt idx="757">
                  <c:v>3.0525000000000002</c:v>
                </c:pt>
                <c:pt idx="758">
                  <c:v>3.0535000000000001</c:v>
                </c:pt>
                <c:pt idx="759">
                  <c:v>3.0514999999999999</c:v>
                </c:pt>
                <c:pt idx="760">
                  <c:v>3.0554999999999999</c:v>
                </c:pt>
                <c:pt idx="761">
                  <c:v>3.0594999999999999</c:v>
                </c:pt>
                <c:pt idx="762">
                  <c:v>3.0434999999999999</c:v>
                </c:pt>
                <c:pt idx="763">
                  <c:v>3.0375000000000001</c:v>
                </c:pt>
                <c:pt idx="764">
                  <c:v>3.0335000000000001</c:v>
                </c:pt>
                <c:pt idx="765">
                  <c:v>3.0345</c:v>
                </c:pt>
                <c:pt idx="766">
                  <c:v>3.0415000000000001</c:v>
                </c:pt>
                <c:pt idx="767">
                  <c:v>3.0445000000000002</c:v>
                </c:pt>
                <c:pt idx="768">
                  <c:v>3.0514999999999999</c:v>
                </c:pt>
                <c:pt idx="769">
                  <c:v>3.0485000000000002</c:v>
                </c:pt>
                <c:pt idx="770">
                  <c:v>3.044</c:v>
                </c:pt>
                <c:pt idx="771">
                  <c:v>3.0385</c:v>
                </c:pt>
                <c:pt idx="772">
                  <c:v>3.0354999999999999</c:v>
                </c:pt>
                <c:pt idx="773">
                  <c:v>3.0489999999999999</c:v>
                </c:pt>
                <c:pt idx="774">
                  <c:v>3.05</c:v>
                </c:pt>
                <c:pt idx="775">
                  <c:v>3.0510000000000002</c:v>
                </c:pt>
                <c:pt idx="776">
                  <c:v>3.052</c:v>
                </c:pt>
                <c:pt idx="777">
                  <c:v>3.0514999999999999</c:v>
                </c:pt>
                <c:pt idx="778">
                  <c:v>3.044</c:v>
                </c:pt>
                <c:pt idx="779">
                  <c:v>3.0405000000000002</c:v>
                </c:pt>
                <c:pt idx="780">
                  <c:v>3.0329999999999999</c:v>
                </c:pt>
                <c:pt idx="781">
                  <c:v>3.0295000000000001</c:v>
                </c:pt>
                <c:pt idx="782">
                  <c:v>3.0325000000000002</c:v>
                </c:pt>
                <c:pt idx="783">
                  <c:v>3.0325000000000002</c:v>
                </c:pt>
                <c:pt idx="784">
                  <c:v>3.0329999999999999</c:v>
                </c:pt>
                <c:pt idx="785">
                  <c:v>3.0369999999999999</c:v>
                </c:pt>
                <c:pt idx="786">
                  <c:v>3.0394999999999999</c:v>
                </c:pt>
                <c:pt idx="787">
                  <c:v>3.0394999999999999</c:v>
                </c:pt>
                <c:pt idx="788">
                  <c:v>3.0539999999999998</c:v>
                </c:pt>
                <c:pt idx="789">
                  <c:v>3.0585</c:v>
                </c:pt>
                <c:pt idx="790">
                  <c:v>3.0640000000000001</c:v>
                </c:pt>
                <c:pt idx="791">
                  <c:v>3.044</c:v>
                </c:pt>
                <c:pt idx="792">
                  <c:v>3.0387499999999998</c:v>
                </c:pt>
                <c:pt idx="793">
                  <c:v>3.0345</c:v>
                </c:pt>
                <c:pt idx="794">
                  <c:v>3.0280999999999998</c:v>
                </c:pt>
                <c:pt idx="795">
                  <c:v>3.03</c:v>
                </c:pt>
                <c:pt idx="796">
                  <c:v>3.0259999999999998</c:v>
                </c:pt>
                <c:pt idx="797">
                  <c:v>3.0265</c:v>
                </c:pt>
                <c:pt idx="798">
                  <c:v>3.0289999999999999</c:v>
                </c:pt>
                <c:pt idx="799">
                  <c:v>3.0266999999999999</c:v>
                </c:pt>
                <c:pt idx="800">
                  <c:v>3.0259</c:v>
                </c:pt>
                <c:pt idx="801">
                  <c:v>3.0274000000000001</c:v>
                </c:pt>
                <c:pt idx="802">
                  <c:v>3.0259499999999999</c:v>
                </c:pt>
                <c:pt idx="803">
                  <c:v>3.0274000000000001</c:v>
                </c:pt>
                <c:pt idx="804">
                  <c:v>3.0254500000000002</c:v>
                </c:pt>
                <c:pt idx="805">
                  <c:v>3.0269499999999998</c:v>
                </c:pt>
                <c:pt idx="806">
                  <c:v>3.0227499999999998</c:v>
                </c:pt>
                <c:pt idx="807">
                  <c:v>3.02</c:v>
                </c:pt>
                <c:pt idx="808">
                  <c:v>3.0305</c:v>
                </c:pt>
                <c:pt idx="809">
                  <c:v>3.0295000000000001</c:v>
                </c:pt>
                <c:pt idx="810">
                  <c:v>3.0225</c:v>
                </c:pt>
                <c:pt idx="811">
                  <c:v>3.0205000000000002</c:v>
                </c:pt>
                <c:pt idx="812">
                  <c:v>3.0230000000000001</c:v>
                </c:pt>
                <c:pt idx="813">
                  <c:v>3.0289999999999999</c:v>
                </c:pt>
                <c:pt idx="814">
                  <c:v>3.0162499999999999</c:v>
                </c:pt>
                <c:pt idx="815">
                  <c:v>3.0095000000000001</c:v>
                </c:pt>
                <c:pt idx="816">
                  <c:v>3.0059999999999998</c:v>
                </c:pt>
                <c:pt idx="817">
                  <c:v>2.996</c:v>
                </c:pt>
                <c:pt idx="818">
                  <c:v>2.9950000000000001</c:v>
                </c:pt>
                <c:pt idx="819">
                  <c:v>2.97885</c:v>
                </c:pt>
                <c:pt idx="820">
                  <c:v>2.9615</c:v>
                </c:pt>
                <c:pt idx="821">
                  <c:v>2.9735</c:v>
                </c:pt>
                <c:pt idx="822">
                  <c:v>2.97</c:v>
                </c:pt>
                <c:pt idx="823">
                  <c:v>2.98</c:v>
                </c:pt>
                <c:pt idx="824">
                  <c:v>2.9874999999999998</c:v>
                </c:pt>
                <c:pt idx="825">
                  <c:v>3.0005000000000002</c:v>
                </c:pt>
                <c:pt idx="826">
                  <c:v>2.9830000000000001</c:v>
                </c:pt>
                <c:pt idx="827">
                  <c:v>2.9908999999999999</c:v>
                </c:pt>
                <c:pt idx="828">
                  <c:v>2.9815</c:v>
                </c:pt>
                <c:pt idx="829">
                  <c:v>2.9975000000000001</c:v>
                </c:pt>
                <c:pt idx="830">
                  <c:v>3.0114999999999998</c:v>
                </c:pt>
                <c:pt idx="831">
                  <c:v>3.0379999999999998</c:v>
                </c:pt>
                <c:pt idx="832">
                  <c:v>3.03145</c:v>
                </c:pt>
                <c:pt idx="833">
                  <c:v>3.0230000000000001</c:v>
                </c:pt>
                <c:pt idx="834">
                  <c:v>3.0147499999999998</c:v>
                </c:pt>
                <c:pt idx="835">
                  <c:v>3.0455000000000001</c:v>
                </c:pt>
                <c:pt idx="836">
                  <c:v>3.0539999999999998</c:v>
                </c:pt>
                <c:pt idx="837">
                  <c:v>3.0605000000000002</c:v>
                </c:pt>
                <c:pt idx="838">
                  <c:v>3.044</c:v>
                </c:pt>
                <c:pt idx="839">
                  <c:v>3.0215000000000001</c:v>
                </c:pt>
                <c:pt idx="840">
                  <c:v>3.0165000000000002</c:v>
                </c:pt>
                <c:pt idx="841">
                  <c:v>3.0114999999999998</c:v>
                </c:pt>
                <c:pt idx="842">
                  <c:v>3.0085000000000002</c:v>
                </c:pt>
                <c:pt idx="843">
                  <c:v>3.0274999999999999</c:v>
                </c:pt>
                <c:pt idx="844">
                  <c:v>3.0142500000000001</c:v>
                </c:pt>
                <c:pt idx="845">
                  <c:v>2.9975000000000001</c:v>
                </c:pt>
                <c:pt idx="846">
                  <c:v>3.0114999999999998</c:v>
                </c:pt>
                <c:pt idx="847">
                  <c:v>3.0125000000000002</c:v>
                </c:pt>
                <c:pt idx="848">
                  <c:v>3.0194999999999999</c:v>
                </c:pt>
                <c:pt idx="849">
                  <c:v>3.0175000000000001</c:v>
                </c:pt>
                <c:pt idx="850">
                  <c:v>3.0474999999999999</c:v>
                </c:pt>
                <c:pt idx="851">
                  <c:v>3.0274999999999999</c:v>
                </c:pt>
                <c:pt idx="852">
                  <c:v>3.0314999999999999</c:v>
                </c:pt>
                <c:pt idx="853">
                  <c:v>3.0434999999999999</c:v>
                </c:pt>
                <c:pt idx="854">
                  <c:v>3.0470000000000002</c:v>
                </c:pt>
                <c:pt idx="855">
                  <c:v>3.0388000000000002</c:v>
                </c:pt>
                <c:pt idx="856">
                  <c:v>3.0369999999999999</c:v>
                </c:pt>
                <c:pt idx="857">
                  <c:v>3.0305</c:v>
                </c:pt>
                <c:pt idx="858">
                  <c:v>3.0354999999999999</c:v>
                </c:pt>
                <c:pt idx="859">
                  <c:v>3.0369999999999999</c:v>
                </c:pt>
                <c:pt idx="860">
                  <c:v>3.0575000000000001</c:v>
                </c:pt>
                <c:pt idx="861">
                  <c:v>3.0525000000000002</c:v>
                </c:pt>
                <c:pt idx="862">
                  <c:v>3.0394999999999999</c:v>
                </c:pt>
                <c:pt idx="863">
                  <c:v>3.0205000000000002</c:v>
                </c:pt>
                <c:pt idx="864">
                  <c:v>3.01525</c:v>
                </c:pt>
                <c:pt idx="865">
                  <c:v>3.0009999999999999</c:v>
                </c:pt>
                <c:pt idx="866">
                  <c:v>3.0085000000000002</c:v>
                </c:pt>
                <c:pt idx="867">
                  <c:v>3.0049999999999999</c:v>
                </c:pt>
                <c:pt idx="868">
                  <c:v>3.0105</c:v>
                </c:pt>
                <c:pt idx="869">
                  <c:v>2.9969999999999999</c:v>
                </c:pt>
                <c:pt idx="870">
                  <c:v>3.0045000000000002</c:v>
                </c:pt>
                <c:pt idx="871">
                  <c:v>3.0295000000000001</c:v>
                </c:pt>
                <c:pt idx="872">
                  <c:v>3.0225</c:v>
                </c:pt>
                <c:pt idx="873">
                  <c:v>3.00725</c:v>
                </c:pt>
                <c:pt idx="874">
                  <c:v>3.0034999999999998</c:v>
                </c:pt>
                <c:pt idx="875">
                  <c:v>3.0145</c:v>
                </c:pt>
                <c:pt idx="876">
                  <c:v>3.0118999999999998</c:v>
                </c:pt>
                <c:pt idx="877">
                  <c:v>3.0015000000000001</c:v>
                </c:pt>
                <c:pt idx="878">
                  <c:v>2.9935</c:v>
                </c:pt>
                <c:pt idx="879">
                  <c:v>2.9834999999999998</c:v>
                </c:pt>
                <c:pt idx="880">
                  <c:v>2.9765000000000001</c:v>
                </c:pt>
                <c:pt idx="881">
                  <c:v>2.9612500000000002</c:v>
                </c:pt>
                <c:pt idx="882">
                  <c:v>2.9384999999999999</c:v>
                </c:pt>
                <c:pt idx="883">
                  <c:v>2.9540000000000002</c:v>
                </c:pt>
                <c:pt idx="884">
                  <c:v>2.9554999999999998</c:v>
                </c:pt>
                <c:pt idx="885">
                  <c:v>2.9394999999999998</c:v>
                </c:pt>
                <c:pt idx="886">
                  <c:v>2.952</c:v>
                </c:pt>
                <c:pt idx="887">
                  <c:v>2.9742500000000001</c:v>
                </c:pt>
                <c:pt idx="888">
                  <c:v>2.9740000000000002</c:v>
                </c:pt>
                <c:pt idx="889">
                  <c:v>3.0105</c:v>
                </c:pt>
                <c:pt idx="890">
                  <c:v>3.0125000000000002</c:v>
                </c:pt>
                <c:pt idx="891">
                  <c:v>3.036</c:v>
                </c:pt>
                <c:pt idx="892">
                  <c:v>3.0114999999999998</c:v>
                </c:pt>
                <c:pt idx="893">
                  <c:v>3.0125000000000002</c:v>
                </c:pt>
                <c:pt idx="894">
                  <c:v>2.9965999999999999</c:v>
                </c:pt>
                <c:pt idx="895">
                  <c:v>2.9845000000000002</c:v>
                </c:pt>
                <c:pt idx="896">
                  <c:v>2.9707499999999998</c:v>
                </c:pt>
                <c:pt idx="897">
                  <c:v>2.9795500000000001</c:v>
                </c:pt>
                <c:pt idx="898">
                  <c:v>2.9765000000000001</c:v>
                </c:pt>
                <c:pt idx="899">
                  <c:v>2.984</c:v>
                </c:pt>
                <c:pt idx="900">
                  <c:v>2.9754999999999998</c:v>
                </c:pt>
                <c:pt idx="901">
                  <c:v>2.972</c:v>
                </c:pt>
                <c:pt idx="902">
                  <c:v>2.9725000000000001</c:v>
                </c:pt>
                <c:pt idx="903">
                  <c:v>2.9855</c:v>
                </c:pt>
                <c:pt idx="904">
                  <c:v>2.9904999999999999</c:v>
                </c:pt>
                <c:pt idx="905">
                  <c:v>2.9803000000000002</c:v>
                </c:pt>
                <c:pt idx="906">
                  <c:v>2.97</c:v>
                </c:pt>
                <c:pt idx="907">
                  <c:v>2.9740000000000002</c:v>
                </c:pt>
                <c:pt idx="908">
                  <c:v>2.9874999999999998</c:v>
                </c:pt>
                <c:pt idx="909">
                  <c:v>2.9849999999999999</c:v>
                </c:pt>
                <c:pt idx="910">
                  <c:v>2.988</c:v>
                </c:pt>
                <c:pt idx="911">
                  <c:v>2.9965000000000002</c:v>
                </c:pt>
                <c:pt idx="912">
                  <c:v>3.0245000000000002</c:v>
                </c:pt>
                <c:pt idx="913">
                  <c:v>3.0459999999999998</c:v>
                </c:pt>
                <c:pt idx="914">
                  <c:v>3.0825</c:v>
                </c:pt>
                <c:pt idx="915">
                  <c:v>3.0905</c:v>
                </c:pt>
                <c:pt idx="916">
                  <c:v>3.1065</c:v>
                </c:pt>
                <c:pt idx="917">
                  <c:v>3.1389999999999998</c:v>
                </c:pt>
                <c:pt idx="918">
                  <c:v>3.1095000000000002</c:v>
                </c:pt>
                <c:pt idx="919">
                  <c:v>3.1495000000000002</c:v>
                </c:pt>
                <c:pt idx="920">
                  <c:v>3.1795</c:v>
                </c:pt>
                <c:pt idx="921">
                  <c:v>3.1884999999999999</c:v>
                </c:pt>
                <c:pt idx="922">
                  <c:v>3.1537500000000001</c:v>
                </c:pt>
                <c:pt idx="923">
                  <c:v>3.1644999999999999</c:v>
                </c:pt>
                <c:pt idx="924">
                  <c:v>3.1848000000000001</c:v>
                </c:pt>
                <c:pt idx="925">
                  <c:v>3.1909999999999998</c:v>
                </c:pt>
                <c:pt idx="926">
                  <c:v>3.2094999999999998</c:v>
                </c:pt>
                <c:pt idx="927">
                  <c:v>3.2115</c:v>
                </c:pt>
                <c:pt idx="928">
                  <c:v>3.1894999999999998</c:v>
                </c:pt>
                <c:pt idx="929">
                  <c:v>3.1850000000000001</c:v>
                </c:pt>
                <c:pt idx="930">
                  <c:v>3.1585000000000001</c:v>
                </c:pt>
                <c:pt idx="931">
                  <c:v>3.141</c:v>
                </c:pt>
                <c:pt idx="932">
                  <c:v>3.1204999999999998</c:v>
                </c:pt>
                <c:pt idx="933">
                  <c:v>3.1560999999999999</c:v>
                </c:pt>
                <c:pt idx="934">
                  <c:v>3.1295000000000002</c:v>
                </c:pt>
                <c:pt idx="935">
                  <c:v>3.1395</c:v>
                </c:pt>
                <c:pt idx="936">
                  <c:v>3.1205500000000002</c:v>
                </c:pt>
                <c:pt idx="937">
                  <c:v>3.1164999999999998</c:v>
                </c:pt>
                <c:pt idx="938">
                  <c:v>3.10805</c:v>
                </c:pt>
                <c:pt idx="939">
                  <c:v>3.1280000000000001</c:v>
                </c:pt>
                <c:pt idx="940">
                  <c:v>3.1579999999999999</c:v>
                </c:pt>
                <c:pt idx="941">
                  <c:v>3.1287500000000001</c:v>
                </c:pt>
                <c:pt idx="942">
                  <c:v>3.1267</c:v>
                </c:pt>
                <c:pt idx="943">
                  <c:v>3.1315</c:v>
                </c:pt>
                <c:pt idx="944">
                  <c:v>3.0735000000000001</c:v>
                </c:pt>
                <c:pt idx="945">
                  <c:v>3.0735000000000001</c:v>
                </c:pt>
                <c:pt idx="946">
                  <c:v>3.0964999999999998</c:v>
                </c:pt>
                <c:pt idx="947">
                  <c:v>3.1274999999999999</c:v>
                </c:pt>
                <c:pt idx="948">
                  <c:v>3.1469999999999998</c:v>
                </c:pt>
                <c:pt idx="949">
                  <c:v>3.1225000000000001</c:v>
                </c:pt>
                <c:pt idx="950">
                  <c:v>3.1259999999999999</c:v>
                </c:pt>
                <c:pt idx="951">
                  <c:v>3.1105</c:v>
                </c:pt>
                <c:pt idx="952">
                  <c:v>3.1515</c:v>
                </c:pt>
                <c:pt idx="953">
                  <c:v>3.149</c:v>
                </c:pt>
                <c:pt idx="954">
                  <c:v>3.1315</c:v>
                </c:pt>
                <c:pt idx="955">
                  <c:v>3.1429999999999998</c:v>
                </c:pt>
                <c:pt idx="956">
                  <c:v>3.1657500000000001</c:v>
                </c:pt>
                <c:pt idx="957">
                  <c:v>3.1589999999999998</c:v>
                </c:pt>
                <c:pt idx="958">
                  <c:v>3.1612499999999999</c:v>
                </c:pt>
                <c:pt idx="959">
                  <c:v>3.1724999999999999</c:v>
                </c:pt>
                <c:pt idx="960">
                  <c:v>3.1880000000000002</c:v>
                </c:pt>
                <c:pt idx="961">
                  <c:v>3.1825000000000001</c:v>
                </c:pt>
                <c:pt idx="962">
                  <c:v>3.1865000000000001</c:v>
                </c:pt>
                <c:pt idx="963">
                  <c:v>3.1920000000000002</c:v>
                </c:pt>
                <c:pt idx="964">
                  <c:v>3.1835</c:v>
                </c:pt>
                <c:pt idx="965">
                  <c:v>3.1724999999999999</c:v>
                </c:pt>
                <c:pt idx="966">
                  <c:v>3.1455000000000002</c:v>
                </c:pt>
                <c:pt idx="967">
                  <c:v>3.1302500000000002</c:v>
                </c:pt>
                <c:pt idx="968">
                  <c:v>3.1395</c:v>
                </c:pt>
                <c:pt idx="969">
                  <c:v>3.1375000000000002</c:v>
                </c:pt>
                <c:pt idx="970">
                  <c:v>3.1280000000000001</c:v>
                </c:pt>
                <c:pt idx="971">
                  <c:v>3.1335000000000002</c:v>
                </c:pt>
                <c:pt idx="972">
                  <c:v>3.1579999999999999</c:v>
                </c:pt>
                <c:pt idx="973">
                  <c:v>3.1515</c:v>
                </c:pt>
                <c:pt idx="974">
                  <c:v>3.1789999999999998</c:v>
                </c:pt>
                <c:pt idx="975">
                  <c:v>3.1875</c:v>
                </c:pt>
                <c:pt idx="976">
                  <c:v>3.1964999999999999</c:v>
                </c:pt>
                <c:pt idx="977">
                  <c:v>3.177</c:v>
                </c:pt>
                <c:pt idx="978">
                  <c:v>3.1775000000000002</c:v>
                </c:pt>
                <c:pt idx="979">
                  <c:v>3.1894999999999998</c:v>
                </c:pt>
                <c:pt idx="980">
                  <c:v>3.1695000000000002</c:v>
                </c:pt>
                <c:pt idx="981">
                  <c:v>3.1767500000000002</c:v>
                </c:pt>
                <c:pt idx="982">
                  <c:v>3.1560000000000001</c:v>
                </c:pt>
                <c:pt idx="983">
                  <c:v>3.1595</c:v>
                </c:pt>
                <c:pt idx="984">
                  <c:v>3.1720000000000002</c:v>
                </c:pt>
                <c:pt idx="985">
                  <c:v>3.1772499999999999</c:v>
                </c:pt>
                <c:pt idx="986">
                  <c:v>3.177</c:v>
                </c:pt>
                <c:pt idx="987">
                  <c:v>3.1524999999999999</c:v>
                </c:pt>
                <c:pt idx="988">
                  <c:v>3.1392500000000001</c:v>
                </c:pt>
                <c:pt idx="989">
                  <c:v>3.1395</c:v>
                </c:pt>
                <c:pt idx="990">
                  <c:v>3.1505000000000001</c:v>
                </c:pt>
                <c:pt idx="991">
                  <c:v>3.161</c:v>
                </c:pt>
                <c:pt idx="992">
                  <c:v>3.14</c:v>
                </c:pt>
                <c:pt idx="993">
                  <c:v>3.1459999999999999</c:v>
                </c:pt>
                <c:pt idx="994">
                  <c:v>3.1419999999999999</c:v>
                </c:pt>
                <c:pt idx="995">
                  <c:v>3.1339999999999999</c:v>
                </c:pt>
                <c:pt idx="996">
                  <c:v>3.1465000000000001</c:v>
                </c:pt>
                <c:pt idx="997">
                  <c:v>3.1315</c:v>
                </c:pt>
                <c:pt idx="998">
                  <c:v>3.1179999999999999</c:v>
                </c:pt>
                <c:pt idx="999">
                  <c:v>3.1037499999999998</c:v>
                </c:pt>
                <c:pt idx="1000">
                  <c:v>3.1034999999999999</c:v>
                </c:pt>
                <c:pt idx="1001">
                  <c:v>3.0804999999999998</c:v>
                </c:pt>
                <c:pt idx="1002">
                  <c:v>3.0405000000000002</c:v>
                </c:pt>
                <c:pt idx="1003">
                  <c:v>3.0409999999999999</c:v>
                </c:pt>
                <c:pt idx="1004">
                  <c:v>3.0425</c:v>
                </c:pt>
                <c:pt idx="1005">
                  <c:v>3.0455000000000001</c:v>
                </c:pt>
                <c:pt idx="1006">
                  <c:v>3.0205000000000002</c:v>
                </c:pt>
                <c:pt idx="1007">
                  <c:v>3.0225499999999998</c:v>
                </c:pt>
                <c:pt idx="1008">
                  <c:v>3.004</c:v>
                </c:pt>
                <c:pt idx="1009">
                  <c:v>3.0070000000000001</c:v>
                </c:pt>
                <c:pt idx="1010">
                  <c:v>3.0325000000000002</c:v>
                </c:pt>
                <c:pt idx="1011">
                  <c:v>3.0255000000000001</c:v>
                </c:pt>
                <c:pt idx="1012">
                  <c:v>3.0449999999999999</c:v>
                </c:pt>
                <c:pt idx="1013">
                  <c:v>3.0335000000000001</c:v>
                </c:pt>
                <c:pt idx="1014">
                  <c:v>3.0545</c:v>
                </c:pt>
                <c:pt idx="1015">
                  <c:v>3.0485000000000002</c:v>
                </c:pt>
                <c:pt idx="1016">
                  <c:v>3.0215000000000001</c:v>
                </c:pt>
                <c:pt idx="1017">
                  <c:v>3.0234999999999999</c:v>
                </c:pt>
                <c:pt idx="1018">
                  <c:v>3.0255000000000001</c:v>
                </c:pt>
                <c:pt idx="1019">
                  <c:v>3.0245500000000001</c:v>
                </c:pt>
                <c:pt idx="1020">
                  <c:v>3.0074999999999998</c:v>
                </c:pt>
                <c:pt idx="1021">
                  <c:v>3.0175000000000001</c:v>
                </c:pt>
                <c:pt idx="1022">
                  <c:v>3.0110000000000001</c:v>
                </c:pt>
                <c:pt idx="1023">
                  <c:v>3</c:v>
                </c:pt>
                <c:pt idx="1024">
                  <c:v>3</c:v>
                </c:pt>
                <c:pt idx="1025">
                  <c:v>2.9977499999999999</c:v>
                </c:pt>
                <c:pt idx="1026">
                  <c:v>3.016</c:v>
                </c:pt>
                <c:pt idx="1027">
                  <c:v>3.0215000000000001</c:v>
                </c:pt>
                <c:pt idx="1028">
                  <c:v>3.0295000000000001</c:v>
                </c:pt>
                <c:pt idx="1029">
                  <c:v>3.0169999999999999</c:v>
                </c:pt>
                <c:pt idx="1030">
                  <c:v>3.0034999999999998</c:v>
                </c:pt>
                <c:pt idx="1031">
                  <c:v>3.0245000000000002</c:v>
                </c:pt>
                <c:pt idx="1032">
                  <c:v>3.0215000000000001</c:v>
                </c:pt>
                <c:pt idx="1033">
                  <c:v>3.0375000000000001</c:v>
                </c:pt>
                <c:pt idx="1034">
                  <c:v>3.0605000000000002</c:v>
                </c:pt>
                <c:pt idx="1035">
                  <c:v>3.05</c:v>
                </c:pt>
                <c:pt idx="1036">
                  <c:v>3.0525000000000002</c:v>
                </c:pt>
                <c:pt idx="1037">
                  <c:v>3.0590000000000002</c:v>
                </c:pt>
                <c:pt idx="1038">
                  <c:v>3.0859999999999999</c:v>
                </c:pt>
                <c:pt idx="1039">
                  <c:v>3.0802499999999999</c:v>
                </c:pt>
                <c:pt idx="1040">
                  <c:v>3.0775000000000001</c:v>
                </c:pt>
                <c:pt idx="1041">
                  <c:v>3.0705</c:v>
                </c:pt>
                <c:pt idx="1042">
                  <c:v>3.0695000000000001</c:v>
                </c:pt>
                <c:pt idx="1043">
                  <c:v>3.0644999999999998</c:v>
                </c:pt>
                <c:pt idx="1044">
                  <c:v>3.0684999999999998</c:v>
                </c:pt>
                <c:pt idx="1045">
                  <c:v>3.0680000000000001</c:v>
                </c:pt>
                <c:pt idx="1046">
                  <c:v>3.0560499999999999</c:v>
                </c:pt>
                <c:pt idx="1047">
                  <c:v>3.048</c:v>
                </c:pt>
                <c:pt idx="1048">
                  <c:v>3.0615000000000001</c:v>
                </c:pt>
                <c:pt idx="1049">
                  <c:v>3.0634999999999999</c:v>
                </c:pt>
                <c:pt idx="1050">
                  <c:v>3.0625</c:v>
                </c:pt>
                <c:pt idx="1051">
                  <c:v>3.0724999999999998</c:v>
                </c:pt>
                <c:pt idx="1052">
                  <c:v>3.0684999999999998</c:v>
                </c:pt>
                <c:pt idx="1053">
                  <c:v>3.0705</c:v>
                </c:pt>
                <c:pt idx="1054">
                  <c:v>3.0594999999999999</c:v>
                </c:pt>
                <c:pt idx="1055">
                  <c:v>3.07125</c:v>
                </c:pt>
                <c:pt idx="1056">
                  <c:v>3.0655000000000001</c:v>
                </c:pt>
                <c:pt idx="1057">
                  <c:v>3.0625</c:v>
                </c:pt>
                <c:pt idx="1058">
                  <c:v>3.0678000000000001</c:v>
                </c:pt>
                <c:pt idx="1059">
                  <c:v>3.07</c:v>
                </c:pt>
                <c:pt idx="1060">
                  <c:v>3.0634999999999999</c:v>
                </c:pt>
                <c:pt idx="1061">
                  <c:v>3.07</c:v>
                </c:pt>
                <c:pt idx="1062">
                  <c:v>3.0637500000000002</c:v>
                </c:pt>
                <c:pt idx="1063">
                  <c:v>3.0575000000000001</c:v>
                </c:pt>
                <c:pt idx="1064">
                  <c:v>3.0505</c:v>
                </c:pt>
                <c:pt idx="1065">
                  <c:v>3.0339999999999998</c:v>
                </c:pt>
                <c:pt idx="1066">
                  <c:v>3.0230000000000001</c:v>
                </c:pt>
                <c:pt idx="1067">
                  <c:v>3.0317500000000002</c:v>
                </c:pt>
                <c:pt idx="1068">
                  <c:v>3.0369999999999999</c:v>
                </c:pt>
                <c:pt idx="1069">
                  <c:v>3.0615000000000001</c:v>
                </c:pt>
                <c:pt idx="1070">
                  <c:v>3.0554999999999999</c:v>
                </c:pt>
                <c:pt idx="1071">
                  <c:v>3.0684999999999998</c:v>
                </c:pt>
                <c:pt idx="1072">
                  <c:v>3.0684999999999998</c:v>
                </c:pt>
                <c:pt idx="1073">
                  <c:v>3.0722999999999998</c:v>
                </c:pt>
                <c:pt idx="1074">
                  <c:v>3.0754999999999999</c:v>
                </c:pt>
                <c:pt idx="1075">
                  <c:v>3.085</c:v>
                </c:pt>
                <c:pt idx="1076">
                  <c:v>3.1105</c:v>
                </c:pt>
                <c:pt idx="1077">
                  <c:v>3.1074999999999999</c:v>
                </c:pt>
                <c:pt idx="1078">
                  <c:v>3.1339999999999999</c:v>
                </c:pt>
                <c:pt idx="1079">
                  <c:v>3.1290499999999999</c:v>
                </c:pt>
                <c:pt idx="1080">
                  <c:v>3.1204999999999998</c:v>
                </c:pt>
                <c:pt idx="1081">
                  <c:v>3.1379999999999999</c:v>
                </c:pt>
                <c:pt idx="1082">
                  <c:v>3.1404999999999998</c:v>
                </c:pt>
                <c:pt idx="1083">
                  <c:v>3.1655000000000002</c:v>
                </c:pt>
                <c:pt idx="1084">
                  <c:v>3.1427499999999999</c:v>
                </c:pt>
                <c:pt idx="1085">
                  <c:v>3.157</c:v>
                </c:pt>
                <c:pt idx="1086">
                  <c:v>3.1595</c:v>
                </c:pt>
                <c:pt idx="1087">
                  <c:v>3.1819999999999999</c:v>
                </c:pt>
                <c:pt idx="1088">
                  <c:v>3.1844999999999999</c:v>
                </c:pt>
                <c:pt idx="1089">
                  <c:v>3.198</c:v>
                </c:pt>
                <c:pt idx="1090">
                  <c:v>3.1934999999999998</c:v>
                </c:pt>
                <c:pt idx="1091">
                  <c:v>3.1764999999999999</c:v>
                </c:pt>
                <c:pt idx="1092">
                  <c:v>3.1669999999999998</c:v>
                </c:pt>
                <c:pt idx="1093">
                  <c:v>3.1819999999999999</c:v>
                </c:pt>
                <c:pt idx="1094">
                  <c:v>3.1644999999999999</c:v>
                </c:pt>
                <c:pt idx="1095">
                  <c:v>3.181</c:v>
                </c:pt>
                <c:pt idx="1096">
                  <c:v>3.1815000000000002</c:v>
                </c:pt>
                <c:pt idx="1097">
                  <c:v>3.1829999999999998</c:v>
                </c:pt>
                <c:pt idx="1098">
                  <c:v>3.1680000000000001</c:v>
                </c:pt>
                <c:pt idx="1099">
                  <c:v>3.1480000000000001</c:v>
                </c:pt>
                <c:pt idx="1100">
                  <c:v>3.157</c:v>
                </c:pt>
                <c:pt idx="1101">
                  <c:v>3.1575000000000002</c:v>
                </c:pt>
                <c:pt idx="1102">
                  <c:v>3.1695000000000002</c:v>
                </c:pt>
                <c:pt idx="1103">
                  <c:v>3.19</c:v>
                </c:pt>
                <c:pt idx="1104">
                  <c:v>3.1905000000000001</c:v>
                </c:pt>
                <c:pt idx="1105">
                  <c:v>3.19475</c:v>
                </c:pt>
                <c:pt idx="1106">
                  <c:v>3.1920000000000002</c:v>
                </c:pt>
                <c:pt idx="1107">
                  <c:v>3.19</c:v>
                </c:pt>
                <c:pt idx="1108">
                  <c:v>3.1894999999999998</c:v>
                </c:pt>
                <c:pt idx="1109">
                  <c:v>3.17</c:v>
                </c:pt>
                <c:pt idx="1110">
                  <c:v>3.1564999999999999</c:v>
                </c:pt>
                <c:pt idx="1111">
                  <c:v>3.1487500000000002</c:v>
                </c:pt>
                <c:pt idx="1112">
                  <c:v>3.1644999999999999</c:v>
                </c:pt>
                <c:pt idx="1113">
                  <c:v>3.1735000000000002</c:v>
                </c:pt>
                <c:pt idx="1114">
                  <c:v>3.1884999999999999</c:v>
                </c:pt>
                <c:pt idx="1115">
                  <c:v>3.1880000000000002</c:v>
                </c:pt>
                <c:pt idx="1116">
                  <c:v>3.1865000000000001</c:v>
                </c:pt>
                <c:pt idx="1117">
                  <c:v>3.1850000000000001</c:v>
                </c:pt>
                <c:pt idx="1118">
                  <c:v>3.1865000000000001</c:v>
                </c:pt>
                <c:pt idx="1119">
                  <c:v>3.1760000000000002</c:v>
                </c:pt>
                <c:pt idx="1120">
                  <c:v>3.161</c:v>
                </c:pt>
                <c:pt idx="1121">
                  <c:v>3.1585000000000001</c:v>
                </c:pt>
                <c:pt idx="1122">
                  <c:v>3.1505000000000001</c:v>
                </c:pt>
                <c:pt idx="1123">
                  <c:v>3.1539999999999999</c:v>
                </c:pt>
                <c:pt idx="1124">
                  <c:v>3.1715</c:v>
                </c:pt>
                <c:pt idx="1125">
                  <c:v>3.1764999999999999</c:v>
                </c:pt>
                <c:pt idx="1126">
                  <c:v>3.1825000000000001</c:v>
                </c:pt>
                <c:pt idx="1127">
                  <c:v>3.1695000000000002</c:v>
                </c:pt>
                <c:pt idx="1128">
                  <c:v>3.1575000000000002</c:v>
                </c:pt>
                <c:pt idx="1129">
                  <c:v>3.1502500000000002</c:v>
                </c:pt>
                <c:pt idx="1130">
                  <c:v>3.1440000000000001</c:v>
                </c:pt>
                <c:pt idx="1131">
                  <c:v>3.1175000000000002</c:v>
                </c:pt>
                <c:pt idx="1132">
                  <c:v>3.1280000000000001</c:v>
                </c:pt>
                <c:pt idx="1133">
                  <c:v>3.1339999999999999</c:v>
                </c:pt>
                <c:pt idx="1134">
                  <c:v>3.1055000000000001</c:v>
                </c:pt>
                <c:pt idx="1135">
                  <c:v>3.105</c:v>
                </c:pt>
                <c:pt idx="1136">
                  <c:v>3.1004999999999998</c:v>
                </c:pt>
                <c:pt idx="1137">
                  <c:v>3.0975000000000001</c:v>
                </c:pt>
                <c:pt idx="1138">
                  <c:v>3.11185</c:v>
                </c:pt>
                <c:pt idx="1139">
                  <c:v>3.1185</c:v>
                </c:pt>
                <c:pt idx="1140">
                  <c:v>3.1230000000000002</c:v>
                </c:pt>
                <c:pt idx="1141">
                  <c:v>3.1269999999999998</c:v>
                </c:pt>
                <c:pt idx="1142">
                  <c:v>3.1339999999999999</c:v>
                </c:pt>
                <c:pt idx="1143">
                  <c:v>3.1335000000000002</c:v>
                </c:pt>
                <c:pt idx="1144">
                  <c:v>3.1244999999999998</c:v>
                </c:pt>
                <c:pt idx="1145">
                  <c:v>3.1015000000000001</c:v>
                </c:pt>
                <c:pt idx="1146">
                  <c:v>3.0975000000000001</c:v>
                </c:pt>
                <c:pt idx="1147">
                  <c:v>3.109</c:v>
                </c:pt>
                <c:pt idx="1148">
                  <c:v>3.1225000000000001</c:v>
                </c:pt>
                <c:pt idx="1149">
                  <c:v>3.121</c:v>
                </c:pt>
                <c:pt idx="1150">
                  <c:v>3.1315</c:v>
                </c:pt>
                <c:pt idx="1151">
                  <c:v>3.1135000000000002</c:v>
                </c:pt>
                <c:pt idx="1152">
                  <c:v>3.1025</c:v>
                </c:pt>
                <c:pt idx="1153">
                  <c:v>3.1114999999999999</c:v>
                </c:pt>
                <c:pt idx="1154">
                  <c:v>3.117</c:v>
                </c:pt>
                <c:pt idx="1155">
                  <c:v>3.1114999999999999</c:v>
                </c:pt>
                <c:pt idx="1156">
                  <c:v>3.1034999999999999</c:v>
                </c:pt>
                <c:pt idx="1157">
                  <c:v>3.1</c:v>
                </c:pt>
                <c:pt idx="1158">
                  <c:v>3.0745</c:v>
                </c:pt>
                <c:pt idx="1159">
                  <c:v>3.0819999999999999</c:v>
                </c:pt>
                <c:pt idx="1160">
                  <c:v>3.048</c:v>
                </c:pt>
                <c:pt idx="1161">
                  <c:v>3.0579999999999998</c:v>
                </c:pt>
                <c:pt idx="1162">
                  <c:v>3.0634999999999999</c:v>
                </c:pt>
                <c:pt idx="1163">
                  <c:v>3.0625</c:v>
                </c:pt>
                <c:pt idx="1164">
                  <c:v>3.06155</c:v>
                </c:pt>
                <c:pt idx="1165">
                  <c:v>3.0665</c:v>
                </c:pt>
                <c:pt idx="1166">
                  <c:v>3.0670000000000002</c:v>
                </c:pt>
                <c:pt idx="1167">
                  <c:v>3.0794999999999999</c:v>
                </c:pt>
                <c:pt idx="1168">
                  <c:v>3.077</c:v>
                </c:pt>
                <c:pt idx="1169">
                  <c:v>3.0659999999999998</c:v>
                </c:pt>
                <c:pt idx="1170">
                  <c:v>3.0705</c:v>
                </c:pt>
                <c:pt idx="1171">
                  <c:v>3.0514999999999999</c:v>
                </c:pt>
                <c:pt idx="1172">
                  <c:v>3.0634999999999999</c:v>
                </c:pt>
                <c:pt idx="1173">
                  <c:v>3.0585</c:v>
                </c:pt>
                <c:pt idx="1174">
                  <c:v>3.0529999999999999</c:v>
                </c:pt>
                <c:pt idx="1175">
                  <c:v>3.0684999999999998</c:v>
                </c:pt>
                <c:pt idx="1176">
                  <c:v>3.0640000000000001</c:v>
                </c:pt>
                <c:pt idx="1177">
                  <c:v>3.0779999999999998</c:v>
                </c:pt>
                <c:pt idx="1178">
                  <c:v>3.0754999999999999</c:v>
                </c:pt>
                <c:pt idx="1179">
                  <c:v>3.06</c:v>
                </c:pt>
                <c:pt idx="1180">
                  <c:v>3.0619999999999998</c:v>
                </c:pt>
                <c:pt idx="1181">
                  <c:v>3.056</c:v>
                </c:pt>
                <c:pt idx="1182">
                  <c:v>3.044</c:v>
                </c:pt>
                <c:pt idx="1183">
                  <c:v>3.0405000000000002</c:v>
                </c:pt>
                <c:pt idx="1184">
                  <c:v>3.05</c:v>
                </c:pt>
                <c:pt idx="1185">
                  <c:v>3.0545</c:v>
                </c:pt>
                <c:pt idx="1186">
                  <c:v>3.0495000000000001</c:v>
                </c:pt>
                <c:pt idx="1187">
                  <c:v>3.0585</c:v>
                </c:pt>
                <c:pt idx="1188">
                  <c:v>3.0495000000000001</c:v>
                </c:pt>
                <c:pt idx="1189">
                  <c:v>3.0525500000000001</c:v>
                </c:pt>
                <c:pt idx="1190">
                  <c:v>3.0609999999999999</c:v>
                </c:pt>
                <c:pt idx="1191">
                  <c:v>3.0565000000000002</c:v>
                </c:pt>
                <c:pt idx="1192">
                  <c:v>3.0522499999999999</c:v>
                </c:pt>
                <c:pt idx="1193">
                  <c:v>3.0514999999999999</c:v>
                </c:pt>
                <c:pt idx="1194">
                  <c:v>3.0659999999999998</c:v>
                </c:pt>
                <c:pt idx="1195">
                  <c:v>3.0615000000000001</c:v>
                </c:pt>
                <c:pt idx="1196">
                  <c:v>3.0539999999999998</c:v>
                </c:pt>
                <c:pt idx="1197">
                  <c:v>3.0625</c:v>
                </c:pt>
                <c:pt idx="1198">
                  <c:v>3.0625</c:v>
                </c:pt>
                <c:pt idx="1199">
                  <c:v>3.0615000000000001</c:v>
                </c:pt>
                <c:pt idx="1200">
                  <c:v>3.0634999999999999</c:v>
                </c:pt>
                <c:pt idx="1201">
                  <c:v>3.0710000000000002</c:v>
                </c:pt>
                <c:pt idx="1202">
                  <c:v>3.0640000000000001</c:v>
                </c:pt>
                <c:pt idx="1203">
                  <c:v>3.0575000000000001</c:v>
                </c:pt>
                <c:pt idx="1204">
                  <c:v>3.0674999999999999</c:v>
                </c:pt>
                <c:pt idx="1205">
                  <c:v>3.0615000000000001</c:v>
                </c:pt>
                <c:pt idx="1206">
                  <c:v>3.0612499999999998</c:v>
                </c:pt>
                <c:pt idx="1207">
                  <c:v>3.0539999999999998</c:v>
                </c:pt>
                <c:pt idx="1208">
                  <c:v>3.052</c:v>
                </c:pt>
                <c:pt idx="1209">
                  <c:v>3.0525000000000002</c:v>
                </c:pt>
                <c:pt idx="1210">
                  <c:v>3.04975</c:v>
                </c:pt>
                <c:pt idx="1211">
                  <c:v>3.0434999999999999</c:v>
                </c:pt>
                <c:pt idx="1212">
                  <c:v>3.0425</c:v>
                </c:pt>
                <c:pt idx="1213">
                  <c:v>3.0425</c:v>
                </c:pt>
                <c:pt idx="1214">
                  <c:v>3.0455000000000001</c:v>
                </c:pt>
                <c:pt idx="1215">
                  <c:v>3.0459999999999998</c:v>
                </c:pt>
                <c:pt idx="1216">
                  <c:v>3.0515500000000002</c:v>
                </c:pt>
                <c:pt idx="1217">
                  <c:v>3.0575000000000001</c:v>
                </c:pt>
                <c:pt idx="1218">
                  <c:v>3.0659999999999998</c:v>
                </c:pt>
                <c:pt idx="1219">
                  <c:v>3.056</c:v>
                </c:pt>
                <c:pt idx="1220">
                  <c:v>3.0510000000000002</c:v>
                </c:pt>
                <c:pt idx="1221">
                  <c:v>3.0569999999999999</c:v>
                </c:pt>
                <c:pt idx="1222">
                  <c:v>3.0569999999999999</c:v>
                </c:pt>
                <c:pt idx="1223">
                  <c:v>3.0545499999999999</c:v>
                </c:pt>
                <c:pt idx="1224">
                  <c:v>3.0514999999999999</c:v>
                </c:pt>
                <c:pt idx="1225">
                  <c:v>3.0594999999999999</c:v>
                </c:pt>
                <c:pt idx="1226">
                  <c:v>3.0615000000000001</c:v>
                </c:pt>
                <c:pt idx="1227">
                  <c:v>3.0649999999999999</c:v>
                </c:pt>
                <c:pt idx="1228">
                  <c:v>3.0705</c:v>
                </c:pt>
                <c:pt idx="1229">
                  <c:v>3.0649999999999999</c:v>
                </c:pt>
                <c:pt idx="1230">
                  <c:v>3.0605000000000002</c:v>
                </c:pt>
                <c:pt idx="1231">
                  <c:v>3.0582500000000001</c:v>
                </c:pt>
                <c:pt idx="1232">
                  <c:v>3.0375000000000001</c:v>
                </c:pt>
                <c:pt idx="1233">
                  <c:v>3.036</c:v>
                </c:pt>
                <c:pt idx="1234">
                  <c:v>3.0449999999999999</c:v>
                </c:pt>
                <c:pt idx="1235">
                  <c:v>3.0434999999999999</c:v>
                </c:pt>
                <c:pt idx="1236">
                  <c:v>3.0394999999999999</c:v>
                </c:pt>
                <c:pt idx="1237">
                  <c:v>3.0415000000000001</c:v>
                </c:pt>
                <c:pt idx="1238">
                  <c:v>3.0375000000000001</c:v>
                </c:pt>
                <c:pt idx="1239">
                  <c:v>3.02</c:v>
                </c:pt>
                <c:pt idx="1240">
                  <c:v>3.0165000000000002</c:v>
                </c:pt>
                <c:pt idx="1241">
                  <c:v>3.0055499999999999</c:v>
                </c:pt>
                <c:pt idx="1242">
                  <c:v>3.0165000000000002</c:v>
                </c:pt>
                <c:pt idx="1243">
                  <c:v>3.0217499999999999</c:v>
                </c:pt>
                <c:pt idx="1244">
                  <c:v>3.0129999999999999</c:v>
                </c:pt>
                <c:pt idx="1245">
                  <c:v>3.0215000000000001</c:v>
                </c:pt>
                <c:pt idx="1246">
                  <c:v>3.0365000000000002</c:v>
                </c:pt>
                <c:pt idx="1247">
                  <c:v>3.0385</c:v>
                </c:pt>
                <c:pt idx="1248">
                  <c:v>3.0532499999999998</c:v>
                </c:pt>
                <c:pt idx="1249">
                  <c:v>3.0779999999999998</c:v>
                </c:pt>
                <c:pt idx="1250">
                  <c:v>3.0779999999999998</c:v>
                </c:pt>
                <c:pt idx="1251">
                  <c:v>3.0994999999999999</c:v>
                </c:pt>
                <c:pt idx="1252">
                  <c:v>3.101</c:v>
                </c:pt>
                <c:pt idx="1253">
                  <c:v>3.0954999999999999</c:v>
                </c:pt>
                <c:pt idx="1254">
                  <c:v>3.0939999999999999</c:v>
                </c:pt>
                <c:pt idx="1255">
                  <c:v>3.0990000000000002</c:v>
                </c:pt>
                <c:pt idx="1256">
                  <c:v>3.0979999999999999</c:v>
                </c:pt>
                <c:pt idx="1257">
                  <c:v>3.0964999999999998</c:v>
                </c:pt>
                <c:pt idx="1258">
                  <c:v>3.0865</c:v>
                </c:pt>
                <c:pt idx="1259">
                  <c:v>3.0939999999999999</c:v>
                </c:pt>
                <c:pt idx="1260">
                  <c:v>3.0992500000000001</c:v>
                </c:pt>
                <c:pt idx="1261">
                  <c:v>3.0990000000000002</c:v>
                </c:pt>
                <c:pt idx="1262">
                  <c:v>3.0960000000000001</c:v>
                </c:pt>
                <c:pt idx="1263">
                  <c:v>3.1065</c:v>
                </c:pt>
                <c:pt idx="1264">
                  <c:v>3.0994999999999999</c:v>
                </c:pt>
                <c:pt idx="1265" formatCode="General">
                  <c:v>3.1030000000000002</c:v>
                </c:pt>
                <c:pt idx="1266" formatCode="General">
                  <c:v>3.1025</c:v>
                </c:pt>
                <c:pt idx="1267" formatCode="General">
                  <c:v>3.0994999999999999</c:v>
                </c:pt>
                <c:pt idx="1268">
                  <c:v>3.0920000000000001</c:v>
                </c:pt>
                <c:pt idx="1269">
                  <c:v>3.0939999999999999</c:v>
                </c:pt>
                <c:pt idx="1270">
                  <c:v>3.1047500000000001</c:v>
                </c:pt>
                <c:pt idx="1271">
                  <c:v>3.1004999999999998</c:v>
                </c:pt>
                <c:pt idx="1272">
                  <c:v>3.1025</c:v>
                </c:pt>
                <c:pt idx="1273">
                  <c:v>3.109</c:v>
                </c:pt>
                <c:pt idx="1274">
                  <c:v>3.1065</c:v>
                </c:pt>
                <c:pt idx="1275">
                  <c:v>3.11</c:v>
                </c:pt>
                <c:pt idx="1276">
                  <c:v>3.1065</c:v>
                </c:pt>
                <c:pt idx="1277">
                  <c:v>3.1040000000000001</c:v>
                </c:pt>
                <c:pt idx="1278">
                  <c:v>3.113</c:v>
                </c:pt>
                <c:pt idx="1279">
                  <c:v>3.1164999999999998</c:v>
                </c:pt>
                <c:pt idx="1280">
                  <c:v>3.133</c:v>
                </c:pt>
                <c:pt idx="1281">
                  <c:v>3.1204999999999998</c:v>
                </c:pt>
                <c:pt idx="1282">
                  <c:v>3.1284999999999998</c:v>
                </c:pt>
                <c:pt idx="1283">
                  <c:v>3.1194999999999999</c:v>
                </c:pt>
                <c:pt idx="1284">
                  <c:v>3.1145</c:v>
                </c:pt>
                <c:pt idx="1285" formatCode="General">
                  <c:v>3.0914999999999999</c:v>
                </c:pt>
                <c:pt idx="1286" formatCode="General">
                  <c:v>3.0935000000000001</c:v>
                </c:pt>
                <c:pt idx="1287" formatCode="General">
                  <c:v>3.1</c:v>
                </c:pt>
                <c:pt idx="1288">
                  <c:v>3.1034999999999999</c:v>
                </c:pt>
                <c:pt idx="1289">
                  <c:v>3.0884999999999998</c:v>
                </c:pt>
                <c:pt idx="1290">
                  <c:v>3.0975000000000001</c:v>
                </c:pt>
                <c:pt idx="1291">
                  <c:v>3.0830000000000002</c:v>
                </c:pt>
                <c:pt idx="1292">
                  <c:v>3.0895000000000001</c:v>
                </c:pt>
                <c:pt idx="1293">
                  <c:v>3.073</c:v>
                </c:pt>
                <c:pt idx="1294">
                  <c:v>3.0644999999999998</c:v>
                </c:pt>
                <c:pt idx="1295">
                  <c:v>3.0575000000000001</c:v>
                </c:pt>
                <c:pt idx="1296">
                  <c:v>3.0532499999999998</c:v>
                </c:pt>
                <c:pt idx="1297">
                  <c:v>3.0335000000000001</c:v>
                </c:pt>
                <c:pt idx="1298">
                  <c:v>3.0372499999999998</c:v>
                </c:pt>
                <c:pt idx="1299">
                  <c:v>3.036</c:v>
                </c:pt>
                <c:pt idx="1300">
                  <c:v>3.0409999999999999</c:v>
                </c:pt>
                <c:pt idx="1301">
                  <c:v>3.04</c:v>
                </c:pt>
                <c:pt idx="1302">
                  <c:v>3.0310000000000001</c:v>
                </c:pt>
                <c:pt idx="1303">
                  <c:v>3.0335000000000001</c:v>
                </c:pt>
                <c:pt idx="1304">
                  <c:v>3.0369999999999999</c:v>
                </c:pt>
                <c:pt idx="1305">
                  <c:v>3.0405000000000002</c:v>
                </c:pt>
                <c:pt idx="1306">
                  <c:v>3.0562499999999999</c:v>
                </c:pt>
                <c:pt idx="1307">
                  <c:v>3.0525000000000002</c:v>
                </c:pt>
                <c:pt idx="1308">
                  <c:v>3.04</c:v>
                </c:pt>
                <c:pt idx="1309">
                  <c:v>3.0365000000000002</c:v>
                </c:pt>
                <c:pt idx="1310">
                  <c:v>3.0305</c:v>
                </c:pt>
                <c:pt idx="1311">
                  <c:v>3.0314999999999999</c:v>
                </c:pt>
                <c:pt idx="1312">
                  <c:v>3.052</c:v>
                </c:pt>
                <c:pt idx="1313">
                  <c:v>3.0445000000000002</c:v>
                </c:pt>
                <c:pt idx="1314">
                  <c:v>2.9674999999999998</c:v>
                </c:pt>
                <c:pt idx="1315">
                  <c:v>2.9714999999999998</c:v>
                </c:pt>
                <c:pt idx="1316">
                  <c:v>2.9784999999999999</c:v>
                </c:pt>
                <c:pt idx="1317">
                  <c:v>2.9645000000000001</c:v>
                </c:pt>
                <c:pt idx="1318">
                  <c:v>2.988</c:v>
                </c:pt>
                <c:pt idx="1319">
                  <c:v>3.004</c:v>
                </c:pt>
                <c:pt idx="1320">
                  <c:v>2.9895</c:v>
                </c:pt>
                <c:pt idx="1321">
                  <c:v>2.9994999999999998</c:v>
                </c:pt>
                <c:pt idx="1322">
                  <c:v>3.0089999999999999</c:v>
                </c:pt>
                <c:pt idx="1323">
                  <c:v>3.0205000000000002</c:v>
                </c:pt>
                <c:pt idx="1324">
                  <c:v>3.0185</c:v>
                </c:pt>
                <c:pt idx="1325">
                  <c:v>3.0114999999999998</c:v>
                </c:pt>
                <c:pt idx="1326">
                  <c:v>3.0175000000000001</c:v>
                </c:pt>
                <c:pt idx="1327">
                  <c:v>3.036</c:v>
                </c:pt>
                <c:pt idx="1328">
                  <c:v>3.0325000000000002</c:v>
                </c:pt>
                <c:pt idx="1329">
                  <c:v>3.0379999999999998</c:v>
                </c:pt>
                <c:pt idx="1330">
                  <c:v>3.0575000000000001</c:v>
                </c:pt>
                <c:pt idx="1331">
                  <c:v>3.0674999999999999</c:v>
                </c:pt>
                <c:pt idx="1332">
                  <c:v>3.085</c:v>
                </c:pt>
                <c:pt idx="1333">
                  <c:v>3.0884999999999998</c:v>
                </c:pt>
                <c:pt idx="1334">
                  <c:v>3.0945</c:v>
                </c:pt>
                <c:pt idx="1335">
                  <c:v>3.0855000000000001</c:v>
                </c:pt>
                <c:pt idx="1336">
                  <c:v>3.089</c:v>
                </c:pt>
                <c:pt idx="1337">
                  <c:v>3.0855000000000001</c:v>
                </c:pt>
                <c:pt idx="1338">
                  <c:v>3.12</c:v>
                </c:pt>
                <c:pt idx="1339">
                  <c:v>3.1475</c:v>
                </c:pt>
                <c:pt idx="1340">
                  <c:v>3.1465000000000001</c:v>
                </c:pt>
                <c:pt idx="1341">
                  <c:v>3.1484999999999999</c:v>
                </c:pt>
                <c:pt idx="1342">
                  <c:v>3.1234999999999999</c:v>
                </c:pt>
                <c:pt idx="1343">
                  <c:v>3.1335000000000002</c:v>
                </c:pt>
                <c:pt idx="1344">
                  <c:v>3.1539999999999999</c:v>
                </c:pt>
                <c:pt idx="1345">
                  <c:v>3.1625000000000001</c:v>
                </c:pt>
                <c:pt idx="1346">
                  <c:v>3.2010000000000001</c:v>
                </c:pt>
                <c:pt idx="1347">
                  <c:v>3.2094999999999998</c:v>
                </c:pt>
                <c:pt idx="1348">
                  <c:v>3.2164999999999999</c:v>
                </c:pt>
                <c:pt idx="1349">
                  <c:v>3.2120000000000002</c:v>
                </c:pt>
                <c:pt idx="1350">
                  <c:v>3.1924999999999999</c:v>
                </c:pt>
                <c:pt idx="1351">
                  <c:v>3.1884999999999999</c:v>
                </c:pt>
                <c:pt idx="1352">
                  <c:v>3.1785000000000001</c:v>
                </c:pt>
                <c:pt idx="1353">
                  <c:v>3.1644999999999999</c:v>
                </c:pt>
                <c:pt idx="1354">
                  <c:v>3.169</c:v>
                </c:pt>
                <c:pt idx="1355">
                  <c:v>3.1819999999999999</c:v>
                </c:pt>
                <c:pt idx="1356">
                  <c:v>3.1855000000000002</c:v>
                </c:pt>
                <c:pt idx="1357">
                  <c:v>3.1859999999999999</c:v>
                </c:pt>
                <c:pt idx="1358">
                  <c:v>3.2115</c:v>
                </c:pt>
                <c:pt idx="1359">
                  <c:v>3.1905000000000001</c:v>
                </c:pt>
                <c:pt idx="1360">
                  <c:v>3.1865000000000001</c:v>
                </c:pt>
                <c:pt idx="1361">
                  <c:v>3.1560000000000001</c:v>
                </c:pt>
                <c:pt idx="1362">
                  <c:v>3.165</c:v>
                </c:pt>
                <c:pt idx="1363">
                  <c:v>3.1850000000000001</c:v>
                </c:pt>
                <c:pt idx="1364">
                  <c:v>3.1819999999999999</c:v>
                </c:pt>
                <c:pt idx="1365">
                  <c:v>3.1905000000000001</c:v>
                </c:pt>
                <c:pt idx="1366">
                  <c:v>3.1974999999999998</c:v>
                </c:pt>
                <c:pt idx="1367">
                  <c:v>3.2</c:v>
                </c:pt>
                <c:pt idx="1368">
                  <c:v>3.18</c:v>
                </c:pt>
                <c:pt idx="1369">
                  <c:v>3.17</c:v>
                </c:pt>
                <c:pt idx="1370">
                  <c:v>3.1795</c:v>
                </c:pt>
                <c:pt idx="1371">
                  <c:v>3.1985000000000001</c:v>
                </c:pt>
                <c:pt idx="1372">
                  <c:v>3.206</c:v>
                </c:pt>
                <c:pt idx="1373">
                  <c:v>3.2199</c:v>
                </c:pt>
                <c:pt idx="1374">
                  <c:v>3.2284999999999999</c:v>
                </c:pt>
                <c:pt idx="1375">
                  <c:v>3.2490000000000001</c:v>
                </c:pt>
                <c:pt idx="1376">
                  <c:v>3.2374999999999998</c:v>
                </c:pt>
                <c:pt idx="1377">
                  <c:v>3.2519999999999998</c:v>
                </c:pt>
                <c:pt idx="1378">
                  <c:v>3.2465000000000002</c:v>
                </c:pt>
                <c:pt idx="1379">
                  <c:v>3.2315</c:v>
                </c:pt>
                <c:pt idx="1380">
                  <c:v>3.2545000000000002</c:v>
                </c:pt>
                <c:pt idx="1381">
                  <c:v>3.2414999999999998</c:v>
                </c:pt>
                <c:pt idx="1382">
                  <c:v>3.2565</c:v>
                </c:pt>
                <c:pt idx="1383">
                  <c:v>3.27</c:v>
                </c:pt>
                <c:pt idx="1384">
                  <c:v>3.2774999999999999</c:v>
                </c:pt>
                <c:pt idx="1385">
                  <c:v>3.278</c:v>
                </c:pt>
                <c:pt idx="1386">
                  <c:v>3.2845</c:v>
                </c:pt>
                <c:pt idx="1387">
                  <c:v>3.2989999999999999</c:v>
                </c:pt>
                <c:pt idx="1388">
                  <c:v>3.294</c:v>
                </c:pt>
                <c:pt idx="1389">
                  <c:v>3.3180000000000001</c:v>
                </c:pt>
                <c:pt idx="1390">
                  <c:v>3.306</c:v>
                </c:pt>
                <c:pt idx="1391">
                  <c:v>3.3035000000000001</c:v>
                </c:pt>
                <c:pt idx="1392">
                  <c:v>3.3304999999999998</c:v>
                </c:pt>
                <c:pt idx="1393">
                  <c:v>3.335</c:v>
                </c:pt>
                <c:pt idx="1394">
                  <c:v>3.3174999999999999</c:v>
                </c:pt>
                <c:pt idx="1395">
                  <c:v>3.2995000000000001</c:v>
                </c:pt>
                <c:pt idx="1396">
                  <c:v>3.2835000000000001</c:v>
                </c:pt>
                <c:pt idx="1397">
                  <c:v>3.2614999999999998</c:v>
                </c:pt>
                <c:pt idx="1398">
                  <c:v>3.3025000000000002</c:v>
                </c:pt>
                <c:pt idx="1399">
                  <c:v>3.28</c:v>
                </c:pt>
                <c:pt idx="1400">
                  <c:v>3.3214999999999999</c:v>
                </c:pt>
                <c:pt idx="1401">
                  <c:v>3.3155000000000001</c:v>
                </c:pt>
                <c:pt idx="1402">
                  <c:v>3.2719999999999998</c:v>
                </c:pt>
                <c:pt idx="1403">
                  <c:v>3.2810000000000001</c:v>
                </c:pt>
                <c:pt idx="1404">
                  <c:v>3.2654999999999998</c:v>
                </c:pt>
                <c:pt idx="1405">
                  <c:v>3.2905000000000002</c:v>
                </c:pt>
                <c:pt idx="1406">
                  <c:v>3.26</c:v>
                </c:pt>
                <c:pt idx="1407">
                  <c:v>3.2360000000000002</c:v>
                </c:pt>
                <c:pt idx="1408">
                  <c:v>3.1625000000000001</c:v>
                </c:pt>
                <c:pt idx="1409">
                  <c:v>3.1595</c:v>
                </c:pt>
                <c:pt idx="1410">
                  <c:v>3.1724999999999999</c:v>
                </c:pt>
                <c:pt idx="1411">
                  <c:v>3.206</c:v>
                </c:pt>
                <c:pt idx="1412">
                  <c:v>3.2370000000000001</c:v>
                </c:pt>
                <c:pt idx="1413">
                  <c:v>3.2174999999999998</c:v>
                </c:pt>
                <c:pt idx="1414">
                  <c:v>3.2235</c:v>
                </c:pt>
                <c:pt idx="1415">
                  <c:v>3.2574999999999998</c:v>
                </c:pt>
                <c:pt idx="1416">
                  <c:v>3.2414999999999998</c:v>
                </c:pt>
                <c:pt idx="1417">
                  <c:v>3.2324999999999999</c:v>
                </c:pt>
                <c:pt idx="1418">
                  <c:v>3.1964999999999999</c:v>
                </c:pt>
                <c:pt idx="1419">
                  <c:v>3.2014999999999998</c:v>
                </c:pt>
                <c:pt idx="1420">
                  <c:v>3.19</c:v>
                </c:pt>
                <c:pt idx="1421">
                  <c:v>3.1985000000000001</c:v>
                </c:pt>
                <c:pt idx="1422">
                  <c:v>3.2109999999999999</c:v>
                </c:pt>
                <c:pt idx="1423">
                  <c:v>3.2040000000000002</c:v>
                </c:pt>
                <c:pt idx="1424">
                  <c:v>3.1804999999999999</c:v>
                </c:pt>
                <c:pt idx="1425">
                  <c:v>3.1795</c:v>
                </c:pt>
                <c:pt idx="1426">
                  <c:v>3.17</c:v>
                </c:pt>
                <c:pt idx="1427">
                  <c:v>3.165</c:v>
                </c:pt>
                <c:pt idx="1428">
                  <c:v>3.1524999999999999</c:v>
                </c:pt>
                <c:pt idx="1429">
                  <c:v>3.1695000000000002</c:v>
                </c:pt>
                <c:pt idx="1430">
                  <c:v>3.1835</c:v>
                </c:pt>
                <c:pt idx="1431">
                  <c:v>3.1545000000000001</c:v>
                </c:pt>
                <c:pt idx="1432">
                  <c:v>3.1560000000000001</c:v>
                </c:pt>
                <c:pt idx="1433">
                  <c:v>3.1495000000000002</c:v>
                </c:pt>
                <c:pt idx="1434">
                  <c:v>3.1385000000000001</c:v>
                </c:pt>
                <c:pt idx="1435">
                  <c:v>3.1435</c:v>
                </c:pt>
                <c:pt idx="1436">
                  <c:v>3.1564999999999999</c:v>
                </c:pt>
                <c:pt idx="1437">
                  <c:v>3.1581000000000001</c:v>
                </c:pt>
                <c:pt idx="1438">
                  <c:v>3.1675</c:v>
                </c:pt>
                <c:pt idx="1439">
                  <c:v>3.1785000000000001</c:v>
                </c:pt>
                <c:pt idx="1440">
                  <c:v>3.181</c:v>
                </c:pt>
                <c:pt idx="1441">
                  <c:v>3.1795</c:v>
                </c:pt>
                <c:pt idx="1442">
                  <c:v>3.1884999999999999</c:v>
                </c:pt>
                <c:pt idx="1443">
                  <c:v>3.1960000000000002</c:v>
                </c:pt>
                <c:pt idx="1444">
                  <c:v>3.2037499999999999</c:v>
                </c:pt>
                <c:pt idx="1445">
                  <c:v>3.2084999999999999</c:v>
                </c:pt>
                <c:pt idx="1446">
                  <c:v>3.1955</c:v>
                </c:pt>
                <c:pt idx="1447">
                  <c:v>3.1989999999999998</c:v>
                </c:pt>
                <c:pt idx="1448">
                  <c:v>3.1960000000000002</c:v>
                </c:pt>
                <c:pt idx="1449">
                  <c:v>3.1875</c:v>
                </c:pt>
                <c:pt idx="1450">
                  <c:v>3.1795</c:v>
                </c:pt>
                <c:pt idx="1451">
                  <c:v>3.2040000000000002</c:v>
                </c:pt>
                <c:pt idx="1452">
                  <c:v>3.2155</c:v>
                </c:pt>
                <c:pt idx="1453">
                  <c:v>3.2254999999999998</c:v>
                </c:pt>
                <c:pt idx="1454">
                  <c:v>3.2204999999999999</c:v>
                </c:pt>
                <c:pt idx="1455">
                  <c:v>3.2240000000000002</c:v>
                </c:pt>
                <c:pt idx="1456">
                  <c:v>3.2345000000000002</c:v>
                </c:pt>
                <c:pt idx="1457">
                  <c:v>3.2265000000000001</c:v>
                </c:pt>
                <c:pt idx="1458">
                  <c:v>3.2229999999999999</c:v>
                </c:pt>
                <c:pt idx="1459">
                  <c:v>3.2170000000000001</c:v>
                </c:pt>
                <c:pt idx="1460">
                  <c:v>3.218</c:v>
                </c:pt>
                <c:pt idx="1461">
                  <c:v>3.2265000000000001</c:v>
                </c:pt>
                <c:pt idx="1462">
                  <c:v>3.2214999999999998</c:v>
                </c:pt>
                <c:pt idx="1463">
                  <c:v>3.2185000000000001</c:v>
                </c:pt>
                <c:pt idx="1464">
                  <c:v>3.1985000000000001</c:v>
                </c:pt>
                <c:pt idx="1465">
                  <c:v>3.2084999999999999</c:v>
                </c:pt>
                <c:pt idx="1466">
                  <c:v>3.2280000000000002</c:v>
                </c:pt>
                <c:pt idx="1467">
                  <c:v>3.2334999999999998</c:v>
                </c:pt>
                <c:pt idx="1468">
                  <c:v>3.2345000000000002</c:v>
                </c:pt>
                <c:pt idx="1469">
                  <c:v>3.2404999999999999</c:v>
                </c:pt>
                <c:pt idx="1470">
                  <c:v>3.2570000000000001</c:v>
                </c:pt>
                <c:pt idx="1471">
                  <c:v>3.278</c:v>
                </c:pt>
                <c:pt idx="1472">
                  <c:v>3.2825000000000002</c:v>
                </c:pt>
                <c:pt idx="1473">
                  <c:v>3.2947500000000001</c:v>
                </c:pt>
                <c:pt idx="1474">
                  <c:v>3.29</c:v>
                </c:pt>
                <c:pt idx="1475">
                  <c:v>3.2959999999999998</c:v>
                </c:pt>
                <c:pt idx="1476">
                  <c:v>3.2934999999999999</c:v>
                </c:pt>
                <c:pt idx="1477">
                  <c:v>3.294</c:v>
                </c:pt>
                <c:pt idx="1478">
                  <c:v>3.2814999999999999</c:v>
                </c:pt>
                <c:pt idx="1479">
                  <c:v>3.278</c:v>
                </c:pt>
                <c:pt idx="1480">
                  <c:v>3.29325</c:v>
                </c:pt>
                <c:pt idx="1481">
                  <c:v>3.2879999999999998</c:v>
                </c:pt>
                <c:pt idx="1482">
                  <c:v>3.2865000000000002</c:v>
                </c:pt>
                <c:pt idx="1483">
                  <c:v>3.2835000000000001</c:v>
                </c:pt>
                <c:pt idx="1484">
                  <c:v>3.2785000000000002</c:v>
                </c:pt>
                <c:pt idx="1485">
                  <c:v>3.2679999999999998</c:v>
                </c:pt>
                <c:pt idx="1486">
                  <c:v>3.2585000000000002</c:v>
                </c:pt>
                <c:pt idx="1487">
                  <c:v>3.2829999999999999</c:v>
                </c:pt>
                <c:pt idx="1488">
                  <c:v>3.2945000000000002</c:v>
                </c:pt>
                <c:pt idx="1489">
                  <c:v>3.3134999999999999</c:v>
                </c:pt>
                <c:pt idx="1490">
                  <c:v>3.3165</c:v>
                </c:pt>
                <c:pt idx="1491">
                  <c:v>3.3264999999999998</c:v>
                </c:pt>
                <c:pt idx="1492">
                  <c:v>3.3319999999999999</c:v>
                </c:pt>
                <c:pt idx="1493">
                  <c:v>3.3325</c:v>
                </c:pt>
                <c:pt idx="1494">
                  <c:v>3.3445</c:v>
                </c:pt>
                <c:pt idx="1495">
                  <c:v>3.34</c:v>
                </c:pt>
                <c:pt idx="1496">
                  <c:v>3.3210000000000002</c:v>
                </c:pt>
                <c:pt idx="1497">
                  <c:v>3.3460000000000001</c:v>
                </c:pt>
                <c:pt idx="1498">
                  <c:v>3.3374999999999999</c:v>
                </c:pt>
                <c:pt idx="1499">
                  <c:v>3.3254999999999999</c:v>
                </c:pt>
                <c:pt idx="1500">
                  <c:v>3.3214999999999999</c:v>
                </c:pt>
                <c:pt idx="1501">
                  <c:v>3.3224999999999998</c:v>
                </c:pt>
                <c:pt idx="1502">
                  <c:v>3.33</c:v>
                </c:pt>
                <c:pt idx="1503">
                  <c:v>3.3412500000000001</c:v>
                </c:pt>
                <c:pt idx="1504">
                  <c:v>3.3239999999999998</c:v>
                </c:pt>
                <c:pt idx="1505">
                  <c:v>3.3245</c:v>
                </c:pt>
                <c:pt idx="1506">
                  <c:v>3.3184999999999998</c:v>
                </c:pt>
                <c:pt idx="1507">
                  <c:v>3.2955000000000001</c:v>
                </c:pt>
                <c:pt idx="1508">
                  <c:v>3.298</c:v>
                </c:pt>
                <c:pt idx="1509">
                  <c:v>3.3022999999999998</c:v>
                </c:pt>
                <c:pt idx="1510">
                  <c:v>3.3035000000000001</c:v>
                </c:pt>
                <c:pt idx="1511">
                  <c:v>3.3014999999999999</c:v>
                </c:pt>
                <c:pt idx="1512">
                  <c:v>3.2989999999999999</c:v>
                </c:pt>
                <c:pt idx="1513">
                  <c:v>3.2759999999999998</c:v>
                </c:pt>
                <c:pt idx="1514">
                  <c:v>3.2785000000000002</c:v>
                </c:pt>
                <c:pt idx="1515">
                  <c:v>3.278</c:v>
                </c:pt>
                <c:pt idx="1516">
                  <c:v>3.2785000000000002</c:v>
                </c:pt>
                <c:pt idx="1517">
                  <c:v>3.2795000000000001</c:v>
                </c:pt>
                <c:pt idx="1518">
                  <c:v>3.2839999999999998</c:v>
                </c:pt>
                <c:pt idx="1519">
                  <c:v>3.274</c:v>
                </c:pt>
                <c:pt idx="1520">
                  <c:v>3.2650000000000001</c:v>
                </c:pt>
                <c:pt idx="1521">
                  <c:v>3.2570000000000001</c:v>
                </c:pt>
                <c:pt idx="1522">
                  <c:v>3.2835000000000001</c:v>
                </c:pt>
                <c:pt idx="1523">
                  <c:v>3.278</c:v>
                </c:pt>
                <c:pt idx="1524">
                  <c:v>3.2854999999999999</c:v>
                </c:pt>
                <c:pt idx="1525">
                  <c:v>3.2795000000000001</c:v>
                </c:pt>
                <c:pt idx="1526">
                  <c:v>3.2825000000000002</c:v>
                </c:pt>
                <c:pt idx="1527">
                  <c:v>3.2795000000000001</c:v>
                </c:pt>
                <c:pt idx="1528">
                  <c:v>3.2665500000000001</c:v>
                </c:pt>
                <c:pt idx="1529">
                  <c:v>3.2789999999999999</c:v>
                </c:pt>
                <c:pt idx="1530">
                  <c:v>3.294</c:v>
                </c:pt>
                <c:pt idx="1531">
                  <c:v>3.31</c:v>
                </c:pt>
                <c:pt idx="1532">
                  <c:v>3.30355</c:v>
                </c:pt>
                <c:pt idx="1533">
                  <c:v>3.2995000000000001</c:v>
                </c:pt>
                <c:pt idx="1534">
                  <c:v>3.3029999999999999</c:v>
                </c:pt>
                <c:pt idx="1535">
                  <c:v>3.294</c:v>
                </c:pt>
                <c:pt idx="1536">
                  <c:v>3.2765</c:v>
                </c:pt>
                <c:pt idx="1537">
                  <c:v>3.2685</c:v>
                </c:pt>
                <c:pt idx="1538">
                  <c:v>3.2605</c:v>
                </c:pt>
                <c:pt idx="1539">
                  <c:v>3.2675000000000001</c:v>
                </c:pt>
                <c:pt idx="1540">
                  <c:v>3.28</c:v>
                </c:pt>
                <c:pt idx="1541">
                  <c:v>3.2850000000000001</c:v>
                </c:pt>
                <c:pt idx="1542">
                  <c:v>3.27</c:v>
                </c:pt>
                <c:pt idx="1543">
                  <c:v>3.2645</c:v>
                </c:pt>
                <c:pt idx="1544">
                  <c:v>3.2305000000000001</c:v>
                </c:pt>
                <c:pt idx="1545">
                  <c:v>3.2324999999999999</c:v>
                </c:pt>
                <c:pt idx="1546">
                  <c:v>3.2395</c:v>
                </c:pt>
                <c:pt idx="1547">
                  <c:v>3.2484999999999999</c:v>
                </c:pt>
                <c:pt idx="1548">
                  <c:v>3.2545000000000002</c:v>
                </c:pt>
                <c:pt idx="1549">
                  <c:v>3.2440000000000002</c:v>
                </c:pt>
                <c:pt idx="1550">
                  <c:v>3.24</c:v>
                </c:pt>
                <c:pt idx="1551">
                  <c:v>3.24</c:v>
                </c:pt>
                <c:pt idx="1552">
                  <c:v>3.2480000000000002</c:v>
                </c:pt>
                <c:pt idx="1553">
                  <c:v>3.2635000000000001</c:v>
                </c:pt>
                <c:pt idx="1554">
                  <c:v>3.2690000000000001</c:v>
                </c:pt>
                <c:pt idx="1555">
                  <c:v>3.2635000000000001</c:v>
                </c:pt>
                <c:pt idx="1556">
                  <c:v>3.2705000000000002</c:v>
                </c:pt>
                <c:pt idx="1557">
                  <c:v>3.2715000000000001</c:v>
                </c:pt>
                <c:pt idx="1558">
                  <c:v>3.2629999999999999</c:v>
                </c:pt>
                <c:pt idx="1559">
                  <c:v>3.2670499999999998</c:v>
                </c:pt>
                <c:pt idx="1560">
                  <c:v>3.2690000000000001</c:v>
                </c:pt>
                <c:pt idx="1561">
                  <c:v>3.258</c:v>
                </c:pt>
                <c:pt idx="1562">
                  <c:v>3.2587000000000002</c:v>
                </c:pt>
                <c:pt idx="1563">
                  <c:v>3.2490000000000001</c:v>
                </c:pt>
                <c:pt idx="1564">
                  <c:v>3.2494999999999998</c:v>
                </c:pt>
                <c:pt idx="1565">
                  <c:v>3.2265000000000001</c:v>
                </c:pt>
                <c:pt idx="1566">
                  <c:v>3.2334999999999998</c:v>
                </c:pt>
                <c:pt idx="1567">
                  <c:v>3.2235</c:v>
                </c:pt>
                <c:pt idx="1568">
                  <c:v>3.226</c:v>
                </c:pt>
                <c:pt idx="1569">
                  <c:v>3.2315</c:v>
                </c:pt>
                <c:pt idx="1570">
                  <c:v>3.2170000000000001</c:v>
                </c:pt>
                <c:pt idx="1571">
                  <c:v>3.2127500000000002</c:v>
                </c:pt>
                <c:pt idx="1572">
                  <c:v>3.2210000000000001</c:v>
                </c:pt>
                <c:pt idx="1573">
                  <c:v>3.2065000000000001</c:v>
                </c:pt>
                <c:pt idx="1574">
                  <c:v>3.2090000000000001</c:v>
                </c:pt>
                <c:pt idx="1575">
                  <c:v>3.2069999999999999</c:v>
                </c:pt>
                <c:pt idx="1576">
                  <c:v>3.2124999999999999</c:v>
                </c:pt>
                <c:pt idx="1577">
                  <c:v>3.2217500000000001</c:v>
                </c:pt>
                <c:pt idx="1578">
                  <c:v>3.2214999999999998</c:v>
                </c:pt>
                <c:pt idx="1579">
                  <c:v>3.2149999999999999</c:v>
                </c:pt>
                <c:pt idx="1580">
                  <c:v>3.2235</c:v>
                </c:pt>
                <c:pt idx="1581">
                  <c:v>3.2280000000000002</c:v>
                </c:pt>
                <c:pt idx="1582">
                  <c:v>3.2334999999999998</c:v>
                </c:pt>
                <c:pt idx="1583">
                  <c:v>3.2330000000000001</c:v>
                </c:pt>
                <c:pt idx="1584">
                  <c:v>3.222</c:v>
                </c:pt>
                <c:pt idx="1585">
                  <c:v>3.1974999999999998</c:v>
                </c:pt>
                <c:pt idx="1586">
                  <c:v>3.202</c:v>
                </c:pt>
                <c:pt idx="1587">
                  <c:v>3.2035</c:v>
                </c:pt>
                <c:pt idx="1588">
                  <c:v>3.214</c:v>
                </c:pt>
                <c:pt idx="1589">
                  <c:v>3.21</c:v>
                </c:pt>
                <c:pt idx="1590">
                  <c:v>3.2229999999999999</c:v>
                </c:pt>
                <c:pt idx="1591">
                  <c:v>3.2290000000000001</c:v>
                </c:pt>
                <c:pt idx="1592">
                  <c:v>3.2345000000000002</c:v>
                </c:pt>
                <c:pt idx="1593">
                  <c:v>3.2202500000000001</c:v>
                </c:pt>
                <c:pt idx="1594">
                  <c:v>3.2189999999999999</c:v>
                </c:pt>
                <c:pt idx="1595">
                  <c:v>3.2155</c:v>
                </c:pt>
                <c:pt idx="1596">
                  <c:v>3.214</c:v>
                </c:pt>
                <c:pt idx="1597">
                  <c:v>3.2284999999999999</c:v>
                </c:pt>
                <c:pt idx="1598">
                  <c:v>3.2174999999999998</c:v>
                </c:pt>
                <c:pt idx="1599">
                  <c:v>3.2080000000000002</c:v>
                </c:pt>
                <c:pt idx="1600">
                  <c:v>3.2105000000000001</c:v>
                </c:pt>
                <c:pt idx="1601">
                  <c:v>3.2080000000000002</c:v>
                </c:pt>
                <c:pt idx="1602">
                  <c:v>3.206</c:v>
                </c:pt>
                <c:pt idx="1603">
                  <c:v>3.2065000000000001</c:v>
                </c:pt>
                <c:pt idx="1604">
                  <c:v>3.1859999999999999</c:v>
                </c:pt>
                <c:pt idx="1605">
                  <c:v>3.1878000000000002</c:v>
                </c:pt>
                <c:pt idx="1606">
                  <c:v>3.1785000000000001</c:v>
                </c:pt>
                <c:pt idx="1607">
                  <c:v>3.1732499999999999</c:v>
                </c:pt>
                <c:pt idx="1608">
                  <c:v>3.1720000000000002</c:v>
                </c:pt>
                <c:pt idx="1609">
                  <c:v>3.1865000000000001</c:v>
                </c:pt>
                <c:pt idx="1610">
                  <c:v>3.177</c:v>
                </c:pt>
                <c:pt idx="1611">
                  <c:v>3.1945000000000001</c:v>
                </c:pt>
                <c:pt idx="1612">
                  <c:v>3.1829999999999998</c:v>
                </c:pt>
                <c:pt idx="1613">
                  <c:v>3.1875</c:v>
                </c:pt>
                <c:pt idx="1614">
                  <c:v>3.1735000000000002</c:v>
                </c:pt>
                <c:pt idx="1615">
                  <c:v>3.17625</c:v>
                </c:pt>
                <c:pt idx="1616">
                  <c:v>3.1709999999999998</c:v>
                </c:pt>
                <c:pt idx="1617">
                  <c:v>3.1705000000000001</c:v>
                </c:pt>
                <c:pt idx="1618">
                  <c:v>3.18</c:v>
                </c:pt>
                <c:pt idx="1619">
                  <c:v>3.1779999999999999</c:v>
                </c:pt>
                <c:pt idx="1620">
                  <c:v>3.1890000000000001</c:v>
                </c:pt>
                <c:pt idx="1621">
                  <c:v>3.2058</c:v>
                </c:pt>
                <c:pt idx="1622">
                  <c:v>3.2010000000000001</c:v>
                </c:pt>
                <c:pt idx="1623">
                  <c:v>3.19075</c:v>
                </c:pt>
                <c:pt idx="1624">
                  <c:v>3.1970000000000001</c:v>
                </c:pt>
                <c:pt idx="1625">
                  <c:v>3.2054999999999998</c:v>
                </c:pt>
                <c:pt idx="1626">
                  <c:v>3.2170000000000001</c:v>
                </c:pt>
                <c:pt idx="1627">
                  <c:v>3.1974999999999998</c:v>
                </c:pt>
                <c:pt idx="1628">
                  <c:v>3.1955</c:v>
                </c:pt>
                <c:pt idx="1629">
                  <c:v>3.1905000000000001</c:v>
                </c:pt>
                <c:pt idx="1630">
                  <c:v>3.1795</c:v>
                </c:pt>
                <c:pt idx="1631">
                  <c:v>3.173</c:v>
                </c:pt>
                <c:pt idx="1632">
                  <c:v>3.149</c:v>
                </c:pt>
                <c:pt idx="1633">
                  <c:v>3.1528</c:v>
                </c:pt>
                <c:pt idx="1634">
                  <c:v>3.1684999999999999</c:v>
                </c:pt>
                <c:pt idx="1635">
                  <c:v>3.1724999999999999</c:v>
                </c:pt>
                <c:pt idx="1636">
                  <c:v>3.1635</c:v>
                </c:pt>
                <c:pt idx="1637">
                  <c:v>3.1680000000000001</c:v>
                </c:pt>
                <c:pt idx="1638">
                  <c:v>3.1625000000000001</c:v>
                </c:pt>
                <c:pt idx="1639">
                  <c:v>3.1524999999999999</c:v>
                </c:pt>
                <c:pt idx="1640">
                  <c:v>3.1480000000000001</c:v>
                </c:pt>
                <c:pt idx="1641">
                  <c:v>3.157</c:v>
                </c:pt>
                <c:pt idx="1642">
                  <c:v>3.169</c:v>
                </c:pt>
                <c:pt idx="1643">
                  <c:v>3.1865000000000001</c:v>
                </c:pt>
                <c:pt idx="1644">
                  <c:v>3.1749999999999998</c:v>
                </c:pt>
                <c:pt idx="1645">
                  <c:v>3.1859999999999999</c:v>
                </c:pt>
                <c:pt idx="1646">
                  <c:v>3.1720000000000002</c:v>
                </c:pt>
                <c:pt idx="1647">
                  <c:v>3.1909999999999998</c:v>
                </c:pt>
                <c:pt idx="1648">
                  <c:v>3.1985000000000001</c:v>
                </c:pt>
                <c:pt idx="1649">
                  <c:v>3.1974999999999998</c:v>
                </c:pt>
                <c:pt idx="1650">
                  <c:v>3.1995</c:v>
                </c:pt>
                <c:pt idx="1651">
                  <c:v>3.2145000000000001</c:v>
                </c:pt>
                <c:pt idx="1652">
                  <c:v>3.2189999999999999</c:v>
                </c:pt>
                <c:pt idx="1653">
                  <c:v>3.2414999999999998</c:v>
                </c:pt>
                <c:pt idx="1654">
                  <c:v>3.2385000000000002</c:v>
                </c:pt>
                <c:pt idx="1655">
                  <c:v>3.2269999999999999</c:v>
                </c:pt>
                <c:pt idx="1656">
                  <c:v>3.2502499999999999</c:v>
                </c:pt>
                <c:pt idx="1657">
                  <c:v>3.2444999999999999</c:v>
                </c:pt>
                <c:pt idx="1658">
                  <c:v>3.2465000000000002</c:v>
                </c:pt>
                <c:pt idx="1659">
                  <c:v>3.26125</c:v>
                </c:pt>
                <c:pt idx="1660">
                  <c:v>3.2734999999999999</c:v>
                </c:pt>
                <c:pt idx="1661">
                  <c:v>3.2715000000000001</c:v>
                </c:pt>
                <c:pt idx="1662">
                  <c:v>3.282</c:v>
                </c:pt>
                <c:pt idx="1663">
                  <c:v>3.2545000000000002</c:v>
                </c:pt>
                <c:pt idx="1664">
                  <c:v>3.2465000000000002</c:v>
                </c:pt>
                <c:pt idx="1665">
                  <c:v>3.2635000000000001</c:v>
                </c:pt>
                <c:pt idx="1666">
                  <c:v>3.2789999999999999</c:v>
                </c:pt>
                <c:pt idx="1667">
                  <c:v>3.2374999999999998</c:v>
                </c:pt>
                <c:pt idx="1668">
                  <c:v>3.254</c:v>
                </c:pt>
                <c:pt idx="1669">
                  <c:v>3.258</c:v>
                </c:pt>
                <c:pt idx="1670">
                  <c:v>3.2530000000000001</c:v>
                </c:pt>
                <c:pt idx="1671">
                  <c:v>3.274</c:v>
                </c:pt>
                <c:pt idx="1672">
                  <c:v>3.2759999999999998</c:v>
                </c:pt>
                <c:pt idx="1673">
                  <c:v>3.2869999999999999</c:v>
                </c:pt>
                <c:pt idx="1674">
                  <c:v>3.2730000000000001</c:v>
                </c:pt>
                <c:pt idx="1675">
                  <c:v>3.2600500000000001</c:v>
                </c:pt>
                <c:pt idx="1676">
                  <c:v>3.2755000000000001</c:v>
                </c:pt>
                <c:pt idx="1677">
                  <c:v>3.2805</c:v>
                </c:pt>
                <c:pt idx="1678">
                  <c:v>3.2709999999999999</c:v>
                </c:pt>
                <c:pt idx="1679">
                  <c:v>3.278</c:v>
                </c:pt>
                <c:pt idx="1680">
                  <c:v>3.2679999999999998</c:v>
                </c:pt>
                <c:pt idx="1681">
                  <c:v>3.29</c:v>
                </c:pt>
                <c:pt idx="1682">
                  <c:v>3.2835000000000001</c:v>
                </c:pt>
                <c:pt idx="1683">
                  <c:v>3.3119999999999998</c:v>
                </c:pt>
                <c:pt idx="1684">
                  <c:v>3.3250000000000002</c:v>
                </c:pt>
                <c:pt idx="1685">
                  <c:v>3.3340000000000001</c:v>
                </c:pt>
                <c:pt idx="1686">
                  <c:v>3.3439999999999999</c:v>
                </c:pt>
                <c:pt idx="1687">
                  <c:v>3.3464999999999998</c:v>
                </c:pt>
                <c:pt idx="1688">
                  <c:v>3.3264999999999998</c:v>
                </c:pt>
                <c:pt idx="1689">
                  <c:v>3.3424999999999998</c:v>
                </c:pt>
                <c:pt idx="1690">
                  <c:v>3.3405</c:v>
                </c:pt>
                <c:pt idx="1691">
                  <c:v>3.3365</c:v>
                </c:pt>
                <c:pt idx="1692">
                  <c:v>3.3435000000000001</c:v>
                </c:pt>
                <c:pt idx="1693">
                  <c:v>3.3450000000000002</c:v>
                </c:pt>
                <c:pt idx="1694">
                  <c:v>3.351</c:v>
                </c:pt>
                <c:pt idx="1695">
                  <c:v>3.3580000000000001</c:v>
                </c:pt>
                <c:pt idx="1696">
                  <c:v>3.3654999999999999</c:v>
                </c:pt>
                <c:pt idx="1697">
                  <c:v>3.3565</c:v>
                </c:pt>
                <c:pt idx="1698">
                  <c:v>3.3439999999999999</c:v>
                </c:pt>
                <c:pt idx="1699">
                  <c:v>3.3475000000000001</c:v>
                </c:pt>
                <c:pt idx="1700">
                  <c:v>3.3475000000000001</c:v>
                </c:pt>
                <c:pt idx="1701">
                  <c:v>3.3464999999999998</c:v>
                </c:pt>
                <c:pt idx="1702">
                  <c:v>3.3685</c:v>
                </c:pt>
                <c:pt idx="1703">
                  <c:v>3.4369999999999998</c:v>
                </c:pt>
                <c:pt idx="1704">
                  <c:v>3.423</c:v>
                </c:pt>
                <c:pt idx="1705">
                  <c:v>3.4420000000000002</c:v>
                </c:pt>
                <c:pt idx="1706">
                  <c:v>3.4474999999999998</c:v>
                </c:pt>
                <c:pt idx="1707">
                  <c:v>3.4645000000000001</c:v>
                </c:pt>
                <c:pt idx="1708">
                  <c:v>3.504</c:v>
                </c:pt>
                <c:pt idx="1709">
                  <c:v>3.4940000000000002</c:v>
                </c:pt>
                <c:pt idx="1710">
                  <c:v>3.4824999999999999</c:v>
                </c:pt>
                <c:pt idx="1711">
                  <c:v>3.4874999999999998</c:v>
                </c:pt>
                <c:pt idx="1712">
                  <c:v>3.4950000000000001</c:v>
                </c:pt>
                <c:pt idx="1713">
                  <c:v>3.4965000000000002</c:v>
                </c:pt>
                <c:pt idx="1714">
                  <c:v>3.4910000000000001</c:v>
                </c:pt>
                <c:pt idx="1715">
                  <c:v>3.4864999999999999</c:v>
                </c:pt>
                <c:pt idx="1716">
                  <c:v>3.4775</c:v>
                </c:pt>
                <c:pt idx="1717">
                  <c:v>3.4769999999999999</c:v>
                </c:pt>
                <c:pt idx="1718">
                  <c:v>3.4870000000000001</c:v>
                </c:pt>
                <c:pt idx="1719">
                  <c:v>3.4969999999999999</c:v>
                </c:pt>
                <c:pt idx="1720">
                  <c:v>3.4969999999999999</c:v>
                </c:pt>
                <c:pt idx="1721">
                  <c:v>3.4860000000000002</c:v>
                </c:pt>
                <c:pt idx="1722">
                  <c:v>3.4969999999999999</c:v>
                </c:pt>
                <c:pt idx="1723">
                  <c:v>3.5015000000000001</c:v>
                </c:pt>
                <c:pt idx="1724">
                  <c:v>3.4950000000000001</c:v>
                </c:pt>
                <c:pt idx="1725">
                  <c:v>3.51</c:v>
                </c:pt>
                <c:pt idx="1726">
                  <c:v>3.5397500000000002</c:v>
                </c:pt>
                <c:pt idx="1727">
                  <c:v>3.5550000000000002</c:v>
                </c:pt>
                <c:pt idx="1728">
                  <c:v>3.5720000000000001</c:v>
                </c:pt>
                <c:pt idx="1729">
                  <c:v>3.5680000000000001</c:v>
                </c:pt>
                <c:pt idx="1730">
                  <c:v>3.5550000000000002</c:v>
                </c:pt>
                <c:pt idx="1731">
                  <c:v>3.5505</c:v>
                </c:pt>
                <c:pt idx="1732">
                  <c:v>3.5754999999999999</c:v>
                </c:pt>
                <c:pt idx="1733">
                  <c:v>3.5939999999999999</c:v>
                </c:pt>
                <c:pt idx="1734">
                  <c:v>3.5714999999999999</c:v>
                </c:pt>
                <c:pt idx="1735">
                  <c:v>3.57</c:v>
                </c:pt>
                <c:pt idx="1736">
                  <c:v>3.5665</c:v>
                </c:pt>
                <c:pt idx="1737">
                  <c:v>3.5985</c:v>
                </c:pt>
                <c:pt idx="1738">
                  <c:v>3.6225000000000001</c:v>
                </c:pt>
                <c:pt idx="1739">
                  <c:v>3.6114999999999999</c:v>
                </c:pt>
                <c:pt idx="1740">
                  <c:v>3.5950000000000002</c:v>
                </c:pt>
                <c:pt idx="1741">
                  <c:v>3.6070000000000002</c:v>
                </c:pt>
                <c:pt idx="1742">
                  <c:v>3.61</c:v>
                </c:pt>
                <c:pt idx="1743">
                  <c:v>3.6240000000000001</c:v>
                </c:pt>
                <c:pt idx="1744">
                  <c:v>3.6339999999999999</c:v>
                </c:pt>
                <c:pt idx="1745">
                  <c:v>3.6234999999999999</c:v>
                </c:pt>
                <c:pt idx="1746">
                  <c:v>3.5579999999999998</c:v>
                </c:pt>
                <c:pt idx="1747">
                  <c:v>3.573</c:v>
                </c:pt>
                <c:pt idx="1748">
                  <c:v>3.5525000000000002</c:v>
                </c:pt>
                <c:pt idx="1749">
                  <c:v>3.56</c:v>
                </c:pt>
                <c:pt idx="1750">
                  <c:v>3.5815000000000001</c:v>
                </c:pt>
                <c:pt idx="1751">
                  <c:v>3.597</c:v>
                </c:pt>
                <c:pt idx="1752">
                  <c:v>3.6215000000000002</c:v>
                </c:pt>
                <c:pt idx="1753">
                  <c:v>3.5815000000000001</c:v>
                </c:pt>
                <c:pt idx="1754">
                  <c:v>3.569</c:v>
                </c:pt>
                <c:pt idx="1755">
                  <c:v>3.5924999999999998</c:v>
                </c:pt>
                <c:pt idx="1756">
                  <c:v>3.5939999999999999</c:v>
                </c:pt>
                <c:pt idx="1757">
                  <c:v>3.641</c:v>
                </c:pt>
                <c:pt idx="1758">
                  <c:v>3.6269999999999998</c:v>
                </c:pt>
                <c:pt idx="1759">
                  <c:v>3.6244999999999998</c:v>
                </c:pt>
                <c:pt idx="1760">
                  <c:v>3.5979999999999999</c:v>
                </c:pt>
                <c:pt idx="1761">
                  <c:v>3.6112500000000001</c:v>
                </c:pt>
                <c:pt idx="1762">
                  <c:v>3.6269999999999998</c:v>
                </c:pt>
                <c:pt idx="1763">
                  <c:v>3.6274999999999999</c:v>
                </c:pt>
                <c:pt idx="1764">
                  <c:v>3.6284999999999998</c:v>
                </c:pt>
                <c:pt idx="1765">
                  <c:v>3.6564999999999999</c:v>
                </c:pt>
                <c:pt idx="1766">
                  <c:v>3.6475</c:v>
                </c:pt>
                <c:pt idx="1767">
                  <c:v>3.6880000000000002</c:v>
                </c:pt>
                <c:pt idx="1768">
                  <c:v>3.6964999999999999</c:v>
                </c:pt>
                <c:pt idx="1769">
                  <c:v>3.714</c:v>
                </c:pt>
                <c:pt idx="1770">
                  <c:v>3.6960000000000002</c:v>
                </c:pt>
                <c:pt idx="1771">
                  <c:v>3.6964999999999999</c:v>
                </c:pt>
                <c:pt idx="1772">
                  <c:v>3.7075</c:v>
                </c:pt>
                <c:pt idx="1773">
                  <c:v>3.6995</c:v>
                </c:pt>
                <c:pt idx="1774">
                  <c:v>3.7</c:v>
                </c:pt>
                <c:pt idx="1775">
                  <c:v>3.68</c:v>
                </c:pt>
                <c:pt idx="1776">
                  <c:v>3.7225000000000001</c:v>
                </c:pt>
                <c:pt idx="1777">
                  <c:v>3.68825</c:v>
                </c:pt>
                <c:pt idx="1778">
                  <c:v>3.6745000000000001</c:v>
                </c:pt>
                <c:pt idx="1779">
                  <c:v>3.6575000000000002</c:v>
                </c:pt>
                <c:pt idx="1780">
                  <c:v>3.6789999999999998</c:v>
                </c:pt>
                <c:pt idx="1781">
                  <c:v>3.6675</c:v>
                </c:pt>
                <c:pt idx="1782">
                  <c:v>3.7084999999999999</c:v>
                </c:pt>
                <c:pt idx="1783">
                  <c:v>3.7164999999999999</c:v>
                </c:pt>
                <c:pt idx="1784">
                  <c:v>3.6855000000000002</c:v>
                </c:pt>
                <c:pt idx="1785">
                  <c:v>3.6835</c:v>
                </c:pt>
                <c:pt idx="1786">
                  <c:v>3.6635</c:v>
                </c:pt>
                <c:pt idx="1787">
                  <c:v>3.6225000000000001</c:v>
                </c:pt>
                <c:pt idx="1788">
                  <c:v>3.6349999999999998</c:v>
                </c:pt>
                <c:pt idx="1789">
                  <c:v>3.6440000000000001</c:v>
                </c:pt>
                <c:pt idx="1790">
                  <c:v>3.6295000000000002</c:v>
                </c:pt>
                <c:pt idx="1791">
                  <c:v>3.6444999999999999</c:v>
                </c:pt>
                <c:pt idx="1792">
                  <c:v>3.6974999999999998</c:v>
                </c:pt>
                <c:pt idx="1793">
                  <c:v>3.7040000000000002</c:v>
                </c:pt>
                <c:pt idx="1794">
                  <c:v>3.7225000000000001</c:v>
                </c:pt>
                <c:pt idx="1795">
                  <c:v>3.6575000000000002</c:v>
                </c:pt>
                <c:pt idx="1796">
                  <c:v>3.637</c:v>
                </c:pt>
                <c:pt idx="1797">
                  <c:v>3.6234999999999999</c:v>
                </c:pt>
                <c:pt idx="1798">
                  <c:v>3.6435</c:v>
                </c:pt>
                <c:pt idx="1799">
                  <c:v>3.6190000000000002</c:v>
                </c:pt>
                <c:pt idx="1800">
                  <c:v>3.6204999999999998</c:v>
                </c:pt>
                <c:pt idx="1801">
                  <c:v>3.5994999999999999</c:v>
                </c:pt>
                <c:pt idx="1802">
                  <c:v>3.5644999999999998</c:v>
                </c:pt>
                <c:pt idx="1803">
                  <c:v>3.5575000000000001</c:v>
                </c:pt>
                <c:pt idx="1804">
                  <c:v>3.5590000000000002</c:v>
                </c:pt>
                <c:pt idx="1805">
                  <c:v>3.5705</c:v>
                </c:pt>
                <c:pt idx="1806">
                  <c:v>3.6059999999999999</c:v>
                </c:pt>
                <c:pt idx="1807">
                  <c:v>3.5680000000000001</c:v>
                </c:pt>
                <c:pt idx="1808">
                  <c:v>3.5945</c:v>
                </c:pt>
                <c:pt idx="1809">
                  <c:v>3.6074999999999999</c:v>
                </c:pt>
                <c:pt idx="1810">
                  <c:v>3.6015000000000001</c:v>
                </c:pt>
                <c:pt idx="1811">
                  <c:v>3.625</c:v>
                </c:pt>
                <c:pt idx="1812">
                  <c:v>3.6044999999999998</c:v>
                </c:pt>
                <c:pt idx="1813">
                  <c:v>3.5724999999999998</c:v>
                </c:pt>
                <c:pt idx="1814">
                  <c:v>3.5665</c:v>
                </c:pt>
                <c:pt idx="1815">
                  <c:v>3.5720000000000001</c:v>
                </c:pt>
                <c:pt idx="1816">
                  <c:v>3.585</c:v>
                </c:pt>
                <c:pt idx="1817">
                  <c:v>3.609</c:v>
                </c:pt>
                <c:pt idx="1818">
                  <c:v>3.6059999999999999</c:v>
                </c:pt>
                <c:pt idx="1819">
                  <c:v>3.5874999999999999</c:v>
                </c:pt>
                <c:pt idx="1820">
                  <c:v>3.6055000000000001</c:v>
                </c:pt>
                <c:pt idx="1821">
                  <c:v>3.6179999999999999</c:v>
                </c:pt>
                <c:pt idx="1822">
                  <c:v>3.6385000000000001</c:v>
                </c:pt>
                <c:pt idx="1823">
                  <c:v>3.65</c:v>
                </c:pt>
                <c:pt idx="1824">
                  <c:v>3.6515</c:v>
                </c:pt>
                <c:pt idx="1825">
                  <c:v>3.6724999999999999</c:v>
                </c:pt>
                <c:pt idx="1826">
                  <c:v>3.7000500000000001</c:v>
                </c:pt>
                <c:pt idx="1827">
                  <c:v>3.6789999999999998</c:v>
                </c:pt>
                <c:pt idx="1828">
                  <c:v>3.7014999999999998</c:v>
                </c:pt>
                <c:pt idx="1829">
                  <c:v>3.7105000000000001</c:v>
                </c:pt>
                <c:pt idx="1830">
                  <c:v>3.7635000000000001</c:v>
                </c:pt>
                <c:pt idx="1831">
                  <c:v>3.7635000000000001</c:v>
                </c:pt>
                <c:pt idx="1832">
                  <c:v>3.7574999999999998</c:v>
                </c:pt>
                <c:pt idx="1833">
                  <c:v>3.7355</c:v>
                </c:pt>
                <c:pt idx="1834">
                  <c:v>3.7385000000000002</c:v>
                </c:pt>
                <c:pt idx="1835">
                  <c:v>3.7635000000000001</c:v>
                </c:pt>
                <c:pt idx="1836">
                  <c:v>3.7524999999999999</c:v>
                </c:pt>
                <c:pt idx="1837">
                  <c:v>3.75075</c:v>
                </c:pt>
                <c:pt idx="1838">
                  <c:v>3.7235</c:v>
                </c:pt>
                <c:pt idx="1839">
                  <c:v>3.7185000000000001</c:v>
                </c:pt>
                <c:pt idx="1840">
                  <c:v>3.7324999999999999</c:v>
                </c:pt>
                <c:pt idx="1841">
                  <c:v>3.754</c:v>
                </c:pt>
                <c:pt idx="1842">
                  <c:v>3.7524999999999999</c:v>
                </c:pt>
                <c:pt idx="1843">
                  <c:v>3.7585000000000002</c:v>
                </c:pt>
                <c:pt idx="1844">
                  <c:v>3.7629999999999999</c:v>
                </c:pt>
                <c:pt idx="1845">
                  <c:v>3.7829999999999999</c:v>
                </c:pt>
                <c:pt idx="1846">
                  <c:v>3.7854999999999999</c:v>
                </c:pt>
                <c:pt idx="1847">
                  <c:v>3.7389999999999999</c:v>
                </c:pt>
                <c:pt idx="1848">
                  <c:v>3.7734999999999999</c:v>
                </c:pt>
                <c:pt idx="1849">
                  <c:v>3.7839999999999998</c:v>
                </c:pt>
                <c:pt idx="1850">
                  <c:v>3.8069999999999999</c:v>
                </c:pt>
                <c:pt idx="1851">
                  <c:v>3.806</c:v>
                </c:pt>
                <c:pt idx="1852">
                  <c:v>3.8069999999999999</c:v>
                </c:pt>
                <c:pt idx="1853">
                  <c:v>3.8045</c:v>
                </c:pt>
                <c:pt idx="1854">
                  <c:v>3.7885</c:v>
                </c:pt>
                <c:pt idx="1855">
                  <c:v>3.8005</c:v>
                </c:pt>
                <c:pt idx="1856">
                  <c:v>3.8065000000000002</c:v>
                </c:pt>
                <c:pt idx="1857" formatCode="General">
                  <c:v>3.8047499999999999</c:v>
                </c:pt>
                <c:pt idx="1858" formatCode="General">
                  <c:v>3.8075000000000001</c:v>
                </c:pt>
                <c:pt idx="1859" formatCode="General">
                  <c:v>3.8069999999999999</c:v>
                </c:pt>
                <c:pt idx="1860">
                  <c:v>3.8069999999999999</c:v>
                </c:pt>
                <c:pt idx="1861">
                  <c:v>3.7925</c:v>
                </c:pt>
                <c:pt idx="1862">
                  <c:v>3.8069999999999999</c:v>
                </c:pt>
                <c:pt idx="1863">
                  <c:v>3.8069999999999999</c:v>
                </c:pt>
                <c:pt idx="1864">
                  <c:v>3.8144999999999998</c:v>
                </c:pt>
                <c:pt idx="1865">
                  <c:v>3.8140000000000001</c:v>
                </c:pt>
                <c:pt idx="1866">
                  <c:v>3.8140000000000001</c:v>
                </c:pt>
                <c:pt idx="1867">
                  <c:v>3.8140000000000001</c:v>
                </c:pt>
                <c:pt idx="1868">
                  <c:v>3.8174999999999999</c:v>
                </c:pt>
                <c:pt idx="1869">
                  <c:v>3.8420000000000001</c:v>
                </c:pt>
                <c:pt idx="1870">
                  <c:v>3.8675000000000002</c:v>
                </c:pt>
                <c:pt idx="1871">
                  <c:v>3.8774999999999999</c:v>
                </c:pt>
                <c:pt idx="1872">
                  <c:v>3.8904999999999998</c:v>
                </c:pt>
                <c:pt idx="1873">
                  <c:v>3.923</c:v>
                </c:pt>
                <c:pt idx="1874">
                  <c:v>3.9264999999999999</c:v>
                </c:pt>
                <c:pt idx="1875">
                  <c:v>3.9535</c:v>
                </c:pt>
                <c:pt idx="1876">
                  <c:v>4.0179999999999998</c:v>
                </c:pt>
                <c:pt idx="1877">
                  <c:v>4.0019999999999998</c:v>
                </c:pt>
                <c:pt idx="1878" formatCode="General">
                  <c:v>4.0759999999999996</c:v>
                </c:pt>
                <c:pt idx="1879">
                  <c:v>4.1165000000000003</c:v>
                </c:pt>
                <c:pt idx="1880">
                  <c:v>4.1230000000000002</c:v>
                </c:pt>
                <c:pt idx="1881">
                  <c:v>4.1100000000000003</c:v>
                </c:pt>
                <c:pt idx="1882">
                  <c:v>4.1139999999999999</c:v>
                </c:pt>
                <c:pt idx="1883">
                  <c:v>4.1855000000000002</c:v>
                </c:pt>
                <c:pt idx="1884">
                  <c:v>4.2300000000000004</c:v>
                </c:pt>
                <c:pt idx="1885">
                  <c:v>4.2394999999999996</c:v>
                </c:pt>
                <c:pt idx="1886">
                  <c:v>4.2435</c:v>
                </c:pt>
                <c:pt idx="1887">
                  <c:v>4.2489999999999997</c:v>
                </c:pt>
                <c:pt idx="1888">
                  <c:v>4.2140000000000004</c:v>
                </c:pt>
                <c:pt idx="1889">
                  <c:v>4.1559999999999997</c:v>
                </c:pt>
                <c:pt idx="1890">
                  <c:v>4.2190000000000003</c:v>
                </c:pt>
                <c:pt idx="1891">
                  <c:v>4.2285000000000004</c:v>
                </c:pt>
                <c:pt idx="1892">
                  <c:v>4.2605000000000004</c:v>
                </c:pt>
                <c:pt idx="1893">
                  <c:v>4.3045</c:v>
                </c:pt>
                <c:pt idx="1894">
                  <c:v>4.3425000000000002</c:v>
                </c:pt>
                <c:pt idx="1895">
                  <c:v>4.3310000000000004</c:v>
                </c:pt>
                <c:pt idx="1896">
                  <c:v>4.3455000000000004</c:v>
                </c:pt>
                <c:pt idx="1897" formatCode="General">
                  <c:v>4.3194999999999997</c:v>
                </c:pt>
                <c:pt idx="1898" formatCode="General">
                  <c:v>4.3164999999999996</c:v>
                </c:pt>
                <c:pt idx="1899" formatCode="General">
                  <c:v>4.306</c:v>
                </c:pt>
                <c:pt idx="1900">
                  <c:v>4.2584999999999997</c:v>
                </c:pt>
                <c:pt idx="1901">
                  <c:v>4.2495000000000003</c:v>
                </c:pt>
                <c:pt idx="1902">
                  <c:v>4.2454999999999998</c:v>
                </c:pt>
                <c:pt idx="1903">
                  <c:v>4.2925000000000004</c:v>
                </c:pt>
                <c:pt idx="1904">
                  <c:v>4.3464999999999998</c:v>
                </c:pt>
                <c:pt idx="1905">
                  <c:v>4.391</c:v>
                </c:pt>
                <c:pt idx="1906">
                  <c:v>4.4024999999999999</c:v>
                </c:pt>
                <c:pt idx="1907">
                  <c:v>4.4725000000000001</c:v>
                </c:pt>
                <c:pt idx="1908">
                  <c:v>4.4455</c:v>
                </c:pt>
                <c:pt idx="1909">
                  <c:v>4.4095000000000004</c:v>
                </c:pt>
                <c:pt idx="1910">
                  <c:v>4.4424999999999999</c:v>
                </c:pt>
                <c:pt idx="1911">
                  <c:v>4.4009999999999998</c:v>
                </c:pt>
                <c:pt idx="1912">
                  <c:v>4.3689999999999998</c:v>
                </c:pt>
                <c:pt idx="1913">
                  <c:v>4.3319999999999999</c:v>
                </c:pt>
                <c:pt idx="1914">
                  <c:v>4.2255000000000003</c:v>
                </c:pt>
                <c:pt idx="1915">
                  <c:v>4.1304999999999996</c:v>
                </c:pt>
                <c:pt idx="1916">
                  <c:v>4.1734999999999998</c:v>
                </c:pt>
                <c:pt idx="1917">
                  <c:v>4.1950000000000003</c:v>
                </c:pt>
                <c:pt idx="1918">
                  <c:v>4.1174999999999997</c:v>
                </c:pt>
                <c:pt idx="1919">
                  <c:v>4.1749999999999998</c:v>
                </c:pt>
                <c:pt idx="1920">
                  <c:v>4.2069999999999999</c:v>
                </c:pt>
                <c:pt idx="1921">
                  <c:v>4.2450000000000001</c:v>
                </c:pt>
                <c:pt idx="1922">
                  <c:v>4.2949999999999999</c:v>
                </c:pt>
                <c:pt idx="1923">
                  <c:v>4.2945000000000002</c:v>
                </c:pt>
                <c:pt idx="1924">
                  <c:v>4.2250500000000004</c:v>
                </c:pt>
                <c:pt idx="1925">
                  <c:v>4.2595000000000001</c:v>
                </c:pt>
                <c:pt idx="1926">
                  <c:v>4.2625000000000002</c:v>
                </c:pt>
                <c:pt idx="1927">
                  <c:v>4.2779999999999996</c:v>
                </c:pt>
                <c:pt idx="1928">
                  <c:v>4.2874999999999996</c:v>
                </c:pt>
                <c:pt idx="1929">
                  <c:v>4.3040000000000003</c:v>
                </c:pt>
                <c:pt idx="1930">
                  <c:v>4.2925000000000004</c:v>
                </c:pt>
                <c:pt idx="1931">
                  <c:v>4.2830000000000004</c:v>
                </c:pt>
                <c:pt idx="1932">
                  <c:v>4.2625000000000002</c:v>
                </c:pt>
                <c:pt idx="1933">
                  <c:v>4.298</c:v>
                </c:pt>
                <c:pt idx="1934">
                  <c:v>4.3010000000000002</c:v>
                </c:pt>
                <c:pt idx="1935">
                  <c:v>4.3615000000000004</c:v>
                </c:pt>
                <c:pt idx="1936">
                  <c:v>4.3654999999999999</c:v>
                </c:pt>
                <c:pt idx="1937">
                  <c:v>4.3680000000000003</c:v>
                </c:pt>
                <c:pt idx="1938">
                  <c:v>4.3775000000000004</c:v>
                </c:pt>
                <c:pt idx="1939">
                  <c:v>4.3925000000000001</c:v>
                </c:pt>
                <c:pt idx="1940">
                  <c:v>4.3825000000000003</c:v>
                </c:pt>
                <c:pt idx="1941">
                  <c:v>4.3959999999999999</c:v>
                </c:pt>
                <c:pt idx="1942">
                  <c:v>4.3440000000000003</c:v>
                </c:pt>
                <c:pt idx="1943">
                  <c:v>4.2824999999999998</c:v>
                </c:pt>
                <c:pt idx="1944">
                  <c:v>4.2969999999999997</c:v>
                </c:pt>
                <c:pt idx="1945">
                  <c:v>4.2649999999999997</c:v>
                </c:pt>
                <c:pt idx="1946">
                  <c:v>4.194</c:v>
                </c:pt>
                <c:pt idx="1947">
                  <c:v>4.2115</c:v>
                </c:pt>
                <c:pt idx="1948">
                  <c:v>4.2365000000000004</c:v>
                </c:pt>
                <c:pt idx="1949">
                  <c:v>4.2614999999999998</c:v>
                </c:pt>
                <c:pt idx="1950">
                  <c:v>4.2379499999999997</c:v>
                </c:pt>
                <c:pt idx="1951">
                  <c:v>4.2255000000000003</c:v>
                </c:pt>
                <c:pt idx="1952">
                  <c:v>4.2510000000000003</c:v>
                </c:pt>
                <c:pt idx="1953">
                  <c:v>4.2154999999999996</c:v>
                </c:pt>
                <c:pt idx="1954">
                  <c:v>4.2065000000000001</c:v>
                </c:pt>
                <c:pt idx="1955">
                  <c:v>4.2645</c:v>
                </c:pt>
                <c:pt idx="1956">
                  <c:v>4.2655000000000003</c:v>
                </c:pt>
                <c:pt idx="1957">
                  <c:v>4.2584999999999997</c:v>
                </c:pt>
                <c:pt idx="1958">
                  <c:v>4.2785000000000002</c:v>
                </c:pt>
                <c:pt idx="1959">
                  <c:v>4.3185000000000002</c:v>
                </c:pt>
                <c:pt idx="1960">
                  <c:v>4.3280000000000003</c:v>
                </c:pt>
                <c:pt idx="1961">
                  <c:v>4.3090000000000002</c:v>
                </c:pt>
                <c:pt idx="1962">
                  <c:v>4.3324999999999996</c:v>
                </c:pt>
                <c:pt idx="1963">
                  <c:v>4.3185000000000002</c:v>
                </c:pt>
                <c:pt idx="1964">
                  <c:v>4.3070000000000004</c:v>
                </c:pt>
                <c:pt idx="1965">
                  <c:v>4.2984999999999998</c:v>
                </c:pt>
                <c:pt idx="1966">
                  <c:v>4.3085000000000004</c:v>
                </c:pt>
                <c:pt idx="1967">
                  <c:v>4.3040000000000003</c:v>
                </c:pt>
                <c:pt idx="1968">
                  <c:v>4.2925000000000004</c:v>
                </c:pt>
                <c:pt idx="1969">
                  <c:v>4.29</c:v>
                </c:pt>
                <c:pt idx="1970">
                  <c:v>4.2919999999999998</c:v>
                </c:pt>
                <c:pt idx="1971">
                  <c:v>4.3235000000000001</c:v>
                </c:pt>
                <c:pt idx="1972">
                  <c:v>4.3425000000000002</c:v>
                </c:pt>
                <c:pt idx="1973">
                  <c:v>4.3695000000000004</c:v>
                </c:pt>
                <c:pt idx="1974">
                  <c:v>4.4139999999999997</c:v>
                </c:pt>
                <c:pt idx="1975">
                  <c:v>4.3704999999999998</c:v>
                </c:pt>
                <c:pt idx="1976">
                  <c:v>4.3985000000000003</c:v>
                </c:pt>
                <c:pt idx="1977">
                  <c:v>4.4039999999999999</c:v>
                </c:pt>
                <c:pt idx="1978">
                  <c:v>4.3944999999999999</c:v>
                </c:pt>
                <c:pt idx="1979">
                  <c:v>4.3929999999999998</c:v>
                </c:pt>
                <c:pt idx="1980">
                  <c:v>4.3775000000000004</c:v>
                </c:pt>
                <c:pt idx="1981">
                  <c:v>4.4085000000000001</c:v>
                </c:pt>
                <c:pt idx="1982">
                  <c:v>4.3890000000000002</c:v>
                </c:pt>
                <c:pt idx="1983">
                  <c:v>4.3795000000000002</c:v>
                </c:pt>
                <c:pt idx="1984">
                  <c:v>4.3760000000000003</c:v>
                </c:pt>
                <c:pt idx="1985">
                  <c:v>4.3369999999999997</c:v>
                </c:pt>
                <c:pt idx="1986">
                  <c:v>4.2915000000000001</c:v>
                </c:pt>
                <c:pt idx="1987">
                  <c:v>4.2614999999999998</c:v>
                </c:pt>
                <c:pt idx="1988">
                  <c:v>4.2350000000000003</c:v>
                </c:pt>
                <c:pt idx="1989">
                  <c:v>4.1475</c:v>
                </c:pt>
                <c:pt idx="1990">
                  <c:v>4.2045000000000003</c:v>
                </c:pt>
                <c:pt idx="1991">
                  <c:v>4.2374999999999998</c:v>
                </c:pt>
                <c:pt idx="1992">
                  <c:v>4.1485000000000003</c:v>
                </c:pt>
                <c:pt idx="1993">
                  <c:v>4.1395</c:v>
                </c:pt>
                <c:pt idx="1994">
                  <c:v>4.1609999999999996</c:v>
                </c:pt>
                <c:pt idx="1995">
                  <c:v>4.1085000000000003</c:v>
                </c:pt>
                <c:pt idx="1996">
                  <c:v>4.165</c:v>
                </c:pt>
                <c:pt idx="1997">
                  <c:v>4.1459999999999999</c:v>
                </c:pt>
                <c:pt idx="1998">
                  <c:v>4.1475</c:v>
                </c:pt>
                <c:pt idx="1999">
                  <c:v>4.2065000000000001</c:v>
                </c:pt>
                <c:pt idx="2000">
                  <c:v>4.1669999999999998</c:v>
                </c:pt>
                <c:pt idx="2001">
                  <c:v>4.2249999999999996</c:v>
                </c:pt>
                <c:pt idx="2002">
                  <c:v>4.2095000000000002</c:v>
                </c:pt>
                <c:pt idx="2003">
                  <c:v>4.1859999999999999</c:v>
                </c:pt>
                <c:pt idx="2004">
                  <c:v>4.2409999999999997</c:v>
                </c:pt>
                <c:pt idx="2005">
                  <c:v>4.2119999999999997</c:v>
                </c:pt>
                <c:pt idx="2006">
                  <c:v>4.2210000000000001</c:v>
                </c:pt>
                <c:pt idx="2007">
                  <c:v>4.2195</c:v>
                </c:pt>
                <c:pt idx="2008">
                  <c:v>4.194</c:v>
                </c:pt>
                <c:pt idx="2009">
                  <c:v>4.1619999999999999</c:v>
                </c:pt>
                <c:pt idx="2010">
                  <c:v>4.1429999999999998</c:v>
                </c:pt>
                <c:pt idx="2011">
                  <c:v>4.1289999999999996</c:v>
                </c:pt>
                <c:pt idx="2012">
                  <c:v>4.0970000000000004</c:v>
                </c:pt>
                <c:pt idx="2013">
                  <c:v>4.1044999999999998</c:v>
                </c:pt>
                <c:pt idx="2014">
                  <c:v>4.1355000000000004</c:v>
                </c:pt>
                <c:pt idx="2015">
                  <c:v>4.1195000000000004</c:v>
                </c:pt>
                <c:pt idx="2016">
                  <c:v>4.1050000000000004</c:v>
                </c:pt>
                <c:pt idx="2017">
                  <c:v>4.0919999999999996</c:v>
                </c:pt>
                <c:pt idx="2018">
                  <c:v>4.1174999999999997</c:v>
                </c:pt>
                <c:pt idx="2019">
                  <c:v>4.1355000000000004</c:v>
                </c:pt>
                <c:pt idx="2020">
                  <c:v>4.0830000000000002</c:v>
                </c:pt>
                <c:pt idx="2021">
                  <c:v>4.0575000000000001</c:v>
                </c:pt>
                <c:pt idx="2022">
                  <c:v>4.0709999999999997</c:v>
                </c:pt>
                <c:pt idx="2023">
                  <c:v>4.0434999999999999</c:v>
                </c:pt>
                <c:pt idx="2024">
                  <c:v>3.9820000000000002</c:v>
                </c:pt>
                <c:pt idx="2025">
                  <c:v>4.0270000000000001</c:v>
                </c:pt>
                <c:pt idx="2026">
                  <c:v>4.0469999999999997</c:v>
                </c:pt>
                <c:pt idx="2027">
                  <c:v>4.0374999999999996</c:v>
                </c:pt>
                <c:pt idx="2028">
                  <c:v>4.0025000000000004</c:v>
                </c:pt>
                <c:pt idx="2029">
                  <c:v>3.9590000000000001</c:v>
                </c:pt>
                <c:pt idx="2030">
                  <c:v>3.9220000000000002</c:v>
                </c:pt>
                <c:pt idx="2031">
                  <c:v>3.9009999999999998</c:v>
                </c:pt>
                <c:pt idx="2032">
                  <c:v>3.88</c:v>
                </c:pt>
                <c:pt idx="2033">
                  <c:v>3.9205000000000001</c:v>
                </c:pt>
                <c:pt idx="2034">
                  <c:v>3.9140000000000001</c:v>
                </c:pt>
                <c:pt idx="2035">
                  <c:v>3.9049999999999998</c:v>
                </c:pt>
                <c:pt idx="2036">
                  <c:v>3.9350000000000001</c:v>
                </c:pt>
                <c:pt idx="2037">
                  <c:v>3.8807</c:v>
                </c:pt>
                <c:pt idx="2038">
                  <c:v>3.8919999999999999</c:v>
                </c:pt>
                <c:pt idx="2039">
                  <c:v>3.8650000000000002</c:v>
                </c:pt>
                <c:pt idx="2040">
                  <c:v>3.9035000000000002</c:v>
                </c:pt>
                <c:pt idx="2041">
                  <c:v>3.9055</c:v>
                </c:pt>
                <c:pt idx="2042">
                  <c:v>3.9340000000000002</c:v>
                </c:pt>
                <c:pt idx="2043">
                  <c:v>3.8955000000000002</c:v>
                </c:pt>
                <c:pt idx="2044">
                  <c:v>3.8740000000000001</c:v>
                </c:pt>
                <c:pt idx="2045">
                  <c:v>3.8809999999999998</c:v>
                </c:pt>
                <c:pt idx="2046">
                  <c:v>3.9035000000000002</c:v>
                </c:pt>
                <c:pt idx="2047">
                  <c:v>3.9135</c:v>
                </c:pt>
                <c:pt idx="2048">
                  <c:v>3.9369999999999998</c:v>
                </c:pt>
                <c:pt idx="2049">
                  <c:v>3.9315000000000002</c:v>
                </c:pt>
                <c:pt idx="2050">
                  <c:v>3.9169999999999998</c:v>
                </c:pt>
                <c:pt idx="2051">
                  <c:v>3.9045000000000001</c:v>
                </c:pt>
                <c:pt idx="2052">
                  <c:v>3.9224999999999999</c:v>
                </c:pt>
                <c:pt idx="2053">
                  <c:v>3.9765000000000001</c:v>
                </c:pt>
                <c:pt idx="2054">
                  <c:v>4.0030000000000001</c:v>
                </c:pt>
                <c:pt idx="2055">
                  <c:v>4.0095000000000001</c:v>
                </c:pt>
                <c:pt idx="2056">
                  <c:v>4.0004999999999997</c:v>
                </c:pt>
                <c:pt idx="2057">
                  <c:v>4.0590000000000002</c:v>
                </c:pt>
                <c:pt idx="2058">
                  <c:v>4.0545</c:v>
                </c:pt>
                <c:pt idx="2059">
                  <c:v>4.0265000000000004</c:v>
                </c:pt>
                <c:pt idx="2060">
                  <c:v>4.0274999999999999</c:v>
                </c:pt>
                <c:pt idx="2061">
                  <c:v>4.0354999999999999</c:v>
                </c:pt>
                <c:pt idx="2062">
                  <c:v>4.0140000000000002</c:v>
                </c:pt>
                <c:pt idx="2063">
                  <c:v>4.0350000000000001</c:v>
                </c:pt>
                <c:pt idx="2064">
                  <c:v>4.08</c:v>
                </c:pt>
                <c:pt idx="2065">
                  <c:v>4.0795000000000003</c:v>
                </c:pt>
                <c:pt idx="2066">
                  <c:v>4.0679999999999996</c:v>
                </c:pt>
                <c:pt idx="2067">
                  <c:v>4.1185</c:v>
                </c:pt>
                <c:pt idx="2068">
                  <c:v>4.1059999999999999</c:v>
                </c:pt>
                <c:pt idx="2069">
                  <c:v>4.0824999999999996</c:v>
                </c:pt>
                <c:pt idx="2070">
                  <c:v>4.0854999999999997</c:v>
                </c:pt>
                <c:pt idx="2071">
                  <c:v>4.1094999999999997</c:v>
                </c:pt>
                <c:pt idx="2072">
                  <c:v>4.1195000000000004</c:v>
                </c:pt>
                <c:pt idx="2073">
                  <c:v>4.1345000000000001</c:v>
                </c:pt>
                <c:pt idx="2074">
                  <c:v>4.1624999999999996</c:v>
                </c:pt>
                <c:pt idx="2075">
                  <c:v>4.1500000000000004</c:v>
                </c:pt>
                <c:pt idx="2076">
                  <c:v>4.1055000000000001</c:v>
                </c:pt>
                <c:pt idx="2077">
                  <c:v>4.077</c:v>
                </c:pt>
                <c:pt idx="2078">
                  <c:v>4.0625</c:v>
                </c:pt>
                <c:pt idx="2079">
                  <c:v>4.0354999999999999</c:v>
                </c:pt>
                <c:pt idx="2080">
                  <c:v>4.0705</c:v>
                </c:pt>
                <c:pt idx="2081">
                  <c:v>4.0945</c:v>
                </c:pt>
                <c:pt idx="2082">
                  <c:v>4.0925000000000002</c:v>
                </c:pt>
                <c:pt idx="2083">
                  <c:v>4.101</c:v>
                </c:pt>
                <c:pt idx="2084">
                  <c:v>4.0960000000000001</c:v>
                </c:pt>
                <c:pt idx="2085">
                  <c:v>4.0984999999999996</c:v>
                </c:pt>
                <c:pt idx="2086">
                  <c:v>4.077</c:v>
                </c:pt>
                <c:pt idx="2087">
                  <c:v>4.0555000000000003</c:v>
                </c:pt>
                <c:pt idx="2088">
                  <c:v>4.0199999999999996</c:v>
                </c:pt>
                <c:pt idx="2089">
                  <c:v>4.1150000000000002</c:v>
                </c:pt>
                <c:pt idx="2090">
                  <c:v>4.109</c:v>
                </c:pt>
                <c:pt idx="2091">
                  <c:v>4.0914999999999999</c:v>
                </c:pt>
                <c:pt idx="2092">
                  <c:v>4.0575000000000001</c:v>
                </c:pt>
                <c:pt idx="2093">
                  <c:v>4.0225</c:v>
                </c:pt>
                <c:pt idx="2094">
                  <c:v>3.9929999999999999</c:v>
                </c:pt>
                <c:pt idx="2095">
                  <c:v>3.9950000000000001</c:v>
                </c:pt>
                <c:pt idx="2096">
                  <c:v>4.0004999999999997</c:v>
                </c:pt>
                <c:pt idx="2097">
                  <c:v>4.0425000000000004</c:v>
                </c:pt>
                <c:pt idx="2098">
                  <c:v>3.9855</c:v>
                </c:pt>
                <c:pt idx="2099">
                  <c:v>4.0015000000000001</c:v>
                </c:pt>
                <c:pt idx="2100">
                  <c:v>3.9864999999999999</c:v>
                </c:pt>
                <c:pt idx="2101">
                  <c:v>3.9594999999999998</c:v>
                </c:pt>
                <c:pt idx="2102">
                  <c:v>3.9584999999999999</c:v>
                </c:pt>
                <c:pt idx="2103">
                  <c:v>3.9784999999999999</c:v>
                </c:pt>
                <c:pt idx="2104">
                  <c:v>3.9864999999999999</c:v>
                </c:pt>
                <c:pt idx="2105">
                  <c:v>4.0199999999999996</c:v>
                </c:pt>
                <c:pt idx="2106">
                  <c:v>4.0505000000000004</c:v>
                </c:pt>
                <c:pt idx="2107">
                  <c:v>4.0709999999999997</c:v>
                </c:pt>
                <c:pt idx="2108">
                  <c:v>4.0815000000000001</c:v>
                </c:pt>
                <c:pt idx="2109">
                  <c:v>4.0759999999999996</c:v>
                </c:pt>
                <c:pt idx="2110">
                  <c:v>4.0765000000000002</c:v>
                </c:pt>
                <c:pt idx="2111">
                  <c:v>4.0540000000000003</c:v>
                </c:pt>
                <c:pt idx="2112">
                  <c:v>4.0534999999999997</c:v>
                </c:pt>
                <c:pt idx="2113">
                  <c:v>4.0324999999999998</c:v>
                </c:pt>
                <c:pt idx="2114">
                  <c:v>4.0519999999999996</c:v>
                </c:pt>
                <c:pt idx="2115">
                  <c:v>4.0585000000000004</c:v>
                </c:pt>
                <c:pt idx="2116">
                  <c:v>4.0475000000000003</c:v>
                </c:pt>
                <c:pt idx="2117">
                  <c:v>4.0380000000000003</c:v>
                </c:pt>
                <c:pt idx="2118">
                  <c:v>4.0430000000000001</c:v>
                </c:pt>
                <c:pt idx="2119">
                  <c:v>4.0324999999999998</c:v>
                </c:pt>
                <c:pt idx="2120">
                  <c:v>3.9965000000000002</c:v>
                </c:pt>
                <c:pt idx="2121">
                  <c:v>4.0194999999999999</c:v>
                </c:pt>
                <c:pt idx="2122">
                  <c:v>4.0105000000000004</c:v>
                </c:pt>
                <c:pt idx="2123">
                  <c:v>4.0214999999999996</c:v>
                </c:pt>
                <c:pt idx="2124">
                  <c:v>3.9954999999999998</c:v>
                </c:pt>
                <c:pt idx="2125">
                  <c:v>4</c:v>
                </c:pt>
                <c:pt idx="2126">
                  <c:v>3.9944999999999999</c:v>
                </c:pt>
                <c:pt idx="2127">
                  <c:v>4.0110000000000001</c:v>
                </c:pt>
                <c:pt idx="2128">
                  <c:v>4.0339999999999998</c:v>
                </c:pt>
                <c:pt idx="2129">
                  <c:v>4.0294999999999996</c:v>
                </c:pt>
                <c:pt idx="2130">
                  <c:v>4.0359999999999996</c:v>
                </c:pt>
                <c:pt idx="2131">
                  <c:v>4.0324999999999998</c:v>
                </c:pt>
                <c:pt idx="2132">
                  <c:v>4.0205000000000002</c:v>
                </c:pt>
                <c:pt idx="2133">
                  <c:v>4.0369999999999999</c:v>
                </c:pt>
                <c:pt idx="2134">
                  <c:v>4.0495000000000001</c:v>
                </c:pt>
                <c:pt idx="2135">
                  <c:v>4.0765000000000002</c:v>
                </c:pt>
                <c:pt idx="2136">
                  <c:v>4.0845000000000002</c:v>
                </c:pt>
                <c:pt idx="2137">
                  <c:v>4.0744999999999996</c:v>
                </c:pt>
                <c:pt idx="2138">
                  <c:v>4.0795000000000003</c:v>
                </c:pt>
                <c:pt idx="2139">
                  <c:v>4.0609999999999999</c:v>
                </c:pt>
                <c:pt idx="2140">
                  <c:v>4.0590000000000002</c:v>
                </c:pt>
                <c:pt idx="2141">
                  <c:v>4.0625</c:v>
                </c:pt>
                <c:pt idx="2142">
                  <c:v>4.1040000000000001</c:v>
                </c:pt>
                <c:pt idx="2143">
                  <c:v>4.1304999999999996</c:v>
                </c:pt>
                <c:pt idx="2144">
                  <c:v>4.1284999999999998</c:v>
                </c:pt>
                <c:pt idx="2145">
                  <c:v>4.1315</c:v>
                </c:pt>
                <c:pt idx="2146">
                  <c:v>4.1440000000000001</c:v>
                </c:pt>
                <c:pt idx="2147">
                  <c:v>4.1505000000000001</c:v>
                </c:pt>
                <c:pt idx="2148">
                  <c:v>4.1150000000000002</c:v>
                </c:pt>
                <c:pt idx="2149">
                  <c:v>4.1204999999999998</c:v>
                </c:pt>
                <c:pt idx="2150">
                  <c:v>4.133</c:v>
                </c:pt>
                <c:pt idx="2151">
                  <c:v>4.1185</c:v>
                </c:pt>
                <c:pt idx="2152">
                  <c:v>4.1405000000000003</c:v>
                </c:pt>
                <c:pt idx="2153">
                  <c:v>4.1139999999999999</c:v>
                </c:pt>
                <c:pt idx="2154">
                  <c:v>4.1455000000000002</c:v>
                </c:pt>
                <c:pt idx="2155">
                  <c:v>4.125</c:v>
                </c:pt>
                <c:pt idx="2156">
                  <c:v>4.1414999999999997</c:v>
                </c:pt>
                <c:pt idx="2157">
                  <c:v>4.1334999999999997</c:v>
                </c:pt>
                <c:pt idx="2158">
                  <c:v>4.1535000000000002</c:v>
                </c:pt>
                <c:pt idx="2159">
                  <c:v>4.1475</c:v>
                </c:pt>
                <c:pt idx="2160">
                  <c:v>4.1550000000000002</c:v>
                </c:pt>
                <c:pt idx="2161">
                  <c:v>4.1829999999999998</c:v>
                </c:pt>
                <c:pt idx="2162">
                  <c:v>4.2080000000000002</c:v>
                </c:pt>
                <c:pt idx="2163">
                  <c:v>4.2125000000000004</c:v>
                </c:pt>
                <c:pt idx="2164">
                  <c:v>4.2195</c:v>
                </c:pt>
                <c:pt idx="2165">
                  <c:v>4.2104999999999997</c:v>
                </c:pt>
                <c:pt idx="2166">
                  <c:v>4.1900000000000004</c:v>
                </c:pt>
                <c:pt idx="2167">
                  <c:v>4.1784999999999997</c:v>
                </c:pt>
                <c:pt idx="2168">
                  <c:v>4.1924999999999999</c:v>
                </c:pt>
                <c:pt idx="2169">
                  <c:v>4.1822499999999998</c:v>
                </c:pt>
                <c:pt idx="2170">
                  <c:v>4.1749999999999998</c:v>
                </c:pt>
                <c:pt idx="2171">
                  <c:v>4.1604999999999999</c:v>
                </c:pt>
                <c:pt idx="2172">
                  <c:v>4.1825000000000001</c:v>
                </c:pt>
                <c:pt idx="2173">
                  <c:v>4.1970000000000001</c:v>
                </c:pt>
                <c:pt idx="2174">
                  <c:v>4.2039999999999997</c:v>
                </c:pt>
                <c:pt idx="2175">
                  <c:v>4.1885000000000003</c:v>
                </c:pt>
                <c:pt idx="2176">
                  <c:v>4.1959999999999997</c:v>
                </c:pt>
                <c:pt idx="2177">
                  <c:v>4.1870000000000003</c:v>
                </c:pt>
                <c:pt idx="2178">
                  <c:v>4.1965000000000003</c:v>
                </c:pt>
                <c:pt idx="2179">
                  <c:v>4.2095000000000002</c:v>
                </c:pt>
                <c:pt idx="2180">
                  <c:v>4.2060000000000004</c:v>
                </c:pt>
                <c:pt idx="2181">
                  <c:v>4.22</c:v>
                </c:pt>
                <c:pt idx="2182">
                  <c:v>4.2515000000000001</c:v>
                </c:pt>
                <c:pt idx="2183">
                  <c:v>4.2774999999999999</c:v>
                </c:pt>
                <c:pt idx="2184">
                  <c:v>4.33</c:v>
                </c:pt>
                <c:pt idx="2185">
                  <c:v>4.3354999999999997</c:v>
                </c:pt>
                <c:pt idx="2186">
                  <c:v>4.3484999999999996</c:v>
                </c:pt>
                <c:pt idx="2187">
                  <c:v>4.3884999999999996</c:v>
                </c:pt>
                <c:pt idx="2188">
                  <c:v>4.4119999999999999</c:v>
                </c:pt>
                <c:pt idx="2189">
                  <c:v>4.4314999999999998</c:v>
                </c:pt>
                <c:pt idx="2190">
                  <c:v>4.4260000000000002</c:v>
                </c:pt>
                <c:pt idx="2191">
                  <c:v>4.4444999999999997</c:v>
                </c:pt>
                <c:pt idx="2192">
                  <c:v>4.4634999999999998</c:v>
                </c:pt>
                <c:pt idx="2193">
                  <c:v>4.4649999999999999</c:v>
                </c:pt>
                <c:pt idx="2194">
                  <c:v>4.4610000000000003</c:v>
                </c:pt>
                <c:pt idx="2195">
                  <c:v>4.4630000000000001</c:v>
                </c:pt>
                <c:pt idx="2196">
                  <c:v>4.4660000000000002</c:v>
                </c:pt>
                <c:pt idx="2197">
                  <c:v>4.468</c:v>
                </c:pt>
                <c:pt idx="2198">
                  <c:v>4.4480000000000004</c:v>
                </c:pt>
                <c:pt idx="2199">
                  <c:v>4.4494999999999996</c:v>
                </c:pt>
                <c:pt idx="2200">
                  <c:v>4.444</c:v>
                </c:pt>
                <c:pt idx="2201">
                  <c:v>4.4359999999999999</c:v>
                </c:pt>
                <c:pt idx="2202">
                  <c:v>4.4290000000000003</c:v>
                </c:pt>
                <c:pt idx="2203">
                  <c:v>4.4245000000000001</c:v>
                </c:pt>
                <c:pt idx="2204">
                  <c:v>4.4245000000000001</c:v>
                </c:pt>
                <c:pt idx="2205">
                  <c:v>4.4424999999999999</c:v>
                </c:pt>
                <c:pt idx="2206">
                  <c:v>4.4645000000000001</c:v>
                </c:pt>
                <c:pt idx="2207">
                  <c:v>4.4755000000000003</c:v>
                </c:pt>
                <c:pt idx="2208">
                  <c:v>4.4794999999999998</c:v>
                </c:pt>
                <c:pt idx="2209">
                  <c:v>4.4794999999999998</c:v>
                </c:pt>
                <c:pt idx="2210">
                  <c:v>4.4794999999999998</c:v>
                </c:pt>
                <c:pt idx="2211">
                  <c:v>4.4744999999999999</c:v>
                </c:pt>
                <c:pt idx="2212">
                  <c:v>4.4794999999999998</c:v>
                </c:pt>
                <c:pt idx="2213">
                  <c:v>4.4785000000000004</c:v>
                </c:pt>
                <c:pt idx="2214">
                  <c:v>4.4814999999999996</c:v>
                </c:pt>
                <c:pt idx="2215">
                  <c:v>4.4844999999999997</c:v>
                </c:pt>
                <c:pt idx="2216">
                  <c:v>4.4859999999999998</c:v>
                </c:pt>
                <c:pt idx="2217">
                  <c:v>4.4924999999999997</c:v>
                </c:pt>
                <c:pt idx="2218">
                  <c:v>4.4995000000000003</c:v>
                </c:pt>
                <c:pt idx="2219">
                  <c:v>4.4874999999999998</c:v>
                </c:pt>
                <c:pt idx="2220">
                  <c:v>4.4725000000000001</c:v>
                </c:pt>
                <c:pt idx="2221">
                  <c:v>4.4785000000000004</c:v>
                </c:pt>
                <c:pt idx="2222">
                  <c:v>4.4744999999999999</c:v>
                </c:pt>
                <c:pt idx="2223">
                  <c:v>4.4749999999999996</c:v>
                </c:pt>
                <c:pt idx="2224">
                  <c:v>4.4625000000000004</c:v>
                </c:pt>
                <c:pt idx="2225">
                  <c:v>4.4634999999999998</c:v>
                </c:pt>
                <c:pt idx="2226">
                  <c:v>4.4660000000000002</c:v>
                </c:pt>
                <c:pt idx="2227">
                  <c:v>4.4669999999999996</c:v>
                </c:pt>
                <c:pt idx="2228">
                  <c:v>4.4455</c:v>
                </c:pt>
                <c:pt idx="2229">
                  <c:v>4.4515000000000002</c:v>
                </c:pt>
                <c:pt idx="2230">
                  <c:v>4.4470000000000001</c:v>
                </c:pt>
                <c:pt idx="2231">
                  <c:v>4.4400000000000004</c:v>
                </c:pt>
                <c:pt idx="2232">
                  <c:v>4.4349999999999996</c:v>
                </c:pt>
                <c:pt idx="2233">
                  <c:v>4.4385000000000003</c:v>
                </c:pt>
                <c:pt idx="2234">
                  <c:v>4.4355000000000002</c:v>
                </c:pt>
                <c:pt idx="2235">
                  <c:v>4.4295</c:v>
                </c:pt>
                <c:pt idx="2236">
                  <c:v>4.4295</c:v>
                </c:pt>
                <c:pt idx="2237">
                  <c:v>4.4379999999999997</c:v>
                </c:pt>
                <c:pt idx="2238">
                  <c:v>4.4255000000000004</c:v>
                </c:pt>
                <c:pt idx="2239">
                  <c:v>4.4225000000000003</c:v>
                </c:pt>
                <c:pt idx="2240">
                  <c:v>4.4359999999999999</c:v>
                </c:pt>
                <c:pt idx="2241">
                  <c:v>4.4400000000000004</c:v>
                </c:pt>
                <c:pt idx="2242">
                  <c:v>4.4455</c:v>
                </c:pt>
                <c:pt idx="2243">
                  <c:v>4.4485000000000001</c:v>
                </c:pt>
                <c:pt idx="2244">
                  <c:v>4.4494999999999996</c:v>
                </c:pt>
                <c:pt idx="2245">
                  <c:v>4.45</c:v>
                </c:pt>
                <c:pt idx="2246">
                  <c:v>4.4569999999999999</c:v>
                </c:pt>
                <c:pt idx="2247">
                  <c:v>4.4580000000000002</c:v>
                </c:pt>
                <c:pt idx="2248">
                  <c:v>4.4574999999999996</c:v>
                </c:pt>
                <c:pt idx="2249">
                  <c:v>4.4595000000000002</c:v>
                </c:pt>
                <c:pt idx="2250">
                  <c:v>4.4569999999999999</c:v>
                </c:pt>
                <c:pt idx="2251">
                  <c:v>4.45</c:v>
                </c:pt>
                <c:pt idx="2252">
                  <c:v>4.4459999999999997</c:v>
                </c:pt>
                <c:pt idx="2253">
                  <c:v>4.4429999999999996</c:v>
                </c:pt>
                <c:pt idx="2254">
                  <c:v>4.4450000000000003</c:v>
                </c:pt>
                <c:pt idx="2255">
                  <c:v>4.4474999999999998</c:v>
                </c:pt>
                <c:pt idx="2256">
                  <c:v>4.45</c:v>
                </c:pt>
                <c:pt idx="2257">
                  <c:v>4.4554999999999998</c:v>
                </c:pt>
                <c:pt idx="2258">
                  <c:v>4.452</c:v>
                </c:pt>
                <c:pt idx="2259">
                  <c:v>4.452</c:v>
                </c:pt>
                <c:pt idx="2260">
                  <c:v>4.4489999999999998</c:v>
                </c:pt>
                <c:pt idx="2261">
                  <c:v>4.4595000000000002</c:v>
                </c:pt>
                <c:pt idx="2262">
                  <c:v>4.4574999999999996</c:v>
                </c:pt>
                <c:pt idx="2263">
                  <c:v>4.4465000000000003</c:v>
                </c:pt>
                <c:pt idx="2264">
                  <c:v>4.4480000000000004</c:v>
                </c:pt>
                <c:pt idx="2265">
                  <c:v>4.4509999999999996</c:v>
                </c:pt>
                <c:pt idx="2266">
                  <c:v>4.4379999999999997</c:v>
                </c:pt>
                <c:pt idx="2267">
                  <c:v>4.4420000000000002</c:v>
                </c:pt>
                <c:pt idx="2268">
                  <c:v>4.4325000000000001</c:v>
                </c:pt>
                <c:pt idx="2269">
                  <c:v>4.4290000000000003</c:v>
                </c:pt>
                <c:pt idx="2270">
                  <c:v>4.431</c:v>
                </c:pt>
                <c:pt idx="2271">
                  <c:v>4.431</c:v>
                </c:pt>
                <c:pt idx="2272">
                  <c:v>4.43</c:v>
                </c:pt>
                <c:pt idx="2273">
                  <c:v>4.4145000000000003</c:v>
                </c:pt>
                <c:pt idx="2274">
                  <c:v>4.4175000000000004</c:v>
                </c:pt>
                <c:pt idx="2275">
                  <c:v>4.4219999999999997</c:v>
                </c:pt>
                <c:pt idx="2276">
                  <c:v>4.4225000000000003</c:v>
                </c:pt>
                <c:pt idx="2277">
                  <c:v>4.4264999999999999</c:v>
                </c:pt>
                <c:pt idx="2278">
                  <c:v>4.4260000000000002</c:v>
                </c:pt>
                <c:pt idx="2279">
                  <c:v>4.4314999999999998</c:v>
                </c:pt>
                <c:pt idx="2280">
                  <c:v>4.4295</c:v>
                </c:pt>
                <c:pt idx="2281">
                  <c:v>4.4364999999999997</c:v>
                </c:pt>
                <c:pt idx="2282">
                  <c:v>4.4375</c:v>
                </c:pt>
                <c:pt idx="2283">
                  <c:v>4.4394999999999998</c:v>
                </c:pt>
                <c:pt idx="2284">
                  <c:v>4.4344999999999999</c:v>
                </c:pt>
                <c:pt idx="2285">
                  <c:v>4.4325000000000001</c:v>
                </c:pt>
                <c:pt idx="2286">
                  <c:v>4.4234999999999998</c:v>
                </c:pt>
                <c:pt idx="2287">
                  <c:v>4.4024999999999999</c:v>
                </c:pt>
                <c:pt idx="2288">
                  <c:v>4.4039999999999999</c:v>
                </c:pt>
                <c:pt idx="2289">
                  <c:v>4.4085000000000001</c:v>
                </c:pt>
                <c:pt idx="2290">
                  <c:v>4.407</c:v>
                </c:pt>
                <c:pt idx="2291">
                  <c:v>4.4009999999999998</c:v>
                </c:pt>
                <c:pt idx="2292">
                  <c:v>4.3949999999999996</c:v>
                </c:pt>
                <c:pt idx="2293">
                  <c:v>4.38</c:v>
                </c:pt>
                <c:pt idx="2294">
                  <c:v>4.3550000000000004</c:v>
                </c:pt>
                <c:pt idx="2295">
                  <c:v>4.3460000000000001</c:v>
                </c:pt>
                <c:pt idx="2296">
                  <c:v>4.3475000000000001</c:v>
                </c:pt>
                <c:pt idx="2297">
                  <c:v>4.3274999999999997</c:v>
                </c:pt>
                <c:pt idx="2298">
                  <c:v>4.3144999999999998</c:v>
                </c:pt>
                <c:pt idx="2299">
                  <c:v>4.3230000000000004</c:v>
                </c:pt>
                <c:pt idx="2300">
                  <c:v>4.3365</c:v>
                </c:pt>
                <c:pt idx="2301">
                  <c:v>4.3334999999999999</c:v>
                </c:pt>
                <c:pt idx="2302">
                  <c:v>4.3404999999999996</c:v>
                </c:pt>
                <c:pt idx="2303">
                  <c:v>4.3514999999999997</c:v>
                </c:pt>
                <c:pt idx="2304">
                  <c:v>4.3479999999999999</c:v>
                </c:pt>
                <c:pt idx="2305">
                  <c:v>4.3365</c:v>
                </c:pt>
                <c:pt idx="2306">
                  <c:v>4.3135000000000003</c:v>
                </c:pt>
                <c:pt idx="2307">
                  <c:v>4.3174999999999999</c:v>
                </c:pt>
                <c:pt idx="2308">
                  <c:v>4.3274999999999997</c:v>
                </c:pt>
                <c:pt idx="2309">
                  <c:v>4.3289999999999997</c:v>
                </c:pt>
                <c:pt idx="2310">
                  <c:v>4.3070000000000004</c:v>
                </c:pt>
                <c:pt idx="2311">
                  <c:v>4.298</c:v>
                </c:pt>
                <c:pt idx="2312">
                  <c:v>4.3019999999999996</c:v>
                </c:pt>
                <c:pt idx="2313">
                  <c:v>4.2785000000000002</c:v>
                </c:pt>
                <c:pt idx="2314">
                  <c:v>4.2774999999999999</c:v>
                </c:pt>
                <c:pt idx="2315">
                  <c:v>4.2685000000000004</c:v>
                </c:pt>
                <c:pt idx="2316">
                  <c:v>4.2830000000000004</c:v>
                </c:pt>
                <c:pt idx="2317">
                  <c:v>4.2759999999999998</c:v>
                </c:pt>
                <c:pt idx="2318">
                  <c:v>4.2889999999999997</c:v>
                </c:pt>
                <c:pt idx="2319">
                  <c:v>4.2815000000000003</c:v>
                </c:pt>
                <c:pt idx="2320">
                  <c:v>4.2675000000000001</c:v>
                </c:pt>
                <c:pt idx="2321">
                  <c:v>4.2569999999999997</c:v>
                </c:pt>
                <c:pt idx="2322">
                  <c:v>4.2714999999999996</c:v>
                </c:pt>
                <c:pt idx="2323">
                  <c:v>4.2629999999999999</c:v>
                </c:pt>
                <c:pt idx="2324">
                  <c:v>4.2670000000000003</c:v>
                </c:pt>
                <c:pt idx="2325">
                  <c:v>4.2605000000000004</c:v>
                </c:pt>
                <c:pt idx="2326">
                  <c:v>4.2614999999999998</c:v>
                </c:pt>
                <c:pt idx="2327">
                  <c:v>4.2539999999999996</c:v>
                </c:pt>
                <c:pt idx="2328">
                  <c:v>4.2785000000000002</c:v>
                </c:pt>
                <c:pt idx="2329">
                  <c:v>4.2694999999999999</c:v>
                </c:pt>
                <c:pt idx="2330">
                  <c:v>4.2824999999999998</c:v>
                </c:pt>
                <c:pt idx="2331">
                  <c:v>4.2880000000000003</c:v>
                </c:pt>
                <c:pt idx="2332">
                  <c:v>4.2859999999999996</c:v>
                </c:pt>
                <c:pt idx="2333">
                  <c:v>4.2889999999999997</c:v>
                </c:pt>
                <c:pt idx="2334">
                  <c:v>4.2975000000000003</c:v>
                </c:pt>
                <c:pt idx="2335">
                  <c:v>4.2960000000000003</c:v>
                </c:pt>
                <c:pt idx="2336">
                  <c:v>4.2939999999999996</c:v>
                </c:pt>
                <c:pt idx="2337">
                  <c:v>4.298</c:v>
                </c:pt>
                <c:pt idx="2338">
                  <c:v>4.298</c:v>
                </c:pt>
                <c:pt idx="2339">
                  <c:v>4.2969999999999997</c:v>
                </c:pt>
                <c:pt idx="2340">
                  <c:v>4.2984999999999998</c:v>
                </c:pt>
                <c:pt idx="2341">
                  <c:v>4.2984999999999998</c:v>
                </c:pt>
                <c:pt idx="2342">
                  <c:v>4.2995000000000001</c:v>
                </c:pt>
                <c:pt idx="2343">
                  <c:v>4.2965</c:v>
                </c:pt>
                <c:pt idx="2344">
                  <c:v>4.2954999999999997</c:v>
                </c:pt>
                <c:pt idx="2345">
                  <c:v>4.2885</c:v>
                </c:pt>
                <c:pt idx="2346">
                  <c:v>4.2954999999999997</c:v>
                </c:pt>
                <c:pt idx="2347">
                  <c:v>4.2919999999999998</c:v>
                </c:pt>
                <c:pt idx="2348">
                  <c:v>4.2874999999999996</c:v>
                </c:pt>
                <c:pt idx="2349">
                  <c:v>4.2850000000000001</c:v>
                </c:pt>
                <c:pt idx="2350">
                  <c:v>4.2895000000000003</c:v>
                </c:pt>
                <c:pt idx="2351">
                  <c:v>4.2904999999999998</c:v>
                </c:pt>
                <c:pt idx="2352">
                  <c:v>4.2835000000000001</c:v>
                </c:pt>
                <c:pt idx="2353">
                  <c:v>4.282</c:v>
                </c:pt>
                <c:pt idx="2354">
                  <c:v>4.2854999999999999</c:v>
                </c:pt>
                <c:pt idx="2355">
                  <c:v>4.2765000000000004</c:v>
                </c:pt>
                <c:pt idx="2356">
                  <c:v>4.28</c:v>
                </c:pt>
                <c:pt idx="2357">
                  <c:v>4.2789999999999999</c:v>
                </c:pt>
                <c:pt idx="2358">
                  <c:v>4.2774999999999999</c:v>
                </c:pt>
                <c:pt idx="2359">
                  <c:v>4.2869999999999999</c:v>
                </c:pt>
                <c:pt idx="2360">
                  <c:v>4.2854999999999999</c:v>
                </c:pt>
                <c:pt idx="2361">
                  <c:v>4.2770000000000001</c:v>
                </c:pt>
                <c:pt idx="2362">
                  <c:v>4.2805</c:v>
                </c:pt>
                <c:pt idx="2363">
                  <c:v>4.2835000000000001</c:v>
                </c:pt>
                <c:pt idx="2364">
                  <c:v>4.2880000000000003</c:v>
                </c:pt>
                <c:pt idx="2365">
                  <c:v>4.2945000000000002</c:v>
                </c:pt>
                <c:pt idx="2366">
                  <c:v>4.2954999999999997</c:v>
                </c:pt>
                <c:pt idx="2367">
                  <c:v>4.2915000000000001</c:v>
                </c:pt>
                <c:pt idx="2368">
                  <c:v>4.2939999999999996</c:v>
                </c:pt>
                <c:pt idx="2369">
                  <c:v>4.2984999999999998</c:v>
                </c:pt>
                <c:pt idx="2370">
                  <c:v>4.2930000000000001</c:v>
                </c:pt>
                <c:pt idx="2371">
                  <c:v>4.2960000000000003</c:v>
                </c:pt>
                <c:pt idx="2372">
                  <c:v>4.2885</c:v>
                </c:pt>
                <c:pt idx="2373">
                  <c:v>4.2835000000000001</c:v>
                </c:pt>
                <c:pt idx="2374">
                  <c:v>4.2830000000000004</c:v>
                </c:pt>
                <c:pt idx="2375">
                  <c:v>4.2785000000000002</c:v>
                </c:pt>
                <c:pt idx="2376">
                  <c:v>4.2765000000000004</c:v>
                </c:pt>
                <c:pt idx="2377">
                  <c:v>4.2655000000000003</c:v>
                </c:pt>
                <c:pt idx="2378">
                  <c:v>4.2685000000000004</c:v>
                </c:pt>
                <c:pt idx="2379">
                  <c:v>4.2694999999999999</c:v>
                </c:pt>
                <c:pt idx="2380">
                  <c:v>4.2675000000000001</c:v>
                </c:pt>
                <c:pt idx="2381">
                  <c:v>4.2465000000000002</c:v>
                </c:pt>
                <c:pt idx="2382">
                  <c:v>4.2164999999999999</c:v>
                </c:pt>
                <c:pt idx="2383">
                  <c:v>4.1844999999999999</c:v>
                </c:pt>
                <c:pt idx="2384">
                  <c:v>4.1994999999999996</c:v>
                </c:pt>
                <c:pt idx="2385">
                  <c:v>4.2050000000000001</c:v>
                </c:pt>
                <c:pt idx="2386">
                  <c:v>4.2035</c:v>
                </c:pt>
                <c:pt idx="2387">
                  <c:v>4.1994999999999996</c:v>
                </c:pt>
                <c:pt idx="2388">
                  <c:v>4.1920000000000002</c:v>
                </c:pt>
                <c:pt idx="2389">
                  <c:v>4.1855000000000002</c:v>
                </c:pt>
                <c:pt idx="2390">
                  <c:v>4.1905000000000001</c:v>
                </c:pt>
                <c:pt idx="2391">
                  <c:v>4.1935000000000002</c:v>
                </c:pt>
                <c:pt idx="2392">
                  <c:v>4.2009999999999996</c:v>
                </c:pt>
                <c:pt idx="2393">
                  <c:v>4.1929999999999996</c:v>
                </c:pt>
                <c:pt idx="2394">
                  <c:v>4.2039999999999997</c:v>
                </c:pt>
                <c:pt idx="2395">
                  <c:v>4.2184999999999997</c:v>
                </c:pt>
                <c:pt idx="2396">
                  <c:v>4.2314999999999996</c:v>
                </c:pt>
                <c:pt idx="2397">
                  <c:v>4.2275</c:v>
                </c:pt>
                <c:pt idx="2398">
                  <c:v>4.2305000000000001</c:v>
                </c:pt>
                <c:pt idx="2399">
                  <c:v>4.24</c:v>
                </c:pt>
                <c:pt idx="2400">
                  <c:v>4.2264999999999997</c:v>
                </c:pt>
                <c:pt idx="2401">
                  <c:v>4.2300000000000004</c:v>
                </c:pt>
                <c:pt idx="2402">
                  <c:v>4.2365000000000004</c:v>
                </c:pt>
                <c:pt idx="2403">
                  <c:v>4.2320000000000002</c:v>
                </c:pt>
                <c:pt idx="2404">
                  <c:v>4.2234999999999996</c:v>
                </c:pt>
                <c:pt idx="2405">
                  <c:v>4.2154999999999996</c:v>
                </c:pt>
                <c:pt idx="2406">
                  <c:v>4.2175000000000002</c:v>
                </c:pt>
                <c:pt idx="2407">
                  <c:v>4.218</c:v>
                </c:pt>
                <c:pt idx="2408">
                  <c:v>4.2184999999999997</c:v>
                </c:pt>
                <c:pt idx="2409">
                  <c:v>4.2229999999999999</c:v>
                </c:pt>
                <c:pt idx="2410">
                  <c:v>4.226</c:v>
                </c:pt>
                <c:pt idx="2411">
                  <c:v>4.2240000000000002</c:v>
                </c:pt>
                <c:pt idx="2412">
                  <c:v>4.2335000000000003</c:v>
                </c:pt>
                <c:pt idx="2413">
                  <c:v>4.234</c:v>
                </c:pt>
                <c:pt idx="2414">
                  <c:v>4.2335000000000003</c:v>
                </c:pt>
                <c:pt idx="2415">
                  <c:v>4.2329999999999997</c:v>
                </c:pt>
                <c:pt idx="2416">
                  <c:v>4.2415000000000003</c:v>
                </c:pt>
                <c:pt idx="2417">
                  <c:v>4.2385000000000002</c:v>
                </c:pt>
                <c:pt idx="2418">
                  <c:v>4.2305000000000001</c:v>
                </c:pt>
                <c:pt idx="2419">
                  <c:v>4.2335000000000003</c:v>
                </c:pt>
                <c:pt idx="2420">
                  <c:v>4.2275</c:v>
                </c:pt>
                <c:pt idx="2421">
                  <c:v>4.2324999999999999</c:v>
                </c:pt>
                <c:pt idx="2422">
                  <c:v>4.24</c:v>
                </c:pt>
                <c:pt idx="2423">
                  <c:v>4.2264999999999997</c:v>
                </c:pt>
                <c:pt idx="2424">
                  <c:v>4.2285000000000004</c:v>
                </c:pt>
                <c:pt idx="2425">
                  <c:v>4.2275</c:v>
                </c:pt>
                <c:pt idx="2426">
                  <c:v>4.1935000000000002</c:v>
                </c:pt>
                <c:pt idx="2427">
                  <c:v>4.1879999999999997</c:v>
                </c:pt>
                <c:pt idx="2428">
                  <c:v>4.1894999999999998</c:v>
                </c:pt>
                <c:pt idx="2429">
                  <c:v>4.1825000000000001</c:v>
                </c:pt>
                <c:pt idx="2430">
                  <c:v>4.1784999999999997</c:v>
                </c:pt>
                <c:pt idx="2431">
                  <c:v>4.1619999999999999</c:v>
                </c:pt>
                <c:pt idx="2432">
                  <c:v>4.1580000000000004</c:v>
                </c:pt>
                <c:pt idx="2433">
                  <c:v>4.1429999999999998</c:v>
                </c:pt>
                <c:pt idx="2434">
                  <c:v>4.1245000000000003</c:v>
                </c:pt>
                <c:pt idx="2435">
                  <c:v>4.1115000000000004</c:v>
                </c:pt>
                <c:pt idx="2436">
                  <c:v>4.1195000000000004</c:v>
                </c:pt>
                <c:pt idx="2437">
                  <c:v>4.117</c:v>
                </c:pt>
                <c:pt idx="2438">
                  <c:v>4.1174999999999997</c:v>
                </c:pt>
                <c:pt idx="2439">
                  <c:v>4.1070000000000002</c:v>
                </c:pt>
                <c:pt idx="2440">
                  <c:v>4.0869999999999997</c:v>
                </c:pt>
                <c:pt idx="2441">
                  <c:v>4.0819999999999999</c:v>
                </c:pt>
                <c:pt idx="2442">
                  <c:v>4.0525000000000002</c:v>
                </c:pt>
                <c:pt idx="2443">
                  <c:v>4.0670000000000002</c:v>
                </c:pt>
                <c:pt idx="2444">
                  <c:v>4.0824999999999996</c:v>
                </c:pt>
                <c:pt idx="2445">
                  <c:v>4.0880000000000001</c:v>
                </c:pt>
                <c:pt idx="2446">
                  <c:v>4.0819999999999999</c:v>
                </c:pt>
                <c:pt idx="2447">
                  <c:v>4.08</c:v>
                </c:pt>
                <c:pt idx="2448">
                  <c:v>4.0754999999999999</c:v>
                </c:pt>
                <c:pt idx="2449">
                  <c:v>4.0789999999999997</c:v>
                </c:pt>
                <c:pt idx="2450">
                  <c:v>4.0890000000000004</c:v>
                </c:pt>
                <c:pt idx="2451">
                  <c:v>4.0869999999999997</c:v>
                </c:pt>
                <c:pt idx="2452">
                  <c:v>4.0739999999999998</c:v>
                </c:pt>
                <c:pt idx="2453">
                  <c:v>4.0739999999999998</c:v>
                </c:pt>
                <c:pt idx="2454">
                  <c:v>4.077</c:v>
                </c:pt>
                <c:pt idx="2455">
                  <c:v>4.0904999999999996</c:v>
                </c:pt>
                <c:pt idx="2456">
                  <c:v>4.0789999999999997</c:v>
                </c:pt>
                <c:pt idx="2457">
                  <c:v>4.0834999999999999</c:v>
                </c:pt>
                <c:pt idx="2458">
                  <c:v>4.077</c:v>
                </c:pt>
                <c:pt idx="2459">
                  <c:v>4.0620000000000003</c:v>
                </c:pt>
                <c:pt idx="2460">
                  <c:v>4.0324999999999998</c:v>
                </c:pt>
                <c:pt idx="2461">
                  <c:v>4.0255000000000001</c:v>
                </c:pt>
                <c:pt idx="2462">
                  <c:v>4.0199999999999996</c:v>
                </c:pt>
                <c:pt idx="2463">
                  <c:v>3.9944999999999999</c:v>
                </c:pt>
                <c:pt idx="2464">
                  <c:v>3.9874999999999998</c:v>
                </c:pt>
                <c:pt idx="2465">
                  <c:v>4.0015000000000001</c:v>
                </c:pt>
                <c:pt idx="2466">
                  <c:v>4.0084999999999997</c:v>
                </c:pt>
                <c:pt idx="2467">
                  <c:v>3.9895</c:v>
                </c:pt>
                <c:pt idx="2468">
                  <c:v>3.9704999999999999</c:v>
                </c:pt>
                <c:pt idx="2469">
                  <c:v>3.9575</c:v>
                </c:pt>
                <c:pt idx="2470">
                  <c:v>3.9550000000000001</c:v>
                </c:pt>
                <c:pt idx="2471">
                  <c:v>3.9510000000000001</c:v>
                </c:pt>
                <c:pt idx="2472">
                  <c:v>3.9605000000000001</c:v>
                </c:pt>
                <c:pt idx="2473">
                  <c:v>3.9365000000000001</c:v>
                </c:pt>
                <c:pt idx="2474">
                  <c:v>3.9415</c:v>
                </c:pt>
                <c:pt idx="2475">
                  <c:v>3.927</c:v>
                </c:pt>
                <c:pt idx="2476">
                  <c:v>3.9175</c:v>
                </c:pt>
                <c:pt idx="2477">
                  <c:v>3.8980000000000001</c:v>
                </c:pt>
                <c:pt idx="2478">
                  <c:v>3.875</c:v>
                </c:pt>
                <c:pt idx="2479">
                  <c:v>3.8694999999999999</c:v>
                </c:pt>
                <c:pt idx="2480">
                  <c:v>3.8944999999999999</c:v>
                </c:pt>
                <c:pt idx="2481">
                  <c:v>3.8885000000000001</c:v>
                </c:pt>
                <c:pt idx="2482">
                  <c:v>3.8975</c:v>
                </c:pt>
                <c:pt idx="2483">
                  <c:v>3.9135</c:v>
                </c:pt>
                <c:pt idx="2484">
                  <c:v>3.9075000000000002</c:v>
                </c:pt>
                <c:pt idx="2485">
                  <c:v>3.9255</c:v>
                </c:pt>
                <c:pt idx="2486">
                  <c:v>3.9384999999999999</c:v>
                </c:pt>
                <c:pt idx="2487">
                  <c:v>3.9319999999999999</c:v>
                </c:pt>
                <c:pt idx="2488">
                  <c:v>3.9335</c:v>
                </c:pt>
                <c:pt idx="2489">
                  <c:v>3.9264999999999999</c:v>
                </c:pt>
                <c:pt idx="2490">
                  <c:v>3.8944999999999999</c:v>
                </c:pt>
                <c:pt idx="2491">
                  <c:v>3.8879999999999999</c:v>
                </c:pt>
                <c:pt idx="2492">
                  <c:v>3.8944999999999999</c:v>
                </c:pt>
                <c:pt idx="2493">
                  <c:v>3.9085000000000001</c:v>
                </c:pt>
                <c:pt idx="2494">
                  <c:v>3.9184999999999999</c:v>
                </c:pt>
                <c:pt idx="2495">
                  <c:v>3.9055</c:v>
                </c:pt>
                <c:pt idx="2496">
                  <c:v>3.9129999999999998</c:v>
                </c:pt>
                <c:pt idx="2497">
                  <c:v>3.9104999999999999</c:v>
                </c:pt>
                <c:pt idx="2498">
                  <c:v>3.9255</c:v>
                </c:pt>
                <c:pt idx="2499">
                  <c:v>3.9304999999999999</c:v>
                </c:pt>
                <c:pt idx="2500">
                  <c:v>3.9159999999999999</c:v>
                </c:pt>
                <c:pt idx="2501">
                  <c:v>3.899</c:v>
                </c:pt>
                <c:pt idx="2502">
                  <c:v>3.9045000000000001</c:v>
                </c:pt>
                <c:pt idx="2503">
                  <c:v>3.903</c:v>
                </c:pt>
                <c:pt idx="2504">
                  <c:v>3.9055</c:v>
                </c:pt>
                <c:pt idx="2505">
                  <c:v>3.9144999999999999</c:v>
                </c:pt>
                <c:pt idx="2506">
                  <c:v>3.9085000000000001</c:v>
                </c:pt>
                <c:pt idx="2507">
                  <c:v>3.9079999999999999</c:v>
                </c:pt>
                <c:pt idx="2508">
                  <c:v>3.8965000000000001</c:v>
                </c:pt>
                <c:pt idx="2509">
                  <c:v>3.9144999999999999</c:v>
                </c:pt>
                <c:pt idx="2510">
                  <c:v>3.9239999999999999</c:v>
                </c:pt>
                <c:pt idx="2511">
                  <c:v>3.9140000000000001</c:v>
                </c:pt>
                <c:pt idx="2512">
                  <c:v>3.9155000000000002</c:v>
                </c:pt>
                <c:pt idx="2513">
                  <c:v>3.9245000000000001</c:v>
                </c:pt>
                <c:pt idx="2514">
                  <c:v>3.9095</c:v>
                </c:pt>
                <c:pt idx="2515">
                  <c:v>3.9129999999999998</c:v>
                </c:pt>
                <c:pt idx="2516">
                  <c:v>3.9035000000000002</c:v>
                </c:pt>
                <c:pt idx="2517">
                  <c:v>3.8755000000000002</c:v>
                </c:pt>
                <c:pt idx="2518">
                  <c:v>3.8580000000000001</c:v>
                </c:pt>
                <c:pt idx="2519">
                  <c:v>3.8679999999999999</c:v>
                </c:pt>
                <c:pt idx="2520">
                  <c:v>3.8620000000000001</c:v>
                </c:pt>
                <c:pt idx="2521">
                  <c:v>3.8639999999999999</c:v>
                </c:pt>
                <c:pt idx="2522">
                  <c:v>3.8675000000000002</c:v>
                </c:pt>
                <c:pt idx="2523">
                  <c:v>3.8650000000000002</c:v>
                </c:pt>
                <c:pt idx="2524">
                  <c:v>3.867</c:v>
                </c:pt>
                <c:pt idx="2525">
                  <c:v>3.8715000000000002</c:v>
                </c:pt>
                <c:pt idx="2526">
                  <c:v>3.863</c:v>
                </c:pt>
                <c:pt idx="2527">
                  <c:v>3.8645</c:v>
                </c:pt>
                <c:pt idx="2528">
                  <c:v>3.8704999999999998</c:v>
                </c:pt>
                <c:pt idx="2529">
                  <c:v>3.8765000000000001</c:v>
                </c:pt>
                <c:pt idx="2530">
                  <c:v>3.8795000000000002</c:v>
                </c:pt>
                <c:pt idx="2531">
                  <c:v>3.8864999999999998</c:v>
                </c:pt>
                <c:pt idx="2532">
                  <c:v>3.8889999999999998</c:v>
                </c:pt>
                <c:pt idx="2533">
                  <c:v>3.8915000000000002</c:v>
                </c:pt>
                <c:pt idx="2534">
                  <c:v>3.8885000000000001</c:v>
                </c:pt>
                <c:pt idx="2535">
                  <c:v>3.8919999999999999</c:v>
                </c:pt>
                <c:pt idx="2536">
                  <c:v>3.8984999999999999</c:v>
                </c:pt>
                <c:pt idx="2537">
                  <c:v>3.9075000000000002</c:v>
                </c:pt>
                <c:pt idx="2538">
                  <c:v>3.9085000000000001</c:v>
                </c:pt>
                <c:pt idx="2539">
                  <c:v>3.9205000000000001</c:v>
                </c:pt>
                <c:pt idx="2540">
                  <c:v>3.9195000000000002</c:v>
                </c:pt>
                <c:pt idx="2541">
                  <c:v>3.9195000000000002</c:v>
                </c:pt>
                <c:pt idx="2542">
                  <c:v>3.9264999999999999</c:v>
                </c:pt>
                <c:pt idx="2543">
                  <c:v>3.9377499999999999</c:v>
                </c:pt>
                <c:pt idx="2544">
                  <c:v>3.9344999999999999</c:v>
                </c:pt>
                <c:pt idx="2545">
                  <c:v>3.9415</c:v>
                </c:pt>
                <c:pt idx="2546">
                  <c:v>3.95</c:v>
                </c:pt>
                <c:pt idx="2547">
                  <c:v>3.9504999999999999</c:v>
                </c:pt>
                <c:pt idx="2548">
                  <c:v>3.9550000000000001</c:v>
                </c:pt>
                <c:pt idx="2549">
                  <c:v>3.952</c:v>
                </c:pt>
                <c:pt idx="2550">
                  <c:v>3.9645000000000001</c:v>
                </c:pt>
                <c:pt idx="2551">
                  <c:v>3.968</c:v>
                </c:pt>
                <c:pt idx="2552">
                  <c:v>3.9769999999999999</c:v>
                </c:pt>
                <c:pt idx="2553">
                  <c:v>3.976</c:v>
                </c:pt>
                <c:pt idx="2554">
                  <c:v>3.9765000000000001</c:v>
                </c:pt>
                <c:pt idx="2555">
                  <c:v>3.9754999999999998</c:v>
                </c:pt>
                <c:pt idx="2556">
                  <c:v>3.9870000000000001</c:v>
                </c:pt>
                <c:pt idx="2557">
                  <c:v>3.9845000000000002</c:v>
                </c:pt>
                <c:pt idx="2558">
                  <c:v>3.9820000000000002</c:v>
                </c:pt>
                <c:pt idx="2559">
                  <c:v>3.9950000000000001</c:v>
                </c:pt>
                <c:pt idx="2560">
                  <c:v>3.9765000000000001</c:v>
                </c:pt>
                <c:pt idx="2561">
                  <c:v>3.9834999999999998</c:v>
                </c:pt>
                <c:pt idx="2562">
                  <c:v>3.9790000000000001</c:v>
                </c:pt>
                <c:pt idx="2563">
                  <c:v>3.9735</c:v>
                </c:pt>
                <c:pt idx="2564">
                  <c:v>3.972</c:v>
                </c:pt>
                <c:pt idx="2565">
                  <c:v>3.9744999999999999</c:v>
                </c:pt>
                <c:pt idx="2566">
                  <c:v>3.9830000000000001</c:v>
                </c:pt>
                <c:pt idx="2567">
                  <c:v>3.9874999999999998</c:v>
                </c:pt>
                <c:pt idx="2568">
                  <c:v>3.9895</c:v>
                </c:pt>
                <c:pt idx="2569">
                  <c:v>3.9954999999999998</c:v>
                </c:pt>
                <c:pt idx="2570">
                  <c:v>3.9914999999999998</c:v>
                </c:pt>
                <c:pt idx="2571">
                  <c:v>3.9984999999999999</c:v>
                </c:pt>
                <c:pt idx="2572">
                  <c:v>3.9980000000000002</c:v>
                </c:pt>
                <c:pt idx="2573">
                  <c:v>4.0075000000000003</c:v>
                </c:pt>
                <c:pt idx="2574">
                  <c:v>4.0119999999999996</c:v>
                </c:pt>
                <c:pt idx="2575">
                  <c:v>4.0134999999999996</c:v>
                </c:pt>
                <c:pt idx="2576">
                  <c:v>4.0134999999999996</c:v>
                </c:pt>
                <c:pt idx="2577">
                  <c:v>4.0199999999999996</c:v>
                </c:pt>
                <c:pt idx="2578">
                  <c:v>4.0274999999999999</c:v>
                </c:pt>
                <c:pt idx="2579">
                  <c:v>4.0385</c:v>
                </c:pt>
                <c:pt idx="2580">
                  <c:v>4.0385</c:v>
                </c:pt>
                <c:pt idx="2581">
                  <c:v>4.04</c:v>
                </c:pt>
                <c:pt idx="2582">
                  <c:v>4.0490000000000004</c:v>
                </c:pt>
                <c:pt idx="2583">
                  <c:v>4.0465</c:v>
                </c:pt>
                <c:pt idx="2584">
                  <c:v>4.0454999999999997</c:v>
                </c:pt>
                <c:pt idx="2585">
                  <c:v>4.0465</c:v>
                </c:pt>
                <c:pt idx="2586">
                  <c:v>4.032</c:v>
                </c:pt>
                <c:pt idx="2587">
                  <c:v>4.0084999999999997</c:v>
                </c:pt>
                <c:pt idx="2588">
                  <c:v>4.03</c:v>
                </c:pt>
                <c:pt idx="2589">
                  <c:v>4.0404999999999998</c:v>
                </c:pt>
                <c:pt idx="2590">
                  <c:v>4.04</c:v>
                </c:pt>
                <c:pt idx="2591">
                  <c:v>4.0484999999999998</c:v>
                </c:pt>
                <c:pt idx="2592">
                  <c:v>4.0449999999999999</c:v>
                </c:pt>
                <c:pt idx="2593">
                  <c:v>4.0575000000000001</c:v>
                </c:pt>
                <c:pt idx="2594">
                  <c:v>4.0575000000000001</c:v>
                </c:pt>
                <c:pt idx="2595">
                  <c:v>4.0655000000000001</c:v>
                </c:pt>
                <c:pt idx="2596">
                  <c:v>4.0579999999999998</c:v>
                </c:pt>
                <c:pt idx="2597">
                  <c:v>4.0674999999999999</c:v>
                </c:pt>
                <c:pt idx="2598">
                  <c:v>4.0635000000000003</c:v>
                </c:pt>
                <c:pt idx="2599">
                  <c:v>4.0549999999999997</c:v>
                </c:pt>
                <c:pt idx="2600">
                  <c:v>4.0625</c:v>
                </c:pt>
                <c:pt idx="2601">
                  <c:v>4.0650000000000004</c:v>
                </c:pt>
                <c:pt idx="2602">
                  <c:v>4.0605000000000002</c:v>
                </c:pt>
                <c:pt idx="2603">
                  <c:v>4.0655000000000001</c:v>
                </c:pt>
                <c:pt idx="2604">
                  <c:v>4.0724999999999998</c:v>
                </c:pt>
                <c:pt idx="2605">
                  <c:v>4.0824999999999996</c:v>
                </c:pt>
                <c:pt idx="2606">
                  <c:v>4.0774999999999997</c:v>
                </c:pt>
                <c:pt idx="2607">
                  <c:v>4.0845000000000002</c:v>
                </c:pt>
                <c:pt idx="2608">
                  <c:v>4.0759999999999996</c:v>
                </c:pt>
                <c:pt idx="2609">
                  <c:v>4.0720000000000001</c:v>
                </c:pt>
                <c:pt idx="2610">
                  <c:v>4.0795000000000003</c:v>
                </c:pt>
                <c:pt idx="2611">
                  <c:v>4.0925000000000002</c:v>
                </c:pt>
                <c:pt idx="2612">
                  <c:v>4.0964999999999998</c:v>
                </c:pt>
                <c:pt idx="2613">
                  <c:v>4.1029999999999998</c:v>
                </c:pt>
                <c:pt idx="2614">
                  <c:v>4.1005000000000003</c:v>
                </c:pt>
                <c:pt idx="2615">
                  <c:v>4.1040000000000001</c:v>
                </c:pt>
                <c:pt idx="2616">
                  <c:v>4.1029999999999998</c:v>
                </c:pt>
                <c:pt idx="2617">
                  <c:v>4.0940000000000003</c:v>
                </c:pt>
                <c:pt idx="2618">
                  <c:v>4.1050000000000004</c:v>
                </c:pt>
                <c:pt idx="2619">
                  <c:v>4.1094999999999997</c:v>
                </c:pt>
                <c:pt idx="2620">
                  <c:v>4.0994999999999999</c:v>
                </c:pt>
                <c:pt idx="2621">
                  <c:v>4.0970000000000004</c:v>
                </c:pt>
                <c:pt idx="2622">
                  <c:v>4.1029999999999998</c:v>
                </c:pt>
                <c:pt idx="2623">
                  <c:v>4.1074999999999999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36-4F1B-A040-E8E67D3FF8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5471855"/>
        <c:axId val="605472271"/>
      </c:lineChart>
      <c:dateAx>
        <c:axId val="605471855"/>
        <c:scaling>
          <c:orientation val="minMax"/>
        </c:scaling>
        <c:delete val="0"/>
        <c:axPos val="b"/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5472271"/>
        <c:crosses val="autoZero"/>
        <c:auto val="1"/>
        <c:lblOffset val="100"/>
        <c:baseTimeUnit val="days"/>
      </c:dateAx>
      <c:valAx>
        <c:axId val="605472271"/>
        <c:scaling>
          <c:orientation val="minMax"/>
          <c:min val="2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547185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75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75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75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75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75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75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7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457200</xdr:colOff>
      <xdr:row>4</xdr:row>
      <xdr:rowOff>161925</xdr:rowOff>
    </xdr:from>
    <xdr:to>
      <xdr:col>14</xdr:col>
      <xdr:colOff>152400</xdr:colOff>
      <xdr:row>19</xdr:row>
      <xdr:rowOff>47625</xdr:rowOff>
    </xdr:to>
    <mc:AlternateContent xmlns:mc="http://schemas.openxmlformats.org/markup-compatibility/2006">
      <mc:Choice xmlns:cx="http://schemas.microsoft.com/office/drawing/2014/chartex" Requires="cx">
        <xdr:graphicFrame macro="">
          <xdr:nvGraphicFramePr>
            <xdr:cNvPr id="2" name="Chart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:chart xmlns:c="http://schemas.openxmlformats.org/drawingml/2006/chart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MY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3</xdr:row>
      <xdr:rowOff>0</xdr:rowOff>
    </xdr:from>
    <xdr:to>
      <xdr:col>16</xdr:col>
      <xdr:colOff>304800</xdr:colOff>
      <xdr:row>17</xdr:row>
      <xdr:rowOff>76200</xdr:rowOff>
    </xdr:to>
    <mc:AlternateContent xmlns:mc="http://schemas.openxmlformats.org/markup-compatibility/2006">
      <mc:Choice xmlns:cx="http://schemas.microsoft.com/office/drawing/2014/chartex" Requires="cx">
        <xdr:graphicFrame macro="">
          <xdr:nvGraphicFramePr>
            <xdr:cNvPr id="2" name="Chart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:chart xmlns:c="http://schemas.openxmlformats.org/drawingml/2006/chart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MY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457200</xdr:colOff>
      <xdr:row>4</xdr:row>
      <xdr:rowOff>161925</xdr:rowOff>
    </xdr:from>
    <xdr:to>
      <xdr:col>14</xdr:col>
      <xdr:colOff>152400</xdr:colOff>
      <xdr:row>19</xdr:row>
      <xdr:rowOff>47625</xdr:rowOff>
    </xdr:to>
    <mc:AlternateContent xmlns:mc="http://schemas.openxmlformats.org/markup-compatibility/2006">
      <mc:Choice xmlns:cx="http://schemas.microsoft.com/office/drawing/2014/chartex" Requires="cx">
        <xdr:graphicFrame macro="">
          <xdr:nvGraphicFramePr>
            <xdr:cNvPr id="2" name="Chart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:chart xmlns:c="http://schemas.openxmlformats.org/drawingml/2006/chart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MY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4</xdr:row>
      <xdr:rowOff>0</xdr:rowOff>
    </xdr:from>
    <xdr:to>
      <xdr:col>17</xdr:col>
      <xdr:colOff>304800</xdr:colOff>
      <xdr:row>18</xdr:row>
      <xdr:rowOff>76200</xdr:rowOff>
    </xdr:to>
    <mc:AlternateContent xmlns:mc="http://schemas.openxmlformats.org/markup-compatibility/2006">
      <mc:Choice xmlns:cx="http://schemas.microsoft.com/office/drawing/2014/chartex" Requires="cx">
        <xdr:graphicFrame macro="">
          <xdr:nvGraphicFramePr>
            <xdr:cNvPr id="2" name="Chart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:chart xmlns:c="http://schemas.openxmlformats.org/drawingml/2006/chart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MY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457200</xdr:colOff>
      <xdr:row>4</xdr:row>
      <xdr:rowOff>161925</xdr:rowOff>
    </xdr:from>
    <xdr:to>
      <xdr:col>14</xdr:col>
      <xdr:colOff>152400</xdr:colOff>
      <xdr:row>19</xdr:row>
      <xdr:rowOff>47625</xdr:rowOff>
    </xdr:to>
    <mc:AlternateContent xmlns:mc="http://schemas.openxmlformats.org/markup-compatibility/2006">
      <mc:Choice xmlns:cx="http://schemas.microsoft.com/office/drawing/2014/chartex" Requires="cx">
        <xdr:graphicFrame macro="">
          <xdr:nvGraphicFramePr>
            <xdr:cNvPr id="2" name="Chart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:chart xmlns:c="http://schemas.openxmlformats.org/drawingml/2006/chart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MY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457200</xdr:colOff>
      <xdr:row>1753</xdr:row>
      <xdr:rowOff>161925</xdr:rowOff>
    </xdr:from>
    <xdr:to>
      <xdr:col>14</xdr:col>
      <xdr:colOff>152400</xdr:colOff>
      <xdr:row>1768</xdr:row>
      <xdr:rowOff>47625</xdr:rowOff>
    </xdr:to>
    <mc:AlternateContent xmlns:mc="http://schemas.openxmlformats.org/markup-compatibility/2006">
      <mc:Choice xmlns:cx="http://schemas.microsoft.com/office/drawing/2014/chartex" Requires="cx">
        <xdr:graphicFrame macro="">
          <xdr:nvGraphicFramePr>
            <xdr:cNvPr id="2" name="Chart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:chart xmlns:c="http://schemas.openxmlformats.org/drawingml/2006/chart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MY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6</xdr:col>
      <xdr:colOff>457200</xdr:colOff>
      <xdr:row>4</xdr:row>
      <xdr:rowOff>161925</xdr:rowOff>
    </xdr:from>
    <xdr:to>
      <xdr:col>14</xdr:col>
      <xdr:colOff>152400</xdr:colOff>
      <xdr:row>19</xdr:row>
      <xdr:rowOff>47625</xdr:rowOff>
    </xdr:to>
    <mc:AlternateContent xmlns:mc="http://schemas.openxmlformats.org/markup-compatibility/2006">
      <mc:Choice xmlns:cx="http://schemas.microsoft.com/office/drawing/2014/chartex" Requires="cx">
        <xdr:graphicFrame macro="">
          <xdr:nvGraphicFramePr>
            <xdr:cNvPr id="3" name="Chart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:chart xmlns:c="http://schemas.openxmlformats.org/drawingml/2006/chart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MY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83700" cy="60452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283700" cy="60452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283700" cy="60452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283700" cy="60452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283700" cy="60452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283700" cy="60452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9283700" cy="60452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1892</xdr:row>
      <xdr:rowOff>112489</xdr:rowOff>
    </xdr:from>
    <xdr:ext cx="1920141" cy="264560"/>
    <xdr:sp macro="" textlink="">
      <xdr:nvSpPr>
        <xdr:cNvPr id="2" name="TextBox 1"/>
        <xdr:cNvSpPr txBox="1"/>
      </xdr:nvSpPr>
      <xdr:spPr>
        <a:xfrm>
          <a:off x="0" y="360549695"/>
          <a:ext cx="1920141" cy="264560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MY" sz="1100"/>
            <a:t>estimation</a:t>
          </a:r>
          <a:r>
            <a:rPr lang="en-MY" sz="1100" baseline="0"/>
            <a:t> window stops here</a:t>
          </a:r>
        </a:p>
      </xdr:txBody>
    </xdr:sp>
    <xdr:clientData/>
  </xdr:oneCellAnchor>
  <xdr:oneCellAnchor>
    <xdr:from>
      <xdr:col>0</xdr:col>
      <xdr:colOff>0</xdr:colOff>
      <xdr:row>1913</xdr:row>
      <xdr:rowOff>175846</xdr:rowOff>
    </xdr:from>
    <xdr:ext cx="1141018" cy="264560"/>
    <xdr:sp macro="" textlink="">
      <xdr:nvSpPr>
        <xdr:cNvPr id="3" name="TextBox 2"/>
        <xdr:cNvSpPr txBox="1"/>
      </xdr:nvSpPr>
      <xdr:spPr>
        <a:xfrm>
          <a:off x="0" y="364611871"/>
          <a:ext cx="114101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MY" sz="1100"/>
            <a:t>GE13 polling day</a:t>
          </a:r>
        </a:p>
      </xdr:txBody>
    </xdr:sp>
    <xdr:clientData/>
  </xdr:oneCellAnchor>
  <xdr:oneCellAnchor>
    <xdr:from>
      <xdr:col>0</xdr:col>
      <xdr:colOff>0</xdr:colOff>
      <xdr:row>3145</xdr:row>
      <xdr:rowOff>168519</xdr:rowOff>
    </xdr:from>
    <xdr:ext cx="1141018" cy="264560"/>
    <xdr:sp macro="" textlink="">
      <xdr:nvSpPr>
        <xdr:cNvPr id="4" name="TextBox 3"/>
        <xdr:cNvSpPr txBox="1"/>
      </xdr:nvSpPr>
      <xdr:spPr>
        <a:xfrm>
          <a:off x="0" y="599310069"/>
          <a:ext cx="114101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MY" sz="1100"/>
            <a:t>GE14 polling</a:t>
          </a:r>
          <a:r>
            <a:rPr lang="en-MY" sz="1100" baseline="0"/>
            <a:t> day</a:t>
          </a:r>
        </a:p>
      </xdr:txBody>
    </xdr:sp>
    <xdr:clientData/>
  </xdr:oneCellAnchor>
  <xdr:oneCellAnchor>
    <xdr:from>
      <xdr:col>0</xdr:col>
      <xdr:colOff>0</xdr:colOff>
      <xdr:row>2447</xdr:row>
      <xdr:rowOff>161192</xdr:rowOff>
    </xdr:from>
    <xdr:ext cx="1641603" cy="609013"/>
    <xdr:sp macro="" textlink="">
      <xdr:nvSpPr>
        <xdr:cNvPr id="5" name="TextBox 4"/>
        <xdr:cNvSpPr txBox="1"/>
      </xdr:nvSpPr>
      <xdr:spPr>
        <a:xfrm>
          <a:off x="0" y="466333742"/>
          <a:ext cx="1641603" cy="609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MY" sz="1100"/>
            <a:t>Allegations from WSJ/SW</a:t>
          </a:r>
        </a:p>
        <a:p>
          <a:r>
            <a:rPr lang="en-MY" sz="1100"/>
            <a:t>- money channelled</a:t>
          </a:r>
          <a:r>
            <a:rPr lang="en-MY" sz="1100" baseline="0"/>
            <a:t> to</a:t>
          </a:r>
        </a:p>
        <a:p>
          <a:r>
            <a:rPr lang="en-MY" sz="1100" baseline="0"/>
            <a:t>PM's account</a:t>
          </a:r>
          <a:endParaRPr lang="en-MY" sz="1100"/>
        </a:p>
      </xdr:txBody>
    </xdr:sp>
    <xdr:clientData/>
  </xdr:oneCellAnchor>
  <xdr:oneCellAnchor>
    <xdr:from>
      <xdr:col>26</xdr:col>
      <xdr:colOff>2610969</xdr:colOff>
      <xdr:row>1890</xdr:row>
      <xdr:rowOff>11205</xdr:rowOff>
    </xdr:from>
    <xdr:ext cx="3009029" cy="436786"/>
    <xdr:sp macro="" textlink="">
      <xdr:nvSpPr>
        <xdr:cNvPr id="6" name="TextBox 5"/>
        <xdr:cNvSpPr txBox="1"/>
      </xdr:nvSpPr>
      <xdr:spPr>
        <a:xfrm>
          <a:off x="35231293" y="360067411"/>
          <a:ext cx="3009029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MY" sz="1100"/>
            <a:t>standard deviation AR = 0.000122</a:t>
          </a:r>
        </a:p>
        <a:p>
          <a:r>
            <a:rPr lang="en-MY" sz="1100"/>
            <a:t>standard deviation CAR = 0.000336*9 = 0.001098</a:t>
          </a:r>
        </a:p>
      </xdr:txBody>
    </xdr:sp>
    <xdr:clientData/>
  </xdr:oneCellAnchor>
  <xdr:twoCellAnchor>
    <xdr:from>
      <xdr:col>28</xdr:col>
      <xdr:colOff>89647</xdr:colOff>
      <xdr:row>1892</xdr:row>
      <xdr:rowOff>100853</xdr:rowOff>
    </xdr:from>
    <xdr:to>
      <xdr:col>28</xdr:col>
      <xdr:colOff>470647</xdr:colOff>
      <xdr:row>1893</xdr:row>
      <xdr:rowOff>134470</xdr:rowOff>
    </xdr:to>
    <xdr:cxnSp macro="">
      <xdr:nvCxnSpPr>
        <xdr:cNvPr id="7" name="Straight Arrow Connector 6"/>
        <xdr:cNvCxnSpPr/>
      </xdr:nvCxnSpPr>
      <xdr:spPr>
        <a:xfrm flipH="1">
          <a:off x="37170472" y="360536378"/>
          <a:ext cx="381000" cy="224117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30</xdr:col>
      <xdr:colOff>1512795</xdr:colOff>
      <xdr:row>1888</xdr:row>
      <xdr:rowOff>56029</xdr:rowOff>
    </xdr:from>
    <xdr:ext cx="1776512" cy="264560"/>
    <xdr:sp macro="" textlink="">
      <xdr:nvSpPr>
        <xdr:cNvPr id="8" name="TextBox 7"/>
        <xdr:cNvSpPr txBox="1"/>
      </xdr:nvSpPr>
      <xdr:spPr>
        <a:xfrm>
          <a:off x="41870220" y="359729554"/>
          <a:ext cx="177651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MY" sz="1100"/>
            <a:t>Bootstrapped critical values</a:t>
          </a:r>
        </a:p>
      </xdr:txBody>
    </xdr:sp>
    <xdr:clientData/>
  </xdr:oneCellAnchor>
  <xdr:twoCellAnchor>
    <xdr:from>
      <xdr:col>30</xdr:col>
      <xdr:colOff>1456765</xdr:colOff>
      <xdr:row>1890</xdr:row>
      <xdr:rowOff>0</xdr:rowOff>
    </xdr:from>
    <xdr:to>
      <xdr:col>30</xdr:col>
      <xdr:colOff>2039471</xdr:colOff>
      <xdr:row>1892</xdr:row>
      <xdr:rowOff>78441</xdr:rowOff>
    </xdr:to>
    <xdr:cxnSp macro="">
      <xdr:nvCxnSpPr>
        <xdr:cNvPr id="9" name="Straight Arrow Connector 8"/>
        <xdr:cNvCxnSpPr/>
      </xdr:nvCxnSpPr>
      <xdr:spPr>
        <a:xfrm flipH="1">
          <a:off x="41814190" y="360054525"/>
          <a:ext cx="582706" cy="459441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342900</xdr:colOff>
      <xdr:row>1889</xdr:row>
      <xdr:rowOff>163606</xdr:rowOff>
    </xdr:from>
    <xdr:to>
      <xdr:col>31</xdr:col>
      <xdr:colOff>851647</xdr:colOff>
      <xdr:row>1892</xdr:row>
      <xdr:rowOff>78441</xdr:rowOff>
    </xdr:to>
    <xdr:cxnSp macro="">
      <xdr:nvCxnSpPr>
        <xdr:cNvPr id="10" name="Straight Arrow Connector 9"/>
        <xdr:cNvCxnSpPr/>
      </xdr:nvCxnSpPr>
      <xdr:spPr>
        <a:xfrm>
          <a:off x="43005375" y="360027631"/>
          <a:ext cx="508747" cy="48633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30</xdr:col>
      <xdr:colOff>1479177</xdr:colOff>
      <xdr:row>2422</xdr:row>
      <xdr:rowOff>78441</xdr:rowOff>
    </xdr:from>
    <xdr:ext cx="1776512" cy="264560"/>
    <xdr:sp macro="" textlink="">
      <xdr:nvSpPr>
        <xdr:cNvPr id="11" name="TextBox 10"/>
        <xdr:cNvSpPr txBox="1"/>
      </xdr:nvSpPr>
      <xdr:spPr>
        <a:xfrm>
          <a:off x="41836602" y="461488491"/>
          <a:ext cx="177651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MY" sz="1100"/>
            <a:t>Bootstrapped critical values</a:t>
          </a:r>
        </a:p>
      </xdr:txBody>
    </xdr:sp>
    <xdr:clientData/>
  </xdr:oneCellAnchor>
  <xdr:twoCellAnchor>
    <xdr:from>
      <xdr:col>30</xdr:col>
      <xdr:colOff>1490383</xdr:colOff>
      <xdr:row>2424</xdr:row>
      <xdr:rowOff>44823</xdr:rowOff>
    </xdr:from>
    <xdr:to>
      <xdr:col>30</xdr:col>
      <xdr:colOff>1972236</xdr:colOff>
      <xdr:row>2426</xdr:row>
      <xdr:rowOff>89647</xdr:rowOff>
    </xdr:to>
    <xdr:cxnSp macro="">
      <xdr:nvCxnSpPr>
        <xdr:cNvPr id="12" name="Straight Arrow Connector 11"/>
        <xdr:cNvCxnSpPr/>
      </xdr:nvCxnSpPr>
      <xdr:spPr>
        <a:xfrm flipH="1">
          <a:off x="41847808" y="461835873"/>
          <a:ext cx="481853" cy="42582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454960</xdr:colOff>
      <xdr:row>2424</xdr:row>
      <xdr:rowOff>62752</xdr:rowOff>
    </xdr:from>
    <xdr:to>
      <xdr:col>31</xdr:col>
      <xdr:colOff>818029</xdr:colOff>
      <xdr:row>2426</xdr:row>
      <xdr:rowOff>44823</xdr:rowOff>
    </xdr:to>
    <xdr:cxnSp macro="">
      <xdr:nvCxnSpPr>
        <xdr:cNvPr id="13" name="Straight Arrow Connector 12"/>
        <xdr:cNvCxnSpPr/>
      </xdr:nvCxnSpPr>
      <xdr:spPr>
        <a:xfrm>
          <a:off x="43117435" y="461853802"/>
          <a:ext cx="363069" cy="363071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30</xdr:col>
      <xdr:colOff>1333500</xdr:colOff>
      <xdr:row>3120</xdr:row>
      <xdr:rowOff>67235</xdr:rowOff>
    </xdr:from>
    <xdr:ext cx="1776512" cy="264560"/>
    <xdr:sp macro="" textlink="">
      <xdr:nvSpPr>
        <xdr:cNvPr id="14" name="TextBox 13"/>
        <xdr:cNvSpPr txBox="1"/>
      </xdr:nvSpPr>
      <xdr:spPr>
        <a:xfrm>
          <a:off x="41690925" y="594446285"/>
          <a:ext cx="177651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MY" sz="1100"/>
            <a:t>Bootstrapped critical values</a:t>
          </a:r>
        </a:p>
      </xdr:txBody>
    </xdr:sp>
    <xdr:clientData/>
  </xdr:oneCellAnchor>
  <xdr:twoCellAnchor>
    <xdr:from>
      <xdr:col>30</xdr:col>
      <xdr:colOff>1255059</xdr:colOff>
      <xdr:row>3121</xdr:row>
      <xdr:rowOff>156882</xdr:rowOff>
    </xdr:from>
    <xdr:to>
      <xdr:col>30</xdr:col>
      <xdr:colOff>1669677</xdr:colOff>
      <xdr:row>3124</xdr:row>
      <xdr:rowOff>134470</xdr:rowOff>
    </xdr:to>
    <xdr:cxnSp macro="">
      <xdr:nvCxnSpPr>
        <xdr:cNvPr id="15" name="Straight Arrow Connector 14"/>
        <xdr:cNvCxnSpPr/>
      </xdr:nvCxnSpPr>
      <xdr:spPr>
        <a:xfrm flipH="1">
          <a:off x="41612484" y="594726432"/>
          <a:ext cx="414618" cy="549088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499782</xdr:colOff>
      <xdr:row>3122</xdr:row>
      <xdr:rowOff>29135</xdr:rowOff>
    </xdr:from>
    <xdr:to>
      <xdr:col>31</xdr:col>
      <xdr:colOff>840441</xdr:colOff>
      <xdr:row>3124</xdr:row>
      <xdr:rowOff>168088</xdr:rowOff>
    </xdr:to>
    <xdr:cxnSp macro="">
      <xdr:nvCxnSpPr>
        <xdr:cNvPr id="16" name="Straight Arrow Connector 15"/>
        <xdr:cNvCxnSpPr/>
      </xdr:nvCxnSpPr>
      <xdr:spPr>
        <a:xfrm>
          <a:off x="43162257" y="594789185"/>
          <a:ext cx="340659" cy="519953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0"/>
  <sheetViews>
    <sheetView topLeftCell="A47" workbookViewId="0">
      <selection activeCell="F50" sqref="F50"/>
    </sheetView>
  </sheetViews>
  <sheetFormatPr defaultRowHeight="15" x14ac:dyDescent="0.25"/>
  <sheetData>
    <row r="1" spans="1:5" x14ac:dyDescent="0.25">
      <c r="A1">
        <v>6.7372036942773841E-2</v>
      </c>
      <c r="C1">
        <f t="shared" ref="C1:C64" ca="1" si="0">INDEX($A$1:$A$81,RANDBETWEEN(1,81))</f>
        <v>-3.2847036426775701E-2</v>
      </c>
      <c r="E1">
        <v>-0.80930672878288701</v>
      </c>
    </row>
    <row r="2" spans="1:5" x14ac:dyDescent="0.25">
      <c r="A2">
        <v>2.8924330583923775E-2</v>
      </c>
      <c r="C2">
        <f t="shared" ca="1" si="0"/>
        <v>6.9538267551406616E-2</v>
      </c>
      <c r="E2">
        <v>-0.80930672878288701</v>
      </c>
    </row>
    <row r="3" spans="1:5" x14ac:dyDescent="0.25">
      <c r="A3">
        <v>9.1289459249241423E-2</v>
      </c>
      <c r="C3">
        <f t="shared" ca="1" si="0"/>
        <v>-0.13954110175244477</v>
      </c>
      <c r="E3">
        <v>-0.80930672878288701</v>
      </c>
    </row>
    <row r="4" spans="1:5" x14ac:dyDescent="0.25">
      <c r="A4">
        <v>0.10062248524471076</v>
      </c>
      <c r="C4">
        <f t="shared" ca="1" si="0"/>
        <v>-0.43994943692404165</v>
      </c>
      <c r="E4">
        <v>-0.80930672878288701</v>
      </c>
    </row>
    <row r="5" spans="1:5" x14ac:dyDescent="0.25">
      <c r="A5">
        <v>7.7009278773310985E-2</v>
      </c>
      <c r="C5">
        <f t="shared" ca="1" si="0"/>
        <v>5.95649216184072E-2</v>
      </c>
      <c r="E5">
        <v>-0.80930672878288701</v>
      </c>
    </row>
    <row r="6" spans="1:5" x14ac:dyDescent="0.25">
      <c r="A6">
        <v>6.3128100035744497E-2</v>
      </c>
      <c r="C6">
        <f t="shared" ca="1" si="0"/>
        <v>-0.5062892216167697</v>
      </c>
      <c r="E6">
        <v>-0.80930672878288701</v>
      </c>
    </row>
    <row r="7" spans="1:5" x14ac:dyDescent="0.25">
      <c r="A7">
        <v>3.144460225626023E-2</v>
      </c>
      <c r="C7">
        <f t="shared" ca="1" si="0"/>
        <v>0.10628036359780894</v>
      </c>
      <c r="E7">
        <v>-0.80930672878288701</v>
      </c>
    </row>
    <row r="8" spans="1:5" x14ac:dyDescent="0.25">
      <c r="A8">
        <v>5.95649216184072E-2</v>
      </c>
      <c r="C8">
        <f t="shared" ca="1" si="0"/>
        <v>-8.9925283231155811E-2</v>
      </c>
      <c r="E8">
        <v>-0.80930672878288701</v>
      </c>
    </row>
    <row r="9" spans="1:5" x14ac:dyDescent="0.25">
      <c r="A9">
        <v>-0.15443764815915567</v>
      </c>
      <c r="C9">
        <f t="shared" ca="1" si="0"/>
        <v>-0.12750343836849784</v>
      </c>
      <c r="E9">
        <v>-0.80930672878288701</v>
      </c>
    </row>
    <row r="10" spans="1:5" x14ac:dyDescent="0.25">
      <c r="A10">
        <v>-0.18696047470090046</v>
      </c>
      <c r="C10">
        <f t="shared" ca="1" si="0"/>
        <v>8.9478154839124469E-2</v>
      </c>
      <c r="E10">
        <v>-0.80930672878288701</v>
      </c>
    </row>
    <row r="11" spans="1:5" x14ac:dyDescent="0.25">
      <c r="A11">
        <v>-0.72665505414371467</v>
      </c>
      <c r="C11">
        <f t="shared" ca="1" si="0"/>
        <v>-0.21122918108225239</v>
      </c>
      <c r="E11">
        <v>-0.80930672878288701</v>
      </c>
    </row>
    <row r="12" spans="1:5" x14ac:dyDescent="0.25">
      <c r="A12">
        <v>-0.65368755898810837</v>
      </c>
      <c r="C12">
        <f t="shared" ca="1" si="0"/>
        <v>-0.22849955267191055</v>
      </c>
      <c r="E12">
        <v>-0.80930672878288701</v>
      </c>
    </row>
    <row r="13" spans="1:5" x14ac:dyDescent="0.25">
      <c r="A13">
        <v>-0.21174038688979299</v>
      </c>
      <c r="C13">
        <f t="shared" ca="1" si="0"/>
        <v>4.3665648530827286E-2</v>
      </c>
      <c r="E13">
        <v>-0.80930672878288701</v>
      </c>
    </row>
    <row r="14" spans="1:5" x14ac:dyDescent="0.25">
      <c r="A14">
        <v>-0.16219043000146285</v>
      </c>
      <c r="C14">
        <f t="shared" ca="1" si="0"/>
        <v>0.10702548591621422</v>
      </c>
      <c r="E14">
        <v>-0.72665505414371467</v>
      </c>
    </row>
    <row r="15" spans="1:5" x14ac:dyDescent="0.25">
      <c r="A15">
        <v>-0.12613076285498584</v>
      </c>
      <c r="C15">
        <f t="shared" ca="1" si="0"/>
        <v>7.7801661659796933E-2</v>
      </c>
      <c r="E15">
        <v>-0.72665505414371467</v>
      </c>
    </row>
    <row r="16" spans="1:5" x14ac:dyDescent="0.25">
      <c r="A16">
        <v>-4.3259201281373803E-2</v>
      </c>
      <c r="C16">
        <f t="shared" ca="1" si="0"/>
        <v>-0.13515537455216348</v>
      </c>
      <c r="E16">
        <v>-0.72665505414371467</v>
      </c>
    </row>
    <row r="17" spans="1:5" x14ac:dyDescent="0.25">
      <c r="A17">
        <v>8.9478154839124469E-2</v>
      </c>
      <c r="C17">
        <f t="shared" ca="1" si="0"/>
        <v>0.10702548591621422</v>
      </c>
      <c r="E17">
        <v>-0.72665505414371467</v>
      </c>
    </row>
    <row r="18" spans="1:5" x14ac:dyDescent="0.25">
      <c r="A18">
        <v>4.8164132142850397E-2</v>
      </c>
      <c r="C18">
        <f t="shared" ca="1" si="0"/>
        <v>0.10702548591621422</v>
      </c>
      <c r="E18">
        <v>-0.72665505414371467</v>
      </c>
    </row>
    <row r="19" spans="1:5" x14ac:dyDescent="0.25">
      <c r="A19">
        <v>0.10628036359780894</v>
      </c>
      <c r="C19">
        <f t="shared" ca="1" si="0"/>
        <v>-0.48220567723027624</v>
      </c>
      <c r="E19">
        <v>-0.65368755898810837</v>
      </c>
    </row>
    <row r="20" spans="1:5" x14ac:dyDescent="0.25">
      <c r="A20">
        <v>4.3665648530827286E-2</v>
      </c>
      <c r="C20">
        <f t="shared" ca="1" si="0"/>
        <v>-0.12092894555514629</v>
      </c>
      <c r="E20">
        <v>-0.65368755898810837</v>
      </c>
    </row>
    <row r="21" spans="1:5" x14ac:dyDescent="0.25">
      <c r="A21">
        <v>6.9538267551406616E-2</v>
      </c>
      <c r="C21">
        <f t="shared" ca="1" si="0"/>
        <v>0.10628036359780894</v>
      </c>
      <c r="E21">
        <v>-0.65368755898810837</v>
      </c>
    </row>
    <row r="22" spans="1:5" x14ac:dyDescent="0.25">
      <c r="A22">
        <v>7.6957822800048065E-2</v>
      </c>
      <c r="C22">
        <f t="shared" ca="1" si="0"/>
        <v>-0.12750343836849784</v>
      </c>
      <c r="E22">
        <v>-0.65368755898810837</v>
      </c>
    </row>
    <row r="23" spans="1:5" x14ac:dyDescent="0.25">
      <c r="A23">
        <v>0.11526504506771662</v>
      </c>
      <c r="C23">
        <f t="shared" ca="1" si="0"/>
        <v>-0.25496801537744512</v>
      </c>
      <c r="E23">
        <v>-0.65368755898810837</v>
      </c>
    </row>
    <row r="24" spans="1:5" x14ac:dyDescent="0.25">
      <c r="A24">
        <v>0.10702548591621422</v>
      </c>
      <c r="C24">
        <f t="shared" ca="1" si="0"/>
        <v>-0.21232044352162197</v>
      </c>
      <c r="E24">
        <v>-0.65368755898810837</v>
      </c>
    </row>
    <row r="25" spans="1:5" x14ac:dyDescent="0.25">
      <c r="A25">
        <v>8.8948432658343346E-2</v>
      </c>
      <c r="C25">
        <f t="shared" ca="1" si="0"/>
        <v>-9.2860505537688404E-2</v>
      </c>
      <c r="E25">
        <v>-0.65368755898810837</v>
      </c>
    </row>
    <row r="26" spans="1:5" x14ac:dyDescent="0.25">
      <c r="A26">
        <v>7.7801661659796933E-2</v>
      </c>
      <c r="C26">
        <f t="shared" ca="1" si="0"/>
        <v>-0.72665505414371467</v>
      </c>
      <c r="E26">
        <v>-0.65368755898810837</v>
      </c>
    </row>
    <row r="27" spans="1:5" x14ac:dyDescent="0.25">
      <c r="A27">
        <v>9.4840401129044585E-2</v>
      </c>
      <c r="C27">
        <f t="shared" ca="1" si="0"/>
        <v>-0.48220567723027624</v>
      </c>
      <c r="E27">
        <v>-0.65368755898810837</v>
      </c>
    </row>
    <row r="28" spans="1:5" x14ac:dyDescent="0.25">
      <c r="A28">
        <v>9.6102694975694875E-2</v>
      </c>
      <c r="C28">
        <f t="shared" ca="1" si="0"/>
        <v>-0.16219043000146285</v>
      </c>
      <c r="E28">
        <v>-0.52050934178353403</v>
      </c>
    </row>
    <row r="29" spans="1:5" x14ac:dyDescent="0.25">
      <c r="A29">
        <v>9.8972179714255839E-3</v>
      </c>
      <c r="C29">
        <f t="shared" ca="1" si="0"/>
        <v>-0.16326675241002231</v>
      </c>
      <c r="E29">
        <v>-0.52050934178353403</v>
      </c>
    </row>
    <row r="30" spans="1:5" x14ac:dyDescent="0.25">
      <c r="A30">
        <v>7.5912476395333828E-2</v>
      </c>
      <c r="C30">
        <f t="shared" ca="1" si="0"/>
        <v>-0.23816907720982303</v>
      </c>
      <c r="E30">
        <v>-0.52050934178353403</v>
      </c>
    </row>
    <row r="31" spans="1:5" x14ac:dyDescent="0.25">
      <c r="A31">
        <v>-0.13907041780433055</v>
      </c>
      <c r="C31">
        <f t="shared" ca="1" si="0"/>
        <v>-1.9528864117007324E-2</v>
      </c>
      <c r="E31">
        <v>-0.52050934178353403</v>
      </c>
    </row>
    <row r="32" spans="1:5" x14ac:dyDescent="0.25">
      <c r="A32">
        <v>-0.25496801537744512</v>
      </c>
      <c r="C32">
        <f t="shared" ca="1" si="0"/>
        <v>-0.36057062246821148</v>
      </c>
      <c r="E32">
        <v>-0.52050934178353403</v>
      </c>
    </row>
    <row r="33" spans="1:5" x14ac:dyDescent="0.25">
      <c r="A33">
        <v>-0.52050934178353403</v>
      </c>
      <c r="C33">
        <f t="shared" ca="1" si="0"/>
        <v>-0.21174038688979299</v>
      </c>
      <c r="E33">
        <v>-0.52050934178353403</v>
      </c>
    </row>
    <row r="34" spans="1:5" x14ac:dyDescent="0.25">
      <c r="A34">
        <v>-0.33814466641972135</v>
      </c>
      <c r="C34">
        <f t="shared" ca="1" si="0"/>
        <v>5.95649216184072E-2</v>
      </c>
      <c r="E34">
        <v>-0.52050934178353403</v>
      </c>
    </row>
    <row r="35" spans="1:5" x14ac:dyDescent="0.25">
      <c r="A35">
        <v>-0.21753928882929968</v>
      </c>
      <c r="C35">
        <f t="shared" ca="1" si="0"/>
        <v>-0.21232044352162197</v>
      </c>
      <c r="E35">
        <v>-0.52050934178353403</v>
      </c>
    </row>
    <row r="36" spans="1:5" x14ac:dyDescent="0.25">
      <c r="A36">
        <v>-0.33710033127018668</v>
      </c>
      <c r="C36">
        <f t="shared" ca="1" si="0"/>
        <v>-0.11082554132438664</v>
      </c>
      <c r="E36">
        <v>-0.52050934178353403</v>
      </c>
    </row>
    <row r="37" spans="1:5" x14ac:dyDescent="0.25">
      <c r="A37">
        <v>-0.16846050909940627</v>
      </c>
      <c r="C37">
        <f t="shared" ca="1" si="0"/>
        <v>-0.13664309778984576</v>
      </c>
      <c r="E37">
        <v>-0.52050934178353403</v>
      </c>
    </row>
    <row r="38" spans="1:5" x14ac:dyDescent="0.25">
      <c r="A38">
        <v>-0.10952857740762939</v>
      </c>
      <c r="C38">
        <f t="shared" ca="1" si="0"/>
        <v>0.11526504506771662</v>
      </c>
      <c r="E38">
        <v>-0.52050934178353403</v>
      </c>
    </row>
    <row r="39" spans="1:5" x14ac:dyDescent="0.25">
      <c r="A39">
        <v>-0.13954110175244477</v>
      </c>
      <c r="C39">
        <f t="shared" ca="1" si="0"/>
        <v>-0.21753928882929968</v>
      </c>
      <c r="E39">
        <v>-0.52050934178353403</v>
      </c>
    </row>
    <row r="40" spans="1:5" x14ac:dyDescent="0.25">
      <c r="A40">
        <v>-0.36057062246821148</v>
      </c>
      <c r="C40">
        <f t="shared" ca="1" si="0"/>
        <v>8.8948432658343346E-2</v>
      </c>
      <c r="E40">
        <v>-0.52050934178353403</v>
      </c>
    </row>
    <row r="41" spans="1:5" x14ac:dyDescent="0.25">
      <c r="A41">
        <v>-0.32054982481029276</v>
      </c>
      <c r="C41">
        <f t="shared" ca="1" si="0"/>
        <v>-0.16846050909940627</v>
      </c>
      <c r="E41">
        <v>-0.52050934178353403</v>
      </c>
    </row>
    <row r="42" spans="1:5" x14ac:dyDescent="0.25">
      <c r="A42">
        <v>-0.20117959898055829</v>
      </c>
      <c r="C42">
        <f t="shared" ca="1" si="0"/>
        <v>-0.20117959898055829</v>
      </c>
      <c r="E42">
        <v>-0.52050934178353403</v>
      </c>
    </row>
    <row r="43" spans="1:5" x14ac:dyDescent="0.25">
      <c r="A43">
        <v>-0.21122918108225239</v>
      </c>
      <c r="C43">
        <f t="shared" ca="1" si="0"/>
        <v>-0.21753928882929968</v>
      </c>
      <c r="E43">
        <v>-0.5062892216167697</v>
      </c>
    </row>
    <row r="44" spans="1:5" x14ac:dyDescent="0.25">
      <c r="A44">
        <v>-3.1695034428714373E-2</v>
      </c>
      <c r="C44">
        <f t="shared" ca="1" si="0"/>
        <v>-0.65368755898810837</v>
      </c>
      <c r="E44">
        <v>-0.5062892216167697</v>
      </c>
    </row>
    <row r="45" spans="1:5" x14ac:dyDescent="0.25">
      <c r="A45">
        <v>-0.11082554132438664</v>
      </c>
      <c r="C45">
        <f t="shared" ca="1" si="0"/>
        <v>9.1289459249241423E-2</v>
      </c>
      <c r="E45">
        <v>-0.5062892216167697</v>
      </c>
    </row>
    <row r="46" spans="1:5" x14ac:dyDescent="0.25">
      <c r="A46">
        <v>4.4523605365294344E-2</v>
      </c>
      <c r="C46">
        <f t="shared" ca="1" si="0"/>
        <v>-0.21174038688979299</v>
      </c>
      <c r="E46">
        <v>-0.5062892216167697</v>
      </c>
    </row>
    <row r="47" spans="1:5" x14ac:dyDescent="0.25">
      <c r="A47">
        <v>4.8108707803108539E-2</v>
      </c>
      <c r="C47">
        <f t="shared" ca="1" si="0"/>
        <v>8.9478154839124469E-2</v>
      </c>
      <c r="E47">
        <v>-0.5062892216167697</v>
      </c>
    </row>
    <row r="48" spans="1:5" x14ac:dyDescent="0.25">
      <c r="A48">
        <v>-1.9528864117007324E-2</v>
      </c>
      <c r="C48">
        <f t="shared" ca="1" si="0"/>
        <v>4.8108707803108539E-2</v>
      </c>
      <c r="E48">
        <v>-0.5062892216167697</v>
      </c>
    </row>
    <row r="49" spans="1:5" x14ac:dyDescent="0.25">
      <c r="A49">
        <v>-0.48220567723027624</v>
      </c>
      <c r="C49">
        <f t="shared" ca="1" si="0"/>
        <v>0.10062248524471076</v>
      </c>
      <c r="E49">
        <v>-0.5062892216167697</v>
      </c>
    </row>
    <row r="50" spans="1:5" x14ac:dyDescent="0.25">
      <c r="A50">
        <v>-0.47185327015524786</v>
      </c>
      <c r="C50">
        <f t="shared" ca="1" si="0"/>
        <v>-0.48698542351748814</v>
      </c>
      <c r="E50" s="39">
        <v>-0.5062892216167697</v>
      </c>
    </row>
    <row r="51" spans="1:5" x14ac:dyDescent="0.25">
      <c r="A51">
        <v>-0.34415838915979552</v>
      </c>
      <c r="C51">
        <f t="shared" ca="1" si="0"/>
        <v>-0.22849955267191055</v>
      </c>
      <c r="E51">
        <v>-0.5062892216167697</v>
      </c>
    </row>
    <row r="52" spans="1:5" x14ac:dyDescent="0.25">
      <c r="A52">
        <v>-0.28252297914162011</v>
      </c>
      <c r="C52">
        <f t="shared" ca="1" si="0"/>
        <v>-0.11082554132438664</v>
      </c>
      <c r="E52">
        <v>-0.5062892216167697</v>
      </c>
    </row>
    <row r="53" spans="1:5" x14ac:dyDescent="0.25">
      <c r="A53">
        <v>-0.36689093887528423</v>
      </c>
      <c r="C53">
        <f t="shared" ca="1" si="0"/>
        <v>-0.15443764815915567</v>
      </c>
      <c r="E53">
        <v>-0.5062892216167697</v>
      </c>
    </row>
    <row r="54" spans="1:5" x14ac:dyDescent="0.25">
      <c r="A54">
        <v>-0.21232044352162197</v>
      </c>
      <c r="C54">
        <f t="shared" ca="1" si="0"/>
        <v>-0.36057062246821148</v>
      </c>
      <c r="E54">
        <v>-0.48698542351748814</v>
      </c>
    </row>
    <row r="55" spans="1:5" x14ac:dyDescent="0.25">
      <c r="A55">
        <v>-0.26715008615501223</v>
      </c>
      <c r="C55">
        <f t="shared" ca="1" si="0"/>
        <v>-0.20117959898055829</v>
      </c>
      <c r="E55">
        <v>-0.48698542351748814</v>
      </c>
    </row>
    <row r="56" spans="1:5" x14ac:dyDescent="0.25">
      <c r="A56">
        <v>-0.43994943692404165</v>
      </c>
      <c r="C56">
        <f t="shared" ca="1" si="0"/>
        <v>-3.2847036426775701E-2</v>
      </c>
      <c r="E56">
        <v>-0.48698542351748814</v>
      </c>
    </row>
    <row r="57" spans="1:5" x14ac:dyDescent="0.25">
      <c r="A57">
        <v>-0.47759789432036931</v>
      </c>
      <c r="C57">
        <f t="shared" ca="1" si="0"/>
        <v>8.8948432658343346E-2</v>
      </c>
      <c r="E57">
        <v>-0.48698542351748814</v>
      </c>
    </row>
    <row r="58" spans="1:5" x14ac:dyDescent="0.25">
      <c r="A58">
        <v>-0.80930672878288701</v>
      </c>
      <c r="C58">
        <f t="shared" ca="1" si="0"/>
        <v>-0.36689093887528423</v>
      </c>
      <c r="E58">
        <v>-0.48698542351748814</v>
      </c>
    </row>
    <row r="59" spans="1:5" x14ac:dyDescent="0.25">
      <c r="A59">
        <v>-0.37839173944002535</v>
      </c>
      <c r="C59">
        <f t="shared" ca="1" si="0"/>
        <v>5.95649216184072E-2</v>
      </c>
      <c r="E59">
        <v>-0.48698542351748814</v>
      </c>
    </row>
    <row r="60" spans="1:5" x14ac:dyDescent="0.25">
      <c r="A60">
        <v>-0.23816907720982303</v>
      </c>
      <c r="C60">
        <f t="shared" ca="1" si="0"/>
        <v>4.3665648530827286E-2</v>
      </c>
      <c r="E60">
        <v>-0.48698542351748814</v>
      </c>
    </row>
    <row r="61" spans="1:5" x14ac:dyDescent="0.25">
      <c r="A61">
        <v>-0.22849955267191055</v>
      </c>
      <c r="C61">
        <f t="shared" ca="1" si="0"/>
        <v>-0.10568885333107113</v>
      </c>
      <c r="E61">
        <v>-0.48698542351748814</v>
      </c>
    </row>
    <row r="62" spans="1:5" x14ac:dyDescent="0.25">
      <c r="A62">
        <v>-7.9019724816753414E-2</v>
      </c>
      <c r="C62">
        <f t="shared" ca="1" si="0"/>
        <v>-0.36689093887528423</v>
      </c>
      <c r="E62">
        <v>-0.48698542351748814</v>
      </c>
    </row>
    <row r="63" spans="1:5" x14ac:dyDescent="0.25">
      <c r="A63">
        <v>-9.45437808170419E-2</v>
      </c>
      <c r="C63">
        <f t="shared" ca="1" si="0"/>
        <v>-0.48220567723027624</v>
      </c>
      <c r="E63">
        <v>-0.48220567723027624</v>
      </c>
    </row>
    <row r="64" spans="1:5" x14ac:dyDescent="0.25">
      <c r="A64">
        <v>-0.12750343836849784</v>
      </c>
      <c r="C64">
        <f t="shared" ca="1" si="0"/>
        <v>7.7801661659796933E-2</v>
      </c>
      <c r="E64">
        <v>-0.48220567723027624</v>
      </c>
    </row>
    <row r="65" spans="1:5" x14ac:dyDescent="0.25">
      <c r="A65">
        <v>-0.16326675241002231</v>
      </c>
      <c r="C65">
        <f t="shared" ref="C65:C128" ca="1" si="1">INDEX($A$1:$A$81,RANDBETWEEN(1,81))</f>
        <v>9.6102694975694875E-2</v>
      </c>
      <c r="E65">
        <v>-0.48220567723027624</v>
      </c>
    </row>
    <row r="66" spans="1:5" x14ac:dyDescent="0.25">
      <c r="A66">
        <v>-0.19472743604511453</v>
      </c>
      <c r="C66">
        <f t="shared" ca="1" si="1"/>
        <v>-0.47759789432036931</v>
      </c>
      <c r="E66">
        <v>-0.48220567723027624</v>
      </c>
    </row>
    <row r="67" spans="1:5" x14ac:dyDescent="0.25">
      <c r="A67">
        <v>-0.16139223212824375</v>
      </c>
      <c r="C67">
        <f t="shared" ca="1" si="1"/>
        <v>8.8948432658343346E-2</v>
      </c>
      <c r="E67">
        <v>-0.48220567723027624</v>
      </c>
    </row>
    <row r="68" spans="1:5" x14ac:dyDescent="0.25">
      <c r="A68">
        <v>-0.10568885333107113</v>
      </c>
      <c r="C68">
        <f t="shared" ca="1" si="1"/>
        <v>-1.9528864117007324E-2</v>
      </c>
      <c r="E68">
        <v>-0.48220567723027624</v>
      </c>
    </row>
    <row r="69" spans="1:5" x14ac:dyDescent="0.25">
      <c r="A69">
        <v>-9.2860505537688404E-2</v>
      </c>
      <c r="C69">
        <f t="shared" ca="1" si="1"/>
        <v>-0.47759789432036931</v>
      </c>
      <c r="E69">
        <v>-0.48220567723027624</v>
      </c>
    </row>
    <row r="70" spans="1:5" x14ac:dyDescent="0.25">
      <c r="A70">
        <v>-0.13664309778984576</v>
      </c>
      <c r="C70">
        <f t="shared" ca="1" si="1"/>
        <v>9.8972179714255839E-3</v>
      </c>
      <c r="E70">
        <v>-0.48220567723027624</v>
      </c>
    </row>
    <row r="71" spans="1:5" x14ac:dyDescent="0.25">
      <c r="A71">
        <v>-0.12092894555514629</v>
      </c>
      <c r="C71">
        <f t="shared" ca="1" si="1"/>
        <v>2.8924330583923775E-2</v>
      </c>
      <c r="E71">
        <v>-0.48220567723027624</v>
      </c>
    </row>
    <row r="72" spans="1:5" x14ac:dyDescent="0.25">
      <c r="A72">
        <v>-0.48698542351748814</v>
      </c>
      <c r="C72">
        <f t="shared" ca="1" si="1"/>
        <v>-0.36689093887528423</v>
      </c>
      <c r="E72">
        <v>-0.48220567723027624</v>
      </c>
    </row>
    <row r="73" spans="1:5" x14ac:dyDescent="0.25">
      <c r="A73">
        <v>-0.5062892216167697</v>
      </c>
      <c r="C73">
        <f t="shared" ca="1" si="1"/>
        <v>3.144460225626023E-2</v>
      </c>
      <c r="E73">
        <v>-0.48220567723027624</v>
      </c>
    </row>
    <row r="74" spans="1:5" x14ac:dyDescent="0.25">
      <c r="A74">
        <v>-0.35932187360433909</v>
      </c>
      <c r="C74">
        <f t="shared" ca="1" si="1"/>
        <v>8.9478154839124469E-2</v>
      </c>
      <c r="E74">
        <v>-0.48220567723027624</v>
      </c>
    </row>
    <row r="75" spans="1:5" x14ac:dyDescent="0.25">
      <c r="A75">
        <v>-0.15450564782648873</v>
      </c>
      <c r="C75">
        <f t="shared" ca="1" si="1"/>
        <v>-0.20117959898055829</v>
      </c>
      <c r="E75">
        <v>-0.48220567723027624</v>
      </c>
    </row>
    <row r="76" spans="1:5" x14ac:dyDescent="0.25">
      <c r="A76">
        <v>-0.12126816127670906</v>
      </c>
      <c r="C76">
        <f t="shared" ca="1" si="1"/>
        <v>8.9478154839124469E-2</v>
      </c>
      <c r="E76">
        <v>-0.48220567723027624</v>
      </c>
    </row>
    <row r="77" spans="1:5" x14ac:dyDescent="0.25">
      <c r="A77">
        <v>-0.13515537455216348</v>
      </c>
      <c r="C77">
        <f t="shared" ca="1" si="1"/>
        <v>-0.80930672878288701</v>
      </c>
      <c r="E77">
        <v>-0.48220567723027624</v>
      </c>
    </row>
    <row r="78" spans="1:5" x14ac:dyDescent="0.25">
      <c r="A78">
        <v>-3.2847036426775701E-2</v>
      </c>
      <c r="C78">
        <f t="shared" ca="1" si="1"/>
        <v>-0.36057062246821148</v>
      </c>
      <c r="E78">
        <v>-0.47759789432036931</v>
      </c>
    </row>
    <row r="79" spans="1:5" x14ac:dyDescent="0.25">
      <c r="A79">
        <v>-8.9925283231155811E-2</v>
      </c>
      <c r="C79">
        <f t="shared" ca="1" si="1"/>
        <v>-0.72665505414371467</v>
      </c>
      <c r="E79">
        <v>-0.47759789432036931</v>
      </c>
    </row>
    <row r="80" spans="1:5" x14ac:dyDescent="0.25">
      <c r="A80">
        <v>-4.2695679732753775E-2</v>
      </c>
      <c r="C80">
        <f t="shared" ca="1" si="1"/>
        <v>-4.3259201281373803E-2</v>
      </c>
      <c r="E80">
        <v>-0.47759789432036931</v>
      </c>
    </row>
    <row r="81" spans="1:5" x14ac:dyDescent="0.25">
      <c r="A81">
        <v>-0.10405864367966394</v>
      </c>
      <c r="C81">
        <f t="shared" ca="1" si="1"/>
        <v>-0.21174038688979299</v>
      </c>
      <c r="E81">
        <v>-0.47759789432036931</v>
      </c>
    </row>
    <row r="82" spans="1:5" x14ac:dyDescent="0.25">
      <c r="C82">
        <f t="shared" ca="1" si="1"/>
        <v>4.4523605365294344E-2</v>
      </c>
      <c r="E82">
        <v>-0.47759789432036931</v>
      </c>
    </row>
    <row r="83" spans="1:5" x14ac:dyDescent="0.25">
      <c r="C83">
        <f t="shared" ca="1" si="1"/>
        <v>-0.43994943692404165</v>
      </c>
      <c r="E83">
        <v>-0.47759789432036931</v>
      </c>
    </row>
    <row r="84" spans="1:5" x14ac:dyDescent="0.25">
      <c r="C84">
        <f t="shared" ca="1" si="1"/>
        <v>7.6957822800048065E-2</v>
      </c>
      <c r="E84">
        <v>-0.47759789432036931</v>
      </c>
    </row>
    <row r="85" spans="1:5" x14ac:dyDescent="0.25">
      <c r="C85">
        <f t="shared" ca="1" si="1"/>
        <v>-0.10568885333107113</v>
      </c>
      <c r="E85">
        <v>-0.47759789432036931</v>
      </c>
    </row>
    <row r="86" spans="1:5" x14ac:dyDescent="0.25">
      <c r="C86">
        <f t="shared" ca="1" si="1"/>
        <v>-0.5062892216167697</v>
      </c>
      <c r="E86">
        <v>-0.47759789432036931</v>
      </c>
    </row>
    <row r="87" spans="1:5" x14ac:dyDescent="0.25">
      <c r="C87">
        <f t="shared" ca="1" si="1"/>
        <v>-0.36689093887528423</v>
      </c>
      <c r="E87">
        <v>-0.47759789432036931</v>
      </c>
    </row>
    <row r="88" spans="1:5" x14ac:dyDescent="0.25">
      <c r="C88">
        <f t="shared" ca="1" si="1"/>
        <v>-0.18696047470090046</v>
      </c>
      <c r="E88">
        <v>-0.47759789432036931</v>
      </c>
    </row>
    <row r="89" spans="1:5" x14ac:dyDescent="0.25">
      <c r="C89">
        <f t="shared" ca="1" si="1"/>
        <v>-0.12750343836849784</v>
      </c>
      <c r="E89">
        <v>-0.47759789432036931</v>
      </c>
    </row>
    <row r="90" spans="1:5" x14ac:dyDescent="0.25">
      <c r="C90">
        <f t="shared" ca="1" si="1"/>
        <v>2.8924330583923775E-2</v>
      </c>
      <c r="E90">
        <v>-0.47759789432036931</v>
      </c>
    </row>
    <row r="91" spans="1:5" x14ac:dyDescent="0.25">
      <c r="C91">
        <f t="shared" ca="1" si="1"/>
        <v>-0.33814466641972135</v>
      </c>
      <c r="E91">
        <v>-0.47759789432036931</v>
      </c>
    </row>
    <row r="92" spans="1:5" x14ac:dyDescent="0.25">
      <c r="C92">
        <f t="shared" ca="1" si="1"/>
        <v>-0.28252297914162011</v>
      </c>
      <c r="E92">
        <v>-0.47759789432036931</v>
      </c>
    </row>
    <row r="93" spans="1:5" x14ac:dyDescent="0.25">
      <c r="C93">
        <f t="shared" ca="1" si="1"/>
        <v>7.7801661659796933E-2</v>
      </c>
      <c r="E93">
        <v>-0.47185327015524786</v>
      </c>
    </row>
    <row r="94" spans="1:5" x14ac:dyDescent="0.25">
      <c r="C94">
        <f t="shared" ca="1" si="1"/>
        <v>-0.32054982481029276</v>
      </c>
      <c r="E94">
        <v>-0.47185327015524786</v>
      </c>
    </row>
    <row r="95" spans="1:5" x14ac:dyDescent="0.25">
      <c r="C95">
        <f t="shared" ca="1" si="1"/>
        <v>9.1289459249241423E-2</v>
      </c>
      <c r="E95">
        <v>-0.47185327015524786</v>
      </c>
    </row>
    <row r="96" spans="1:5" x14ac:dyDescent="0.25">
      <c r="C96">
        <f t="shared" ca="1" si="1"/>
        <v>-0.12750343836849784</v>
      </c>
      <c r="E96">
        <v>-0.47185327015524786</v>
      </c>
    </row>
    <row r="97" spans="3:5" x14ac:dyDescent="0.25">
      <c r="C97">
        <f t="shared" ca="1" si="1"/>
        <v>4.8164132142850397E-2</v>
      </c>
      <c r="E97">
        <v>-0.47185327015524786</v>
      </c>
    </row>
    <row r="98" spans="3:5" x14ac:dyDescent="0.25">
      <c r="C98">
        <f t="shared" ca="1" si="1"/>
        <v>-0.20117959898055829</v>
      </c>
      <c r="E98">
        <v>-0.47185327015524786</v>
      </c>
    </row>
    <row r="99" spans="3:5" x14ac:dyDescent="0.25">
      <c r="C99">
        <f t="shared" ca="1" si="1"/>
        <v>-0.10568885333107113</v>
      </c>
      <c r="E99">
        <v>-0.47185327015524786</v>
      </c>
    </row>
    <row r="100" spans="3:5" x14ac:dyDescent="0.25">
      <c r="C100">
        <f t="shared" ca="1" si="1"/>
        <v>-0.18696047470090046</v>
      </c>
      <c r="E100">
        <v>-0.47185327015524786</v>
      </c>
    </row>
    <row r="101" spans="3:5" x14ac:dyDescent="0.25">
      <c r="C101">
        <f t="shared" ca="1" si="1"/>
        <v>-1.9528864117007324E-2</v>
      </c>
      <c r="E101">
        <v>-0.47185327015524786</v>
      </c>
    </row>
    <row r="102" spans="3:5" x14ac:dyDescent="0.25">
      <c r="C102">
        <f t="shared" ca="1" si="1"/>
        <v>-0.35932187360433909</v>
      </c>
      <c r="E102">
        <v>-0.47185327015524786</v>
      </c>
    </row>
    <row r="103" spans="3:5" x14ac:dyDescent="0.25">
      <c r="C103">
        <f t="shared" ca="1" si="1"/>
        <v>-0.5062892216167697</v>
      </c>
      <c r="E103">
        <v>-0.47185327015524786</v>
      </c>
    </row>
    <row r="104" spans="3:5" x14ac:dyDescent="0.25">
      <c r="C104">
        <f t="shared" ca="1" si="1"/>
        <v>9.8972179714255839E-3</v>
      </c>
      <c r="E104">
        <v>-0.43994943692404165</v>
      </c>
    </row>
    <row r="105" spans="3:5" x14ac:dyDescent="0.25">
      <c r="C105">
        <f t="shared" ca="1" si="1"/>
        <v>7.7801661659796933E-2</v>
      </c>
      <c r="E105">
        <v>-0.43994943692404165</v>
      </c>
    </row>
    <row r="106" spans="3:5" x14ac:dyDescent="0.25">
      <c r="C106">
        <f t="shared" ca="1" si="1"/>
        <v>-0.11082554132438664</v>
      </c>
      <c r="E106">
        <v>-0.43994943692404165</v>
      </c>
    </row>
    <row r="107" spans="3:5" x14ac:dyDescent="0.25">
      <c r="C107">
        <f t="shared" ca="1" si="1"/>
        <v>-0.36689093887528423</v>
      </c>
      <c r="E107">
        <v>-0.43994943692404165</v>
      </c>
    </row>
    <row r="108" spans="3:5" x14ac:dyDescent="0.25">
      <c r="C108">
        <f t="shared" ca="1" si="1"/>
        <v>-4.3259201281373803E-2</v>
      </c>
      <c r="E108">
        <v>-0.43994943692404165</v>
      </c>
    </row>
    <row r="109" spans="3:5" x14ac:dyDescent="0.25">
      <c r="C109">
        <f t="shared" ca="1" si="1"/>
        <v>7.7801661659796933E-2</v>
      </c>
      <c r="E109">
        <v>-0.43994943692404165</v>
      </c>
    </row>
    <row r="110" spans="3:5" x14ac:dyDescent="0.25">
      <c r="C110">
        <f t="shared" ca="1" si="1"/>
        <v>-0.21174038688979299</v>
      </c>
      <c r="E110">
        <v>-0.43994943692404165</v>
      </c>
    </row>
    <row r="111" spans="3:5" x14ac:dyDescent="0.25">
      <c r="C111">
        <f t="shared" ca="1" si="1"/>
        <v>-9.2860505537688404E-2</v>
      </c>
      <c r="E111">
        <v>-0.43994943692404165</v>
      </c>
    </row>
    <row r="112" spans="3:5" x14ac:dyDescent="0.25">
      <c r="C112">
        <f t="shared" ca="1" si="1"/>
        <v>-0.13907041780433055</v>
      </c>
      <c r="E112">
        <v>-0.43994943692404165</v>
      </c>
    </row>
    <row r="113" spans="3:5" x14ac:dyDescent="0.25">
      <c r="C113">
        <f t="shared" ca="1" si="1"/>
        <v>4.8108707803108539E-2</v>
      </c>
      <c r="E113">
        <v>-0.43994943692404165</v>
      </c>
    </row>
    <row r="114" spans="3:5" x14ac:dyDescent="0.25">
      <c r="C114">
        <f t="shared" ca="1" si="1"/>
        <v>8.8948432658343346E-2</v>
      </c>
      <c r="E114">
        <v>-0.43994943692404165</v>
      </c>
    </row>
    <row r="115" spans="3:5" x14ac:dyDescent="0.25">
      <c r="C115">
        <f t="shared" ca="1" si="1"/>
        <v>-0.12750343836849784</v>
      </c>
      <c r="E115">
        <v>-0.43994943692404165</v>
      </c>
    </row>
    <row r="116" spans="3:5" x14ac:dyDescent="0.25">
      <c r="C116">
        <f t="shared" ca="1" si="1"/>
        <v>-0.12092894555514629</v>
      </c>
      <c r="E116">
        <v>-0.43994943692404165</v>
      </c>
    </row>
    <row r="117" spans="3:5" x14ac:dyDescent="0.25">
      <c r="C117">
        <f t="shared" ca="1" si="1"/>
        <v>-0.26715008615501223</v>
      </c>
      <c r="E117">
        <v>-0.43994943692404165</v>
      </c>
    </row>
    <row r="118" spans="3:5" x14ac:dyDescent="0.25">
      <c r="C118">
        <f t="shared" ca="1" si="1"/>
        <v>-0.16219043000146285</v>
      </c>
      <c r="E118">
        <v>-0.43994943692404165</v>
      </c>
    </row>
    <row r="119" spans="3:5" x14ac:dyDescent="0.25">
      <c r="C119">
        <f t="shared" ca="1" si="1"/>
        <v>9.6102694975694875E-2</v>
      </c>
      <c r="E119">
        <v>-0.37839173944002535</v>
      </c>
    </row>
    <row r="120" spans="3:5" x14ac:dyDescent="0.25">
      <c r="C120">
        <f t="shared" ca="1" si="1"/>
        <v>-0.36057062246821148</v>
      </c>
      <c r="E120">
        <v>-0.37839173944002535</v>
      </c>
    </row>
    <row r="121" spans="3:5" x14ac:dyDescent="0.25">
      <c r="C121">
        <f t="shared" ca="1" si="1"/>
        <v>-0.52050934178353403</v>
      </c>
      <c r="E121">
        <v>-0.37839173944002535</v>
      </c>
    </row>
    <row r="122" spans="3:5" x14ac:dyDescent="0.25">
      <c r="C122">
        <f t="shared" ca="1" si="1"/>
        <v>6.7372036942773841E-2</v>
      </c>
      <c r="E122">
        <v>-0.37839173944002535</v>
      </c>
    </row>
    <row r="123" spans="3:5" x14ac:dyDescent="0.25">
      <c r="C123">
        <f t="shared" ca="1" si="1"/>
        <v>-0.11082554132438664</v>
      </c>
      <c r="E123">
        <v>-0.37839173944002535</v>
      </c>
    </row>
    <row r="124" spans="3:5" x14ac:dyDescent="0.25">
      <c r="C124">
        <f t="shared" ca="1" si="1"/>
        <v>4.8164132142850397E-2</v>
      </c>
      <c r="E124">
        <v>-0.37839173944002535</v>
      </c>
    </row>
    <row r="125" spans="3:5" x14ac:dyDescent="0.25">
      <c r="C125">
        <f t="shared" ca="1" si="1"/>
        <v>-0.18696047470090046</v>
      </c>
      <c r="E125">
        <v>-0.37839173944002535</v>
      </c>
    </row>
    <row r="126" spans="3:5" x14ac:dyDescent="0.25">
      <c r="C126">
        <f t="shared" ca="1" si="1"/>
        <v>-0.5062892216167697</v>
      </c>
      <c r="E126">
        <v>-0.37839173944002535</v>
      </c>
    </row>
    <row r="127" spans="3:5" x14ac:dyDescent="0.25">
      <c r="C127">
        <f t="shared" ca="1" si="1"/>
        <v>-1.9528864117007324E-2</v>
      </c>
      <c r="E127">
        <v>-0.37839173944002535</v>
      </c>
    </row>
    <row r="128" spans="3:5" x14ac:dyDescent="0.25">
      <c r="C128">
        <f t="shared" ca="1" si="1"/>
        <v>5.95649216184072E-2</v>
      </c>
      <c r="E128">
        <v>-0.37839173944002535</v>
      </c>
    </row>
    <row r="129" spans="3:5" x14ac:dyDescent="0.25">
      <c r="C129">
        <f t="shared" ref="C129:C192" ca="1" si="2">INDEX($A$1:$A$81,RANDBETWEEN(1,81))</f>
        <v>9.8972179714255839E-3</v>
      </c>
      <c r="E129">
        <v>-0.37839173944002535</v>
      </c>
    </row>
    <row r="130" spans="3:5" x14ac:dyDescent="0.25">
      <c r="C130">
        <f t="shared" ca="1" si="2"/>
        <v>-0.25496801537744512</v>
      </c>
      <c r="E130">
        <v>-0.37839173944002535</v>
      </c>
    </row>
    <row r="131" spans="3:5" x14ac:dyDescent="0.25">
      <c r="C131">
        <f t="shared" ca="1" si="2"/>
        <v>-0.20117959898055829</v>
      </c>
      <c r="E131">
        <v>-0.36689093887528423</v>
      </c>
    </row>
    <row r="132" spans="3:5" x14ac:dyDescent="0.25">
      <c r="C132">
        <f t="shared" ca="1" si="2"/>
        <v>-0.12613076285498584</v>
      </c>
      <c r="E132">
        <v>-0.36689093887528423</v>
      </c>
    </row>
    <row r="133" spans="3:5" x14ac:dyDescent="0.25">
      <c r="C133">
        <f t="shared" ca="1" si="2"/>
        <v>-0.26715008615501223</v>
      </c>
      <c r="E133">
        <v>-0.36689093887528423</v>
      </c>
    </row>
    <row r="134" spans="3:5" x14ac:dyDescent="0.25">
      <c r="C134">
        <f t="shared" ca="1" si="2"/>
        <v>-0.28252297914162011</v>
      </c>
      <c r="E134">
        <v>-0.36689093887528423</v>
      </c>
    </row>
    <row r="135" spans="3:5" x14ac:dyDescent="0.25">
      <c r="C135">
        <f t="shared" ca="1" si="2"/>
        <v>-0.13954110175244477</v>
      </c>
      <c r="E135">
        <v>-0.36689093887528423</v>
      </c>
    </row>
    <row r="136" spans="3:5" x14ac:dyDescent="0.25">
      <c r="C136">
        <f t="shared" ca="1" si="2"/>
        <v>-0.15443764815915567</v>
      </c>
      <c r="E136">
        <v>-0.36689093887528423</v>
      </c>
    </row>
    <row r="137" spans="3:5" x14ac:dyDescent="0.25">
      <c r="C137">
        <f t="shared" ca="1" si="2"/>
        <v>-0.47185327015524786</v>
      </c>
      <c r="E137">
        <v>-0.36689093887528423</v>
      </c>
    </row>
    <row r="138" spans="3:5" x14ac:dyDescent="0.25">
      <c r="C138">
        <f t="shared" ca="1" si="2"/>
        <v>8.9478154839124469E-2</v>
      </c>
      <c r="E138">
        <v>-0.36689093887528423</v>
      </c>
    </row>
    <row r="139" spans="3:5" x14ac:dyDescent="0.25">
      <c r="C139">
        <f t="shared" ca="1" si="2"/>
        <v>-0.72665505414371467</v>
      </c>
      <c r="E139">
        <v>-0.36689093887528423</v>
      </c>
    </row>
    <row r="140" spans="3:5" x14ac:dyDescent="0.25">
      <c r="C140">
        <f t="shared" ca="1" si="2"/>
        <v>5.95649216184072E-2</v>
      </c>
      <c r="E140">
        <v>-0.36689093887528423</v>
      </c>
    </row>
    <row r="141" spans="3:5" x14ac:dyDescent="0.25">
      <c r="C141">
        <f t="shared" ca="1" si="2"/>
        <v>-0.28252297914162011</v>
      </c>
      <c r="E141">
        <v>-0.36689093887528423</v>
      </c>
    </row>
    <row r="142" spans="3:5" x14ac:dyDescent="0.25">
      <c r="C142">
        <f t="shared" ca="1" si="2"/>
        <v>-0.25496801537744512</v>
      </c>
      <c r="E142">
        <v>-0.36689093887528423</v>
      </c>
    </row>
    <row r="143" spans="3:5" x14ac:dyDescent="0.25">
      <c r="C143">
        <f t="shared" ca="1" si="2"/>
        <v>7.5912476395333828E-2</v>
      </c>
      <c r="E143">
        <v>-0.36689093887528423</v>
      </c>
    </row>
    <row r="144" spans="3:5" x14ac:dyDescent="0.25">
      <c r="C144">
        <f t="shared" ca="1" si="2"/>
        <v>-3.1695034428714373E-2</v>
      </c>
      <c r="E144">
        <v>-0.36689093887528423</v>
      </c>
    </row>
    <row r="145" spans="3:5" x14ac:dyDescent="0.25">
      <c r="C145">
        <f t="shared" ca="1" si="2"/>
        <v>-0.21753928882929968</v>
      </c>
      <c r="E145">
        <v>-0.36057062246821148</v>
      </c>
    </row>
    <row r="146" spans="3:5" x14ac:dyDescent="0.25">
      <c r="C146">
        <f t="shared" ca="1" si="2"/>
        <v>-0.10952857740762939</v>
      </c>
      <c r="E146">
        <v>-0.36057062246821148</v>
      </c>
    </row>
    <row r="147" spans="3:5" x14ac:dyDescent="0.25">
      <c r="C147">
        <f t="shared" ca="1" si="2"/>
        <v>3.144460225626023E-2</v>
      </c>
      <c r="E147">
        <v>-0.36057062246821148</v>
      </c>
    </row>
    <row r="148" spans="3:5" x14ac:dyDescent="0.25">
      <c r="C148">
        <f t="shared" ca="1" si="2"/>
        <v>-3.2847036426775701E-2</v>
      </c>
      <c r="E148">
        <v>-0.36057062246821148</v>
      </c>
    </row>
    <row r="149" spans="3:5" x14ac:dyDescent="0.25">
      <c r="C149">
        <f t="shared" ca="1" si="2"/>
        <v>-0.21753928882929968</v>
      </c>
      <c r="E149">
        <v>-0.36057062246821148</v>
      </c>
    </row>
    <row r="150" spans="3:5" x14ac:dyDescent="0.25">
      <c r="C150">
        <f t="shared" ca="1" si="2"/>
        <v>-0.33710033127018668</v>
      </c>
      <c r="E150">
        <v>-0.36057062246821148</v>
      </c>
    </row>
    <row r="151" spans="3:5" x14ac:dyDescent="0.25">
      <c r="C151">
        <f t="shared" ca="1" si="2"/>
        <v>-0.10568885333107113</v>
      </c>
      <c r="E151">
        <v>-0.36057062246821148</v>
      </c>
    </row>
    <row r="152" spans="3:5" x14ac:dyDescent="0.25">
      <c r="C152">
        <f t="shared" ca="1" si="2"/>
        <v>2.8924330583923775E-2</v>
      </c>
      <c r="E152">
        <v>-0.36057062246821148</v>
      </c>
    </row>
    <row r="153" spans="3:5" x14ac:dyDescent="0.25">
      <c r="C153">
        <f t="shared" ca="1" si="2"/>
        <v>-0.13907041780433055</v>
      </c>
      <c r="E153">
        <v>-0.36057062246821148</v>
      </c>
    </row>
    <row r="154" spans="3:5" x14ac:dyDescent="0.25">
      <c r="C154">
        <f t="shared" ca="1" si="2"/>
        <v>-0.25496801537744512</v>
      </c>
      <c r="E154">
        <v>-0.36057062246821148</v>
      </c>
    </row>
    <row r="155" spans="3:5" x14ac:dyDescent="0.25">
      <c r="C155">
        <f t="shared" ca="1" si="2"/>
        <v>-0.21753928882929968</v>
      </c>
      <c r="E155">
        <v>-0.36057062246821148</v>
      </c>
    </row>
    <row r="156" spans="3:5" x14ac:dyDescent="0.25">
      <c r="C156">
        <f t="shared" ca="1" si="2"/>
        <v>7.6957822800048065E-2</v>
      </c>
      <c r="E156">
        <v>-0.36057062246821148</v>
      </c>
    </row>
    <row r="157" spans="3:5" x14ac:dyDescent="0.25">
      <c r="C157">
        <f t="shared" ca="1" si="2"/>
        <v>0.10628036359780894</v>
      </c>
      <c r="E157">
        <v>-0.36057062246821148</v>
      </c>
    </row>
    <row r="158" spans="3:5" x14ac:dyDescent="0.25">
      <c r="C158">
        <f t="shared" ca="1" si="2"/>
        <v>-0.47759789432036931</v>
      </c>
      <c r="E158">
        <v>-0.36057062246821148</v>
      </c>
    </row>
    <row r="159" spans="3:5" x14ac:dyDescent="0.25">
      <c r="C159">
        <f t="shared" ca="1" si="2"/>
        <v>-0.13664309778984576</v>
      </c>
      <c r="E159">
        <v>-0.36057062246821148</v>
      </c>
    </row>
    <row r="160" spans="3:5" x14ac:dyDescent="0.25">
      <c r="C160">
        <f t="shared" ca="1" si="2"/>
        <v>0.11526504506771662</v>
      </c>
      <c r="E160">
        <v>-0.36057062246821148</v>
      </c>
    </row>
    <row r="161" spans="3:5" x14ac:dyDescent="0.25">
      <c r="C161">
        <f t="shared" ca="1" si="2"/>
        <v>6.3128100035744497E-2</v>
      </c>
      <c r="E161">
        <v>-0.36057062246821148</v>
      </c>
    </row>
    <row r="162" spans="3:5" x14ac:dyDescent="0.25">
      <c r="C162">
        <f t="shared" ca="1" si="2"/>
        <v>-0.12092894555514629</v>
      </c>
      <c r="E162">
        <v>-0.36057062246821148</v>
      </c>
    </row>
    <row r="163" spans="3:5" x14ac:dyDescent="0.25">
      <c r="C163">
        <f t="shared" ca="1" si="2"/>
        <v>-0.23816907720982303</v>
      </c>
      <c r="E163">
        <v>-0.36057062246821148</v>
      </c>
    </row>
    <row r="164" spans="3:5" x14ac:dyDescent="0.25">
      <c r="C164">
        <f t="shared" ca="1" si="2"/>
        <v>-0.15443764815915567</v>
      </c>
      <c r="E164">
        <v>-0.36057062246821148</v>
      </c>
    </row>
    <row r="165" spans="3:5" x14ac:dyDescent="0.25">
      <c r="C165">
        <f t="shared" ca="1" si="2"/>
        <v>-0.26715008615501223</v>
      </c>
      <c r="E165">
        <v>-0.36057062246821148</v>
      </c>
    </row>
    <row r="166" spans="3:5" x14ac:dyDescent="0.25">
      <c r="C166">
        <f t="shared" ca="1" si="2"/>
        <v>-0.22849955267191055</v>
      </c>
      <c r="E166">
        <v>-0.36057062246821148</v>
      </c>
    </row>
    <row r="167" spans="3:5" x14ac:dyDescent="0.25">
      <c r="C167">
        <f t="shared" ca="1" si="2"/>
        <v>-0.36689093887528423</v>
      </c>
      <c r="E167">
        <v>-0.35932187360433909</v>
      </c>
    </row>
    <row r="168" spans="3:5" x14ac:dyDescent="0.25">
      <c r="C168">
        <f t="shared" ca="1" si="2"/>
        <v>4.8164132142850397E-2</v>
      </c>
      <c r="E168">
        <v>-0.35932187360433909</v>
      </c>
    </row>
    <row r="169" spans="3:5" x14ac:dyDescent="0.25">
      <c r="C169">
        <f t="shared" ca="1" si="2"/>
        <v>8.9478154839124469E-2</v>
      </c>
      <c r="E169">
        <v>-0.35932187360433909</v>
      </c>
    </row>
    <row r="170" spans="3:5" x14ac:dyDescent="0.25">
      <c r="C170">
        <f t="shared" ca="1" si="2"/>
        <v>-0.20117959898055829</v>
      </c>
      <c r="E170">
        <v>-0.35932187360433909</v>
      </c>
    </row>
    <row r="171" spans="3:5" x14ac:dyDescent="0.25">
      <c r="C171">
        <f t="shared" ca="1" si="2"/>
        <v>-1.9528864117007324E-2</v>
      </c>
      <c r="E171">
        <v>-0.35932187360433909</v>
      </c>
    </row>
    <row r="172" spans="3:5" x14ac:dyDescent="0.25">
      <c r="C172">
        <f t="shared" ca="1" si="2"/>
        <v>-9.45437808170419E-2</v>
      </c>
      <c r="E172">
        <v>-0.35932187360433909</v>
      </c>
    </row>
    <row r="173" spans="3:5" x14ac:dyDescent="0.25">
      <c r="C173">
        <f t="shared" ca="1" si="2"/>
        <v>-0.12092894555514629</v>
      </c>
      <c r="E173">
        <v>-0.35932187360433909</v>
      </c>
    </row>
    <row r="174" spans="3:5" x14ac:dyDescent="0.25">
      <c r="C174">
        <f t="shared" ca="1" si="2"/>
        <v>-9.2860505537688404E-2</v>
      </c>
      <c r="E174">
        <v>-0.35932187360433909</v>
      </c>
    </row>
    <row r="175" spans="3:5" x14ac:dyDescent="0.25">
      <c r="C175">
        <f t="shared" ca="1" si="2"/>
        <v>-0.32054982481029276</v>
      </c>
      <c r="E175">
        <v>-0.35932187360433909</v>
      </c>
    </row>
    <row r="176" spans="3:5" x14ac:dyDescent="0.25">
      <c r="C176">
        <f t="shared" ca="1" si="2"/>
        <v>-0.36057062246821148</v>
      </c>
      <c r="E176">
        <v>-0.35932187360433909</v>
      </c>
    </row>
    <row r="177" spans="3:5" x14ac:dyDescent="0.25">
      <c r="C177">
        <f t="shared" ca="1" si="2"/>
        <v>-7.9019724816753414E-2</v>
      </c>
      <c r="E177">
        <v>-0.35932187360433909</v>
      </c>
    </row>
    <row r="178" spans="3:5" x14ac:dyDescent="0.25">
      <c r="C178">
        <f t="shared" ca="1" si="2"/>
        <v>-0.18696047470090046</v>
      </c>
      <c r="E178">
        <v>-0.35932187360433909</v>
      </c>
    </row>
    <row r="179" spans="3:5" x14ac:dyDescent="0.25">
      <c r="C179">
        <f t="shared" ca="1" si="2"/>
        <v>-0.21753928882929968</v>
      </c>
      <c r="E179">
        <v>-0.35932187360433909</v>
      </c>
    </row>
    <row r="180" spans="3:5" x14ac:dyDescent="0.25">
      <c r="C180">
        <f t="shared" ca="1" si="2"/>
        <v>-0.13954110175244477</v>
      </c>
      <c r="E180">
        <v>-0.35932187360433909</v>
      </c>
    </row>
    <row r="181" spans="3:5" x14ac:dyDescent="0.25">
      <c r="C181">
        <f t="shared" ca="1" si="2"/>
        <v>-0.13664309778984576</v>
      </c>
      <c r="E181">
        <v>-0.34415838915979552</v>
      </c>
    </row>
    <row r="182" spans="3:5" x14ac:dyDescent="0.25">
      <c r="C182">
        <f t="shared" ca="1" si="2"/>
        <v>9.6102694975694875E-2</v>
      </c>
      <c r="E182">
        <v>-0.34415838915979552</v>
      </c>
    </row>
    <row r="183" spans="3:5" x14ac:dyDescent="0.25">
      <c r="C183">
        <f t="shared" ca="1" si="2"/>
        <v>8.9478154839124469E-2</v>
      </c>
      <c r="E183">
        <v>-0.34415838915979552</v>
      </c>
    </row>
    <row r="184" spans="3:5" x14ac:dyDescent="0.25">
      <c r="C184">
        <f t="shared" ca="1" si="2"/>
        <v>-0.18696047470090046</v>
      </c>
      <c r="E184">
        <v>-0.34415838915979552</v>
      </c>
    </row>
    <row r="185" spans="3:5" x14ac:dyDescent="0.25">
      <c r="C185">
        <f t="shared" ca="1" si="2"/>
        <v>-0.36057062246821148</v>
      </c>
      <c r="E185">
        <v>-0.34415838915979552</v>
      </c>
    </row>
    <row r="186" spans="3:5" x14ac:dyDescent="0.25">
      <c r="C186">
        <f t="shared" ca="1" si="2"/>
        <v>6.7372036942773841E-2</v>
      </c>
      <c r="E186">
        <v>-0.34415838915979552</v>
      </c>
    </row>
    <row r="187" spans="3:5" x14ac:dyDescent="0.25">
      <c r="C187">
        <f t="shared" ca="1" si="2"/>
        <v>-0.37839173944002535</v>
      </c>
      <c r="E187">
        <v>-0.34415838915979552</v>
      </c>
    </row>
    <row r="188" spans="3:5" x14ac:dyDescent="0.25">
      <c r="C188">
        <f t="shared" ca="1" si="2"/>
        <v>7.5912476395333828E-2</v>
      </c>
      <c r="E188">
        <v>-0.33814466641972135</v>
      </c>
    </row>
    <row r="189" spans="3:5" x14ac:dyDescent="0.25">
      <c r="C189">
        <f t="shared" ca="1" si="2"/>
        <v>-7.9019724816753414E-2</v>
      </c>
      <c r="E189">
        <v>-0.33814466641972135</v>
      </c>
    </row>
    <row r="190" spans="3:5" x14ac:dyDescent="0.25">
      <c r="C190">
        <f t="shared" ca="1" si="2"/>
        <v>0.10628036359780894</v>
      </c>
      <c r="E190">
        <v>-0.33814466641972135</v>
      </c>
    </row>
    <row r="191" spans="3:5" x14ac:dyDescent="0.25">
      <c r="C191">
        <f t="shared" ca="1" si="2"/>
        <v>-1.9528864117007324E-2</v>
      </c>
      <c r="E191">
        <v>-0.33814466641972135</v>
      </c>
    </row>
    <row r="192" spans="3:5" x14ac:dyDescent="0.25">
      <c r="C192">
        <f t="shared" ca="1" si="2"/>
        <v>-0.5062892216167697</v>
      </c>
      <c r="E192">
        <v>-0.33814466641972135</v>
      </c>
    </row>
    <row r="193" spans="3:5" x14ac:dyDescent="0.25">
      <c r="C193">
        <f t="shared" ref="C193:C256" ca="1" si="3">INDEX($A$1:$A$81,RANDBETWEEN(1,81))</f>
        <v>7.7801661659796933E-2</v>
      </c>
      <c r="E193">
        <v>-0.33814466641972135</v>
      </c>
    </row>
    <row r="194" spans="3:5" x14ac:dyDescent="0.25">
      <c r="C194">
        <f t="shared" ca="1" si="3"/>
        <v>-3.2847036426775701E-2</v>
      </c>
      <c r="E194">
        <v>-0.33814466641972135</v>
      </c>
    </row>
    <row r="195" spans="3:5" x14ac:dyDescent="0.25">
      <c r="C195">
        <f t="shared" ca="1" si="3"/>
        <v>-0.33710033127018668</v>
      </c>
      <c r="E195">
        <v>-0.33814466641972135</v>
      </c>
    </row>
    <row r="196" spans="3:5" x14ac:dyDescent="0.25">
      <c r="C196">
        <f t="shared" ca="1" si="3"/>
        <v>-0.48698542351748814</v>
      </c>
      <c r="E196">
        <v>-0.33814466641972135</v>
      </c>
    </row>
    <row r="197" spans="3:5" x14ac:dyDescent="0.25">
      <c r="C197">
        <f t="shared" ca="1" si="3"/>
        <v>4.8164132142850397E-2</v>
      </c>
      <c r="E197">
        <v>-0.33814466641972135</v>
      </c>
    </row>
    <row r="198" spans="3:5" x14ac:dyDescent="0.25">
      <c r="C198">
        <f t="shared" ca="1" si="3"/>
        <v>0.10062248524471076</v>
      </c>
      <c r="E198">
        <v>-0.33814466641972135</v>
      </c>
    </row>
    <row r="199" spans="3:5" x14ac:dyDescent="0.25">
      <c r="C199">
        <f t="shared" ca="1" si="3"/>
        <v>-0.21232044352162197</v>
      </c>
      <c r="E199">
        <v>-0.33814466641972135</v>
      </c>
    </row>
    <row r="200" spans="3:5" x14ac:dyDescent="0.25">
      <c r="C200">
        <f t="shared" ca="1" si="3"/>
        <v>-0.15450564782648873</v>
      </c>
      <c r="E200">
        <v>-0.33710033127018668</v>
      </c>
    </row>
    <row r="201" spans="3:5" x14ac:dyDescent="0.25">
      <c r="C201">
        <f t="shared" ca="1" si="3"/>
        <v>-4.2695679732753775E-2</v>
      </c>
      <c r="E201">
        <v>-0.33710033127018668</v>
      </c>
    </row>
    <row r="202" spans="3:5" x14ac:dyDescent="0.25">
      <c r="C202">
        <f t="shared" ca="1" si="3"/>
        <v>-4.3259201281373803E-2</v>
      </c>
      <c r="E202">
        <v>-0.33710033127018668</v>
      </c>
    </row>
    <row r="203" spans="3:5" x14ac:dyDescent="0.25">
      <c r="C203">
        <f t="shared" ca="1" si="3"/>
        <v>-0.43994943692404165</v>
      </c>
      <c r="E203">
        <v>-0.33710033127018668</v>
      </c>
    </row>
    <row r="204" spans="3:5" x14ac:dyDescent="0.25">
      <c r="C204">
        <f t="shared" ca="1" si="3"/>
        <v>-0.65368755898810837</v>
      </c>
      <c r="E204">
        <v>-0.33710033127018668</v>
      </c>
    </row>
    <row r="205" spans="3:5" x14ac:dyDescent="0.25">
      <c r="C205">
        <f t="shared" ca="1" si="3"/>
        <v>-0.21174038688979299</v>
      </c>
      <c r="E205">
        <v>-0.33710033127018668</v>
      </c>
    </row>
    <row r="206" spans="3:5" x14ac:dyDescent="0.25">
      <c r="C206">
        <f t="shared" ca="1" si="3"/>
        <v>-0.47185327015524786</v>
      </c>
      <c r="E206">
        <v>-0.33710033127018668</v>
      </c>
    </row>
    <row r="207" spans="3:5" x14ac:dyDescent="0.25">
      <c r="C207">
        <f t="shared" ca="1" si="3"/>
        <v>-0.13515537455216348</v>
      </c>
      <c r="E207">
        <v>-0.33710033127018668</v>
      </c>
    </row>
    <row r="208" spans="3:5" x14ac:dyDescent="0.25">
      <c r="C208">
        <f t="shared" ca="1" si="3"/>
        <v>-0.37839173944002535</v>
      </c>
      <c r="E208">
        <v>-0.32054982481029276</v>
      </c>
    </row>
    <row r="209" spans="3:5" x14ac:dyDescent="0.25">
      <c r="C209">
        <f t="shared" ca="1" si="3"/>
        <v>8.9478154839124469E-2</v>
      </c>
      <c r="E209">
        <v>-0.32054982481029276</v>
      </c>
    </row>
    <row r="210" spans="3:5" x14ac:dyDescent="0.25">
      <c r="C210">
        <f t="shared" ca="1" si="3"/>
        <v>-0.12126816127670906</v>
      </c>
      <c r="E210">
        <v>-0.32054982481029276</v>
      </c>
    </row>
    <row r="211" spans="3:5" x14ac:dyDescent="0.25">
      <c r="C211">
        <f t="shared" ca="1" si="3"/>
        <v>-0.26715008615501223</v>
      </c>
      <c r="E211">
        <v>-0.32054982481029276</v>
      </c>
    </row>
    <row r="212" spans="3:5" x14ac:dyDescent="0.25">
      <c r="C212">
        <f t="shared" ca="1" si="3"/>
        <v>-0.28252297914162011</v>
      </c>
      <c r="E212">
        <v>-0.32054982481029276</v>
      </c>
    </row>
    <row r="213" spans="3:5" x14ac:dyDescent="0.25">
      <c r="C213">
        <f t="shared" ca="1" si="3"/>
        <v>-0.32054982481029276</v>
      </c>
      <c r="E213">
        <v>-0.32054982481029276</v>
      </c>
    </row>
    <row r="214" spans="3:5" x14ac:dyDescent="0.25">
      <c r="C214">
        <f t="shared" ca="1" si="3"/>
        <v>-0.22849955267191055</v>
      </c>
      <c r="E214">
        <v>-0.32054982481029276</v>
      </c>
    </row>
    <row r="215" spans="3:5" x14ac:dyDescent="0.25">
      <c r="C215">
        <f t="shared" ca="1" si="3"/>
        <v>-0.13515537455216348</v>
      </c>
      <c r="E215">
        <v>-0.32054982481029276</v>
      </c>
    </row>
    <row r="216" spans="3:5" x14ac:dyDescent="0.25">
      <c r="C216">
        <f t="shared" ca="1" si="3"/>
        <v>-0.15443764815915567</v>
      </c>
      <c r="E216">
        <v>-0.32054982481029276</v>
      </c>
    </row>
    <row r="217" spans="3:5" x14ac:dyDescent="0.25">
      <c r="C217">
        <f t="shared" ca="1" si="3"/>
        <v>8.9478154839124469E-2</v>
      </c>
      <c r="E217">
        <v>-0.32054982481029276</v>
      </c>
    </row>
    <row r="218" spans="3:5" x14ac:dyDescent="0.25">
      <c r="C218">
        <f t="shared" ca="1" si="3"/>
        <v>-0.37839173944002535</v>
      </c>
      <c r="E218">
        <v>-0.32054982481029276</v>
      </c>
    </row>
    <row r="219" spans="3:5" x14ac:dyDescent="0.25">
      <c r="C219">
        <f t="shared" ca="1" si="3"/>
        <v>7.7009278773310985E-2</v>
      </c>
      <c r="E219">
        <v>-0.32054982481029276</v>
      </c>
    </row>
    <row r="220" spans="3:5" x14ac:dyDescent="0.25">
      <c r="C220">
        <f t="shared" ca="1" si="3"/>
        <v>-0.12613076285498584</v>
      </c>
      <c r="E220">
        <v>-0.28252297914162011</v>
      </c>
    </row>
    <row r="221" spans="3:5" x14ac:dyDescent="0.25">
      <c r="C221">
        <f t="shared" ca="1" si="3"/>
        <v>-0.16139223212824375</v>
      </c>
      <c r="E221">
        <v>-0.28252297914162011</v>
      </c>
    </row>
    <row r="222" spans="3:5" x14ac:dyDescent="0.25">
      <c r="C222">
        <f t="shared" ca="1" si="3"/>
        <v>-0.72665505414371467</v>
      </c>
      <c r="E222">
        <v>-0.28252297914162011</v>
      </c>
    </row>
    <row r="223" spans="3:5" x14ac:dyDescent="0.25">
      <c r="C223">
        <f t="shared" ca="1" si="3"/>
        <v>-0.18696047470090046</v>
      </c>
      <c r="E223">
        <v>-0.28252297914162011</v>
      </c>
    </row>
    <row r="224" spans="3:5" x14ac:dyDescent="0.25">
      <c r="C224">
        <f t="shared" ca="1" si="3"/>
        <v>7.7801661659796933E-2</v>
      </c>
      <c r="E224">
        <v>-0.28252297914162011</v>
      </c>
    </row>
    <row r="225" spans="3:5" x14ac:dyDescent="0.25">
      <c r="C225">
        <f t="shared" ca="1" si="3"/>
        <v>-0.28252297914162011</v>
      </c>
      <c r="E225">
        <v>-0.28252297914162011</v>
      </c>
    </row>
    <row r="226" spans="3:5" x14ac:dyDescent="0.25">
      <c r="C226">
        <f t="shared" ca="1" si="3"/>
        <v>-0.21232044352162197</v>
      </c>
      <c r="E226">
        <v>-0.28252297914162011</v>
      </c>
    </row>
    <row r="227" spans="3:5" x14ac:dyDescent="0.25">
      <c r="C227">
        <f t="shared" ca="1" si="3"/>
        <v>-3.1695034428714373E-2</v>
      </c>
      <c r="E227">
        <v>-0.28252297914162011</v>
      </c>
    </row>
    <row r="228" spans="3:5" x14ac:dyDescent="0.25">
      <c r="C228">
        <f t="shared" ca="1" si="3"/>
        <v>4.8108707803108539E-2</v>
      </c>
      <c r="E228">
        <v>-0.28252297914162011</v>
      </c>
    </row>
    <row r="229" spans="3:5" x14ac:dyDescent="0.25">
      <c r="C229">
        <f t="shared" ca="1" si="3"/>
        <v>-0.5062892216167697</v>
      </c>
      <c r="E229">
        <v>-0.28252297914162011</v>
      </c>
    </row>
    <row r="230" spans="3:5" x14ac:dyDescent="0.25">
      <c r="C230">
        <f t="shared" ca="1" si="3"/>
        <v>-0.13664309778984576</v>
      </c>
      <c r="E230">
        <v>-0.28252297914162011</v>
      </c>
    </row>
    <row r="231" spans="3:5" x14ac:dyDescent="0.25">
      <c r="C231">
        <f t="shared" ca="1" si="3"/>
        <v>-0.11082554132438664</v>
      </c>
      <c r="E231">
        <v>-0.28252297914162011</v>
      </c>
    </row>
    <row r="232" spans="3:5" x14ac:dyDescent="0.25">
      <c r="C232">
        <f t="shared" ca="1" si="3"/>
        <v>-0.26715008615501223</v>
      </c>
      <c r="E232">
        <v>-0.28252297914162011</v>
      </c>
    </row>
    <row r="233" spans="3:5" x14ac:dyDescent="0.25">
      <c r="C233">
        <f t="shared" ca="1" si="3"/>
        <v>8.9478154839124469E-2</v>
      </c>
      <c r="E233">
        <v>-0.28252297914162011</v>
      </c>
    </row>
    <row r="234" spans="3:5" x14ac:dyDescent="0.25">
      <c r="C234">
        <f t="shared" ca="1" si="3"/>
        <v>-3.2847036426775701E-2</v>
      </c>
      <c r="E234">
        <v>-0.28252297914162011</v>
      </c>
    </row>
    <row r="235" spans="3:5" x14ac:dyDescent="0.25">
      <c r="C235">
        <f t="shared" ca="1" si="3"/>
        <v>9.6102694975694875E-2</v>
      </c>
      <c r="E235">
        <v>-0.28252297914162011</v>
      </c>
    </row>
    <row r="236" spans="3:5" x14ac:dyDescent="0.25">
      <c r="C236">
        <f t="shared" ca="1" si="3"/>
        <v>9.1289459249241423E-2</v>
      </c>
      <c r="E236">
        <v>-0.28252297914162011</v>
      </c>
    </row>
    <row r="237" spans="3:5" x14ac:dyDescent="0.25">
      <c r="C237">
        <f t="shared" ca="1" si="3"/>
        <v>7.6957822800048065E-2</v>
      </c>
      <c r="E237">
        <v>-0.28252297914162011</v>
      </c>
    </row>
    <row r="238" spans="3:5" x14ac:dyDescent="0.25">
      <c r="C238">
        <f t="shared" ca="1" si="3"/>
        <v>-0.21122918108225239</v>
      </c>
      <c r="E238">
        <v>-0.28252297914162011</v>
      </c>
    </row>
    <row r="239" spans="3:5" x14ac:dyDescent="0.25">
      <c r="C239">
        <f t="shared" ca="1" si="3"/>
        <v>-0.5062892216167697</v>
      </c>
      <c r="E239">
        <v>-0.28252297914162011</v>
      </c>
    </row>
    <row r="240" spans="3:5" x14ac:dyDescent="0.25">
      <c r="C240">
        <f t="shared" ca="1" si="3"/>
        <v>-0.12750343836849784</v>
      </c>
      <c r="E240">
        <v>-0.26715008615501223</v>
      </c>
    </row>
    <row r="241" spans="3:5" x14ac:dyDescent="0.25">
      <c r="C241">
        <f t="shared" ca="1" si="3"/>
        <v>-7.9019724816753414E-2</v>
      </c>
      <c r="E241">
        <v>-0.26715008615501223</v>
      </c>
    </row>
    <row r="242" spans="3:5" x14ac:dyDescent="0.25">
      <c r="C242">
        <f t="shared" ca="1" si="3"/>
        <v>-0.10952857740762939</v>
      </c>
      <c r="E242">
        <v>-0.26715008615501223</v>
      </c>
    </row>
    <row r="243" spans="3:5" x14ac:dyDescent="0.25">
      <c r="C243">
        <f t="shared" ca="1" si="3"/>
        <v>-7.9019724816753414E-2</v>
      </c>
      <c r="E243">
        <v>-0.26715008615501223</v>
      </c>
    </row>
    <row r="244" spans="3:5" x14ac:dyDescent="0.25">
      <c r="C244">
        <f t="shared" ca="1" si="3"/>
        <v>4.8108707803108539E-2</v>
      </c>
      <c r="E244">
        <v>-0.26715008615501223</v>
      </c>
    </row>
    <row r="245" spans="3:5" x14ac:dyDescent="0.25">
      <c r="C245">
        <f t="shared" ca="1" si="3"/>
        <v>-0.72665505414371467</v>
      </c>
      <c r="E245">
        <v>-0.26715008615501223</v>
      </c>
    </row>
    <row r="246" spans="3:5" x14ac:dyDescent="0.25">
      <c r="C246">
        <f t="shared" ca="1" si="3"/>
        <v>7.7009278773310985E-2</v>
      </c>
      <c r="E246">
        <v>-0.26715008615501223</v>
      </c>
    </row>
    <row r="247" spans="3:5" x14ac:dyDescent="0.25">
      <c r="C247">
        <f t="shared" ca="1" si="3"/>
        <v>-0.65368755898810837</v>
      </c>
      <c r="E247">
        <v>-0.26715008615501223</v>
      </c>
    </row>
    <row r="248" spans="3:5" x14ac:dyDescent="0.25">
      <c r="C248">
        <f t="shared" ca="1" si="3"/>
        <v>-0.10952857740762939</v>
      </c>
      <c r="E248">
        <v>-0.26715008615501223</v>
      </c>
    </row>
    <row r="249" spans="3:5" x14ac:dyDescent="0.25">
      <c r="C249">
        <f t="shared" ca="1" si="3"/>
        <v>7.5912476395333828E-2</v>
      </c>
      <c r="E249">
        <v>-0.26715008615501223</v>
      </c>
    </row>
    <row r="250" spans="3:5" x14ac:dyDescent="0.25">
      <c r="C250">
        <f t="shared" ca="1" si="3"/>
        <v>-8.9925283231155811E-2</v>
      </c>
      <c r="E250">
        <v>-0.26715008615501223</v>
      </c>
    </row>
    <row r="251" spans="3:5" x14ac:dyDescent="0.25">
      <c r="C251">
        <f t="shared" ca="1" si="3"/>
        <v>-0.48698542351748814</v>
      </c>
      <c r="E251">
        <v>-0.25496801537744512</v>
      </c>
    </row>
    <row r="252" spans="3:5" x14ac:dyDescent="0.25">
      <c r="C252">
        <f t="shared" ca="1" si="3"/>
        <v>-9.45437808170419E-2</v>
      </c>
      <c r="E252">
        <v>-0.25496801537744512</v>
      </c>
    </row>
    <row r="253" spans="3:5" x14ac:dyDescent="0.25">
      <c r="C253">
        <f t="shared" ca="1" si="3"/>
        <v>5.95649216184072E-2</v>
      </c>
      <c r="E253">
        <v>-0.25496801537744512</v>
      </c>
    </row>
    <row r="254" spans="3:5" x14ac:dyDescent="0.25">
      <c r="C254">
        <f t="shared" ca="1" si="3"/>
        <v>0.10062248524471076</v>
      </c>
      <c r="E254">
        <v>-0.25496801537744512</v>
      </c>
    </row>
    <row r="255" spans="3:5" x14ac:dyDescent="0.25">
      <c r="C255">
        <f t="shared" ca="1" si="3"/>
        <v>9.8972179714255839E-3</v>
      </c>
      <c r="E255">
        <v>-0.25496801537744512</v>
      </c>
    </row>
    <row r="256" spans="3:5" x14ac:dyDescent="0.25">
      <c r="C256">
        <f t="shared" ca="1" si="3"/>
        <v>-0.12092894555514629</v>
      </c>
      <c r="E256">
        <v>-0.25496801537744512</v>
      </c>
    </row>
    <row r="257" spans="3:5" x14ac:dyDescent="0.25">
      <c r="C257">
        <f t="shared" ref="C257:C320" ca="1" si="4">INDEX($A$1:$A$81,RANDBETWEEN(1,81))</f>
        <v>-0.13954110175244477</v>
      </c>
      <c r="E257">
        <v>-0.25496801537744512</v>
      </c>
    </row>
    <row r="258" spans="3:5" x14ac:dyDescent="0.25">
      <c r="C258">
        <f t="shared" ca="1" si="4"/>
        <v>-0.16326675241002231</v>
      </c>
      <c r="E258">
        <v>-0.25496801537744512</v>
      </c>
    </row>
    <row r="259" spans="3:5" x14ac:dyDescent="0.25">
      <c r="C259">
        <f t="shared" ca="1" si="4"/>
        <v>3.144460225626023E-2</v>
      </c>
      <c r="E259">
        <v>-0.25496801537744512</v>
      </c>
    </row>
    <row r="260" spans="3:5" x14ac:dyDescent="0.25">
      <c r="C260">
        <f t="shared" ca="1" si="4"/>
        <v>-0.12092894555514629</v>
      </c>
      <c r="E260">
        <v>-0.25496801537744512</v>
      </c>
    </row>
    <row r="261" spans="3:5" x14ac:dyDescent="0.25">
      <c r="C261">
        <f t="shared" ca="1" si="4"/>
        <v>-0.19472743604511453</v>
      </c>
      <c r="E261">
        <v>-0.25496801537744512</v>
      </c>
    </row>
    <row r="262" spans="3:5" x14ac:dyDescent="0.25">
      <c r="C262">
        <f t="shared" ca="1" si="4"/>
        <v>-0.12126816127670906</v>
      </c>
      <c r="E262">
        <v>-0.25496801537744512</v>
      </c>
    </row>
    <row r="263" spans="3:5" x14ac:dyDescent="0.25">
      <c r="C263">
        <f t="shared" ca="1" si="4"/>
        <v>5.95649216184072E-2</v>
      </c>
      <c r="E263">
        <v>-0.25496801537744512</v>
      </c>
    </row>
    <row r="264" spans="3:5" x14ac:dyDescent="0.25">
      <c r="C264">
        <f t="shared" ca="1" si="4"/>
        <v>-0.21174038688979299</v>
      </c>
      <c r="E264">
        <v>-0.25496801537744512</v>
      </c>
    </row>
    <row r="265" spans="3:5" x14ac:dyDescent="0.25">
      <c r="C265">
        <f t="shared" ca="1" si="4"/>
        <v>-0.21753928882929968</v>
      </c>
      <c r="E265">
        <v>-0.23816907720982303</v>
      </c>
    </row>
    <row r="266" spans="3:5" x14ac:dyDescent="0.25">
      <c r="C266">
        <f t="shared" ca="1" si="4"/>
        <v>4.8164132142850397E-2</v>
      </c>
      <c r="E266">
        <v>-0.23816907720982303</v>
      </c>
    </row>
    <row r="267" spans="3:5" x14ac:dyDescent="0.25">
      <c r="C267">
        <f t="shared" ca="1" si="4"/>
        <v>7.6957822800048065E-2</v>
      </c>
      <c r="E267">
        <v>-0.23816907720982303</v>
      </c>
    </row>
    <row r="268" spans="3:5" x14ac:dyDescent="0.25">
      <c r="C268">
        <f t="shared" ca="1" si="4"/>
        <v>-0.13515537455216348</v>
      </c>
      <c r="E268">
        <v>-0.23816907720982303</v>
      </c>
    </row>
    <row r="269" spans="3:5" x14ac:dyDescent="0.25">
      <c r="C269">
        <f t="shared" ca="1" si="4"/>
        <v>-0.13907041780433055</v>
      </c>
      <c r="E269">
        <v>-0.23816907720982303</v>
      </c>
    </row>
    <row r="270" spans="3:5" x14ac:dyDescent="0.25">
      <c r="C270">
        <f t="shared" ca="1" si="4"/>
        <v>2.8924330583923775E-2</v>
      </c>
      <c r="E270">
        <v>-0.23816907720982303</v>
      </c>
    </row>
    <row r="271" spans="3:5" x14ac:dyDescent="0.25">
      <c r="C271">
        <f t="shared" ca="1" si="4"/>
        <v>-0.15443764815915567</v>
      </c>
      <c r="E271">
        <v>-0.23816907720982303</v>
      </c>
    </row>
    <row r="272" spans="3:5" x14ac:dyDescent="0.25">
      <c r="C272">
        <f t="shared" ca="1" si="4"/>
        <v>-0.13954110175244477</v>
      </c>
      <c r="E272">
        <v>-0.23816907720982303</v>
      </c>
    </row>
    <row r="273" spans="3:5" x14ac:dyDescent="0.25">
      <c r="C273">
        <f t="shared" ca="1" si="4"/>
        <v>-0.12750343836849784</v>
      </c>
      <c r="E273">
        <v>-0.23816907720982303</v>
      </c>
    </row>
    <row r="274" spans="3:5" x14ac:dyDescent="0.25">
      <c r="C274">
        <f t="shared" ca="1" si="4"/>
        <v>-0.36689093887528423</v>
      </c>
      <c r="E274">
        <v>-0.23816907720982303</v>
      </c>
    </row>
    <row r="275" spans="3:5" x14ac:dyDescent="0.25">
      <c r="C275">
        <f t="shared" ca="1" si="4"/>
        <v>-7.9019724816753414E-2</v>
      </c>
      <c r="E275">
        <v>-0.23816907720982303</v>
      </c>
    </row>
    <row r="276" spans="3:5" x14ac:dyDescent="0.25">
      <c r="C276">
        <f t="shared" ca="1" si="4"/>
        <v>-0.16219043000146285</v>
      </c>
      <c r="E276">
        <v>-0.23816907720982303</v>
      </c>
    </row>
    <row r="277" spans="3:5" x14ac:dyDescent="0.25">
      <c r="C277">
        <f t="shared" ca="1" si="4"/>
        <v>-0.13664309778984576</v>
      </c>
      <c r="E277">
        <v>-0.23816907720982303</v>
      </c>
    </row>
    <row r="278" spans="3:5" x14ac:dyDescent="0.25">
      <c r="C278">
        <f t="shared" ca="1" si="4"/>
        <v>-0.36057062246821148</v>
      </c>
      <c r="E278">
        <v>-0.22849955267191055</v>
      </c>
    </row>
    <row r="279" spans="3:5" x14ac:dyDescent="0.25">
      <c r="C279">
        <f t="shared" ca="1" si="4"/>
        <v>-4.2695679732753775E-2</v>
      </c>
      <c r="E279">
        <v>-0.22849955267191055</v>
      </c>
    </row>
    <row r="280" spans="3:5" x14ac:dyDescent="0.25">
      <c r="C280">
        <f t="shared" ca="1" si="4"/>
        <v>-0.23816907720982303</v>
      </c>
      <c r="E280">
        <v>-0.22849955267191055</v>
      </c>
    </row>
    <row r="281" spans="3:5" x14ac:dyDescent="0.25">
      <c r="C281">
        <f t="shared" ca="1" si="4"/>
        <v>-0.16326675241002231</v>
      </c>
      <c r="E281">
        <v>-0.22849955267191055</v>
      </c>
    </row>
    <row r="282" spans="3:5" x14ac:dyDescent="0.25">
      <c r="C282">
        <f t="shared" ca="1" si="4"/>
        <v>-4.3259201281373803E-2</v>
      </c>
      <c r="E282">
        <v>-0.22849955267191055</v>
      </c>
    </row>
    <row r="283" spans="3:5" x14ac:dyDescent="0.25">
      <c r="C283">
        <f t="shared" ca="1" si="4"/>
        <v>-4.2695679732753775E-2</v>
      </c>
      <c r="E283">
        <v>-0.22849955267191055</v>
      </c>
    </row>
    <row r="284" spans="3:5" x14ac:dyDescent="0.25">
      <c r="C284">
        <f t="shared" ca="1" si="4"/>
        <v>-0.10952857740762939</v>
      </c>
      <c r="E284">
        <v>-0.21753928882929968</v>
      </c>
    </row>
    <row r="285" spans="3:5" x14ac:dyDescent="0.25">
      <c r="C285">
        <f t="shared" ca="1" si="4"/>
        <v>0.11526504506771662</v>
      </c>
      <c r="E285">
        <v>-0.21753928882929968</v>
      </c>
    </row>
    <row r="286" spans="3:5" x14ac:dyDescent="0.25">
      <c r="C286">
        <f t="shared" ca="1" si="4"/>
        <v>0.10628036359780894</v>
      </c>
      <c r="E286">
        <v>-0.21753928882929968</v>
      </c>
    </row>
    <row r="287" spans="3:5" x14ac:dyDescent="0.25">
      <c r="C287">
        <f t="shared" ca="1" si="4"/>
        <v>-0.21232044352162197</v>
      </c>
      <c r="E287">
        <v>-0.21753928882929968</v>
      </c>
    </row>
    <row r="288" spans="3:5" x14ac:dyDescent="0.25">
      <c r="C288">
        <f t="shared" ca="1" si="4"/>
        <v>7.7801661659796933E-2</v>
      </c>
      <c r="E288">
        <v>-0.21753928882929968</v>
      </c>
    </row>
    <row r="289" spans="3:5" x14ac:dyDescent="0.25">
      <c r="C289">
        <f t="shared" ca="1" si="4"/>
        <v>-0.52050934178353403</v>
      </c>
      <c r="E289">
        <v>-0.21753928882929968</v>
      </c>
    </row>
    <row r="290" spans="3:5" x14ac:dyDescent="0.25">
      <c r="C290">
        <f t="shared" ca="1" si="4"/>
        <v>-0.12126816127670906</v>
      </c>
      <c r="E290">
        <v>-0.21753928882929968</v>
      </c>
    </row>
    <row r="291" spans="3:5" x14ac:dyDescent="0.25">
      <c r="C291">
        <f t="shared" ca="1" si="4"/>
        <v>0.10628036359780894</v>
      </c>
      <c r="E291">
        <v>-0.21753928882929968</v>
      </c>
    </row>
    <row r="292" spans="3:5" x14ac:dyDescent="0.25">
      <c r="C292">
        <f t="shared" ca="1" si="4"/>
        <v>-0.47185327015524786</v>
      </c>
      <c r="E292">
        <v>-0.21753928882929968</v>
      </c>
    </row>
    <row r="293" spans="3:5" x14ac:dyDescent="0.25">
      <c r="C293">
        <f t="shared" ca="1" si="4"/>
        <v>-0.12092894555514629</v>
      </c>
      <c r="E293">
        <v>-0.21753928882929968</v>
      </c>
    </row>
    <row r="294" spans="3:5" x14ac:dyDescent="0.25">
      <c r="C294">
        <f t="shared" ca="1" si="4"/>
        <v>-0.16139223212824375</v>
      </c>
      <c r="E294">
        <v>-0.21753928882929968</v>
      </c>
    </row>
    <row r="295" spans="3:5" x14ac:dyDescent="0.25">
      <c r="C295">
        <f t="shared" ca="1" si="4"/>
        <v>8.8948432658343346E-2</v>
      </c>
      <c r="E295">
        <v>-0.21753928882929968</v>
      </c>
    </row>
    <row r="296" spans="3:5" x14ac:dyDescent="0.25">
      <c r="C296">
        <f t="shared" ca="1" si="4"/>
        <v>-3.2847036426775701E-2</v>
      </c>
      <c r="E296">
        <v>-0.21753928882929968</v>
      </c>
    </row>
    <row r="297" spans="3:5" x14ac:dyDescent="0.25">
      <c r="C297">
        <f t="shared" ca="1" si="4"/>
        <v>6.3128100035744497E-2</v>
      </c>
      <c r="E297">
        <v>-0.21753928882929968</v>
      </c>
    </row>
    <row r="298" spans="3:5" x14ac:dyDescent="0.25">
      <c r="C298">
        <f t="shared" ca="1" si="4"/>
        <v>3.144460225626023E-2</v>
      </c>
      <c r="E298">
        <v>-0.21232044352162197</v>
      </c>
    </row>
    <row r="299" spans="3:5" x14ac:dyDescent="0.25">
      <c r="C299">
        <f t="shared" ca="1" si="4"/>
        <v>-9.2860505537688404E-2</v>
      </c>
      <c r="E299">
        <v>-0.21232044352162197</v>
      </c>
    </row>
    <row r="300" spans="3:5" x14ac:dyDescent="0.25">
      <c r="C300">
        <f t="shared" ca="1" si="4"/>
        <v>0.11526504506771662</v>
      </c>
      <c r="E300">
        <v>-0.21232044352162197</v>
      </c>
    </row>
    <row r="301" spans="3:5" x14ac:dyDescent="0.25">
      <c r="C301">
        <f t="shared" ca="1" si="4"/>
        <v>-0.15443764815915567</v>
      </c>
      <c r="E301">
        <v>-0.21232044352162197</v>
      </c>
    </row>
    <row r="302" spans="3:5" x14ac:dyDescent="0.25">
      <c r="C302">
        <f t="shared" ca="1" si="4"/>
        <v>2.8924330583923775E-2</v>
      </c>
      <c r="E302">
        <v>-0.21232044352162197</v>
      </c>
    </row>
    <row r="303" spans="3:5" x14ac:dyDescent="0.25">
      <c r="C303">
        <f t="shared" ca="1" si="4"/>
        <v>-0.18696047470090046</v>
      </c>
      <c r="E303">
        <v>-0.21232044352162197</v>
      </c>
    </row>
    <row r="304" spans="3:5" x14ac:dyDescent="0.25">
      <c r="C304">
        <f t="shared" ca="1" si="4"/>
        <v>-0.32054982481029276</v>
      </c>
      <c r="E304">
        <v>-0.21232044352162197</v>
      </c>
    </row>
    <row r="305" spans="3:5" x14ac:dyDescent="0.25">
      <c r="C305">
        <f t="shared" ca="1" si="4"/>
        <v>-0.35932187360433909</v>
      </c>
      <c r="E305">
        <v>-0.21232044352162197</v>
      </c>
    </row>
    <row r="306" spans="3:5" x14ac:dyDescent="0.25">
      <c r="C306">
        <f t="shared" ca="1" si="4"/>
        <v>-0.36689093887528423</v>
      </c>
      <c r="E306">
        <v>-0.21232044352162197</v>
      </c>
    </row>
    <row r="307" spans="3:5" x14ac:dyDescent="0.25">
      <c r="C307">
        <f t="shared" ca="1" si="4"/>
        <v>-0.35932187360433909</v>
      </c>
      <c r="E307">
        <v>-0.21232044352162197</v>
      </c>
    </row>
    <row r="308" spans="3:5" x14ac:dyDescent="0.25">
      <c r="C308">
        <f t="shared" ca="1" si="4"/>
        <v>-0.12092894555514629</v>
      </c>
      <c r="E308">
        <v>-0.21232044352162197</v>
      </c>
    </row>
    <row r="309" spans="3:5" x14ac:dyDescent="0.25">
      <c r="C309">
        <f t="shared" ca="1" si="4"/>
        <v>-0.16219043000146285</v>
      </c>
      <c r="E309">
        <v>-0.21232044352162197</v>
      </c>
    </row>
    <row r="310" spans="3:5" x14ac:dyDescent="0.25">
      <c r="C310">
        <f t="shared" ca="1" si="4"/>
        <v>-0.26715008615501223</v>
      </c>
      <c r="E310">
        <v>-0.21232044352162197</v>
      </c>
    </row>
    <row r="311" spans="3:5" x14ac:dyDescent="0.25">
      <c r="C311">
        <f t="shared" ca="1" si="4"/>
        <v>-0.36689093887528423</v>
      </c>
      <c r="E311">
        <v>-0.21232044352162197</v>
      </c>
    </row>
    <row r="312" spans="3:5" x14ac:dyDescent="0.25">
      <c r="C312">
        <f t="shared" ca="1" si="4"/>
        <v>-0.48698542351748814</v>
      </c>
      <c r="E312">
        <v>-0.21174038688979299</v>
      </c>
    </row>
    <row r="313" spans="3:5" x14ac:dyDescent="0.25">
      <c r="C313">
        <f t="shared" ca="1" si="4"/>
        <v>-0.13954110175244477</v>
      </c>
      <c r="E313">
        <v>-0.21174038688979299</v>
      </c>
    </row>
    <row r="314" spans="3:5" x14ac:dyDescent="0.25">
      <c r="C314">
        <f t="shared" ca="1" si="4"/>
        <v>-0.12750343836849784</v>
      </c>
      <c r="E314">
        <v>-0.21174038688979299</v>
      </c>
    </row>
    <row r="315" spans="3:5" x14ac:dyDescent="0.25">
      <c r="C315">
        <f t="shared" ca="1" si="4"/>
        <v>-4.2695679732753775E-2</v>
      </c>
      <c r="E315">
        <v>-0.21174038688979299</v>
      </c>
    </row>
    <row r="316" spans="3:5" x14ac:dyDescent="0.25">
      <c r="C316">
        <f t="shared" ca="1" si="4"/>
        <v>-8.9925283231155811E-2</v>
      </c>
      <c r="E316">
        <v>-0.21174038688979299</v>
      </c>
    </row>
    <row r="317" spans="3:5" x14ac:dyDescent="0.25">
      <c r="C317">
        <f t="shared" ca="1" si="4"/>
        <v>4.8164132142850397E-2</v>
      </c>
      <c r="E317">
        <v>-0.21174038688979299</v>
      </c>
    </row>
    <row r="318" spans="3:5" x14ac:dyDescent="0.25">
      <c r="C318">
        <f t="shared" ca="1" si="4"/>
        <v>-0.12126816127670906</v>
      </c>
      <c r="E318">
        <v>-0.21174038688979299</v>
      </c>
    </row>
    <row r="319" spans="3:5" x14ac:dyDescent="0.25">
      <c r="C319">
        <f t="shared" ca="1" si="4"/>
        <v>-0.15450564782648873</v>
      </c>
      <c r="E319">
        <v>-0.21174038688979299</v>
      </c>
    </row>
    <row r="320" spans="3:5" x14ac:dyDescent="0.25">
      <c r="C320">
        <f t="shared" ca="1" si="4"/>
        <v>-0.11082554132438664</v>
      </c>
      <c r="E320">
        <v>-0.21174038688979299</v>
      </c>
    </row>
    <row r="321" spans="3:5" x14ac:dyDescent="0.25">
      <c r="C321">
        <f t="shared" ref="C321:C384" ca="1" si="5">INDEX($A$1:$A$81,RANDBETWEEN(1,81))</f>
        <v>-0.72665505414371467</v>
      </c>
      <c r="E321">
        <v>-0.21174038688979299</v>
      </c>
    </row>
    <row r="322" spans="3:5" x14ac:dyDescent="0.25">
      <c r="C322">
        <f t="shared" ca="1" si="5"/>
        <v>-0.21232044352162197</v>
      </c>
      <c r="E322">
        <v>-0.21122918108225239</v>
      </c>
    </row>
    <row r="323" spans="3:5" x14ac:dyDescent="0.25">
      <c r="C323">
        <f t="shared" ca="1" si="5"/>
        <v>-0.37839173944002535</v>
      </c>
      <c r="E323">
        <v>-0.21122918108225239</v>
      </c>
    </row>
    <row r="324" spans="3:5" x14ac:dyDescent="0.25">
      <c r="C324">
        <f t="shared" ca="1" si="5"/>
        <v>-0.5062892216167697</v>
      </c>
      <c r="E324">
        <v>-0.21122918108225239</v>
      </c>
    </row>
    <row r="325" spans="3:5" x14ac:dyDescent="0.25">
      <c r="C325">
        <f t="shared" ca="1" si="5"/>
        <v>-0.16219043000146285</v>
      </c>
      <c r="E325">
        <v>-0.21122918108225239</v>
      </c>
    </row>
    <row r="326" spans="3:5" x14ac:dyDescent="0.25">
      <c r="C326">
        <f t="shared" ca="1" si="5"/>
        <v>-0.18696047470090046</v>
      </c>
      <c r="E326">
        <v>-0.21122918108225239</v>
      </c>
    </row>
    <row r="327" spans="3:5" x14ac:dyDescent="0.25">
      <c r="C327">
        <f t="shared" ca="1" si="5"/>
        <v>-0.28252297914162011</v>
      </c>
      <c r="E327">
        <v>-0.21122918108225239</v>
      </c>
    </row>
    <row r="328" spans="3:5" x14ac:dyDescent="0.25">
      <c r="C328">
        <f t="shared" ca="1" si="5"/>
        <v>-0.43994943692404165</v>
      </c>
      <c r="E328">
        <v>-0.21122918108225239</v>
      </c>
    </row>
    <row r="329" spans="3:5" x14ac:dyDescent="0.25">
      <c r="C329">
        <f t="shared" ca="1" si="5"/>
        <v>8.8948432658343346E-2</v>
      </c>
      <c r="E329">
        <v>-0.21122918108225239</v>
      </c>
    </row>
    <row r="330" spans="3:5" x14ac:dyDescent="0.25">
      <c r="C330">
        <f t="shared" ca="1" si="5"/>
        <v>-0.65368755898810837</v>
      </c>
      <c r="E330">
        <v>-0.21122918108225239</v>
      </c>
    </row>
    <row r="331" spans="3:5" x14ac:dyDescent="0.25">
      <c r="C331">
        <f t="shared" ca="1" si="5"/>
        <v>9.1289459249241423E-2</v>
      </c>
      <c r="E331">
        <v>-0.21122918108225239</v>
      </c>
    </row>
    <row r="332" spans="3:5" x14ac:dyDescent="0.25">
      <c r="C332">
        <f t="shared" ca="1" si="5"/>
        <v>-0.21232044352162197</v>
      </c>
      <c r="E332">
        <v>-0.21122918108225239</v>
      </c>
    </row>
    <row r="333" spans="3:5" x14ac:dyDescent="0.25">
      <c r="C333">
        <f t="shared" ca="1" si="5"/>
        <v>-0.21174038688979299</v>
      </c>
      <c r="E333">
        <v>-0.20117959898055829</v>
      </c>
    </row>
    <row r="334" spans="3:5" x14ac:dyDescent="0.25">
      <c r="C334">
        <f t="shared" ca="1" si="5"/>
        <v>-0.18696047470090046</v>
      </c>
      <c r="E334">
        <v>-0.20117959898055829</v>
      </c>
    </row>
    <row r="335" spans="3:5" x14ac:dyDescent="0.25">
      <c r="C335">
        <f t="shared" ca="1" si="5"/>
        <v>-0.12126816127670906</v>
      </c>
      <c r="E335">
        <v>-0.20117959898055829</v>
      </c>
    </row>
    <row r="336" spans="3:5" x14ac:dyDescent="0.25">
      <c r="C336">
        <f t="shared" ca="1" si="5"/>
        <v>8.8948432658343346E-2</v>
      </c>
      <c r="E336">
        <v>-0.20117959898055829</v>
      </c>
    </row>
    <row r="337" spans="3:5" x14ac:dyDescent="0.25">
      <c r="C337">
        <f t="shared" ca="1" si="5"/>
        <v>3.144460225626023E-2</v>
      </c>
      <c r="E337">
        <v>-0.20117959898055829</v>
      </c>
    </row>
    <row r="338" spans="3:5" x14ac:dyDescent="0.25">
      <c r="C338">
        <f t="shared" ca="1" si="5"/>
        <v>-0.36057062246821148</v>
      </c>
      <c r="E338">
        <v>-0.20117959898055829</v>
      </c>
    </row>
    <row r="339" spans="3:5" x14ac:dyDescent="0.25">
      <c r="C339">
        <f t="shared" ca="1" si="5"/>
        <v>-0.43994943692404165</v>
      </c>
      <c r="E339">
        <v>-0.20117959898055829</v>
      </c>
    </row>
    <row r="340" spans="3:5" x14ac:dyDescent="0.25">
      <c r="C340">
        <f t="shared" ca="1" si="5"/>
        <v>7.6957822800048065E-2</v>
      </c>
      <c r="E340">
        <v>-0.20117959898055829</v>
      </c>
    </row>
    <row r="341" spans="3:5" x14ac:dyDescent="0.25">
      <c r="C341">
        <f t="shared" ca="1" si="5"/>
        <v>0.10628036359780894</v>
      </c>
      <c r="E341">
        <v>-0.20117959898055829</v>
      </c>
    </row>
    <row r="342" spans="3:5" x14ac:dyDescent="0.25">
      <c r="C342">
        <f t="shared" ca="1" si="5"/>
        <v>-0.5062892216167697</v>
      </c>
      <c r="E342">
        <v>-0.20117959898055829</v>
      </c>
    </row>
    <row r="343" spans="3:5" x14ac:dyDescent="0.25">
      <c r="C343">
        <f t="shared" ca="1" si="5"/>
        <v>-0.37839173944002535</v>
      </c>
      <c r="E343">
        <v>-0.20117959898055829</v>
      </c>
    </row>
    <row r="344" spans="3:5" x14ac:dyDescent="0.25">
      <c r="C344">
        <f t="shared" ca="1" si="5"/>
        <v>-1.9528864117007324E-2</v>
      </c>
      <c r="E344">
        <v>-0.20117959898055829</v>
      </c>
    </row>
    <row r="345" spans="3:5" x14ac:dyDescent="0.25">
      <c r="C345">
        <f t="shared" ca="1" si="5"/>
        <v>-0.15450564782648873</v>
      </c>
      <c r="E345">
        <v>-0.20117959898055829</v>
      </c>
    </row>
    <row r="346" spans="3:5" x14ac:dyDescent="0.25">
      <c r="C346">
        <f t="shared" ca="1" si="5"/>
        <v>-0.26715008615501223</v>
      </c>
      <c r="E346">
        <v>-0.19472743604511453</v>
      </c>
    </row>
    <row r="347" spans="3:5" x14ac:dyDescent="0.25">
      <c r="C347">
        <f t="shared" ca="1" si="5"/>
        <v>8.9478154839124469E-2</v>
      </c>
      <c r="E347">
        <v>-0.19472743604511453</v>
      </c>
    </row>
    <row r="348" spans="3:5" x14ac:dyDescent="0.25">
      <c r="C348">
        <f t="shared" ca="1" si="5"/>
        <v>-0.19472743604511453</v>
      </c>
      <c r="E348">
        <v>-0.19472743604511453</v>
      </c>
    </row>
    <row r="349" spans="3:5" x14ac:dyDescent="0.25">
      <c r="C349">
        <f t="shared" ca="1" si="5"/>
        <v>-0.20117959898055829</v>
      </c>
      <c r="E349">
        <v>-0.19472743604511453</v>
      </c>
    </row>
    <row r="350" spans="3:5" x14ac:dyDescent="0.25">
      <c r="C350">
        <f t="shared" ca="1" si="5"/>
        <v>-0.21122918108225239</v>
      </c>
      <c r="E350">
        <v>-0.19472743604511453</v>
      </c>
    </row>
    <row r="351" spans="3:5" x14ac:dyDescent="0.25">
      <c r="C351">
        <f t="shared" ca="1" si="5"/>
        <v>-8.9925283231155811E-2</v>
      </c>
      <c r="E351">
        <v>-0.19472743604511453</v>
      </c>
    </row>
    <row r="352" spans="3:5" x14ac:dyDescent="0.25">
      <c r="C352">
        <f t="shared" ca="1" si="5"/>
        <v>-0.20117959898055829</v>
      </c>
      <c r="E352">
        <v>-0.19472743604511453</v>
      </c>
    </row>
    <row r="353" spans="3:5" x14ac:dyDescent="0.25">
      <c r="C353">
        <f t="shared" ca="1" si="5"/>
        <v>-0.5062892216167697</v>
      </c>
      <c r="E353">
        <v>-0.19472743604511453</v>
      </c>
    </row>
    <row r="354" spans="3:5" x14ac:dyDescent="0.25">
      <c r="C354">
        <f t="shared" ca="1" si="5"/>
        <v>0.10702548591621422</v>
      </c>
      <c r="E354">
        <v>-0.19472743604511453</v>
      </c>
    </row>
    <row r="355" spans="3:5" x14ac:dyDescent="0.25">
      <c r="C355">
        <f t="shared" ca="1" si="5"/>
        <v>-0.36689093887528423</v>
      </c>
      <c r="E355">
        <v>-0.19472743604511453</v>
      </c>
    </row>
    <row r="356" spans="3:5" x14ac:dyDescent="0.25">
      <c r="C356">
        <f t="shared" ca="1" si="5"/>
        <v>5.95649216184072E-2</v>
      </c>
      <c r="E356">
        <v>-0.19472743604511453</v>
      </c>
    </row>
    <row r="357" spans="3:5" x14ac:dyDescent="0.25">
      <c r="C357">
        <f t="shared" ca="1" si="5"/>
        <v>-4.3259201281373803E-2</v>
      </c>
      <c r="E357">
        <v>-0.19472743604511453</v>
      </c>
    </row>
    <row r="358" spans="3:5" x14ac:dyDescent="0.25">
      <c r="C358">
        <f t="shared" ca="1" si="5"/>
        <v>-0.20117959898055829</v>
      </c>
      <c r="E358">
        <v>-0.19472743604511453</v>
      </c>
    </row>
    <row r="359" spans="3:5" x14ac:dyDescent="0.25">
      <c r="C359">
        <f t="shared" ca="1" si="5"/>
        <v>-8.9925283231155811E-2</v>
      </c>
      <c r="E359">
        <v>-0.19472743604511453</v>
      </c>
    </row>
    <row r="360" spans="3:5" x14ac:dyDescent="0.25">
      <c r="C360">
        <f t="shared" ca="1" si="5"/>
        <v>-0.52050934178353403</v>
      </c>
      <c r="E360">
        <v>-0.19472743604511453</v>
      </c>
    </row>
    <row r="361" spans="3:5" x14ac:dyDescent="0.25">
      <c r="C361">
        <f t="shared" ca="1" si="5"/>
        <v>-8.9925283231155811E-2</v>
      </c>
      <c r="E361">
        <v>-0.19472743604511453</v>
      </c>
    </row>
    <row r="362" spans="3:5" x14ac:dyDescent="0.25">
      <c r="C362">
        <f t="shared" ca="1" si="5"/>
        <v>-0.16846050909940627</v>
      </c>
      <c r="E362">
        <v>-0.19472743604511453</v>
      </c>
    </row>
    <row r="363" spans="3:5" x14ac:dyDescent="0.25">
      <c r="C363">
        <f t="shared" ca="1" si="5"/>
        <v>6.9538267551406616E-2</v>
      </c>
      <c r="E363">
        <v>-0.19472743604511453</v>
      </c>
    </row>
    <row r="364" spans="3:5" x14ac:dyDescent="0.25">
      <c r="C364">
        <f t="shared" ca="1" si="5"/>
        <v>-0.52050934178353403</v>
      </c>
      <c r="E364">
        <v>-0.18696047470090046</v>
      </c>
    </row>
    <row r="365" spans="3:5" x14ac:dyDescent="0.25">
      <c r="C365">
        <f t="shared" ca="1" si="5"/>
        <v>-0.12092894555514629</v>
      </c>
      <c r="E365">
        <v>-0.18696047470090046</v>
      </c>
    </row>
    <row r="366" spans="3:5" x14ac:dyDescent="0.25">
      <c r="C366">
        <f t="shared" ca="1" si="5"/>
        <v>-0.15450564782648873</v>
      </c>
      <c r="E366">
        <v>-0.18696047470090046</v>
      </c>
    </row>
    <row r="367" spans="3:5" x14ac:dyDescent="0.25">
      <c r="C367">
        <f t="shared" ca="1" si="5"/>
        <v>9.1289459249241423E-2</v>
      </c>
      <c r="E367">
        <v>-0.18696047470090046</v>
      </c>
    </row>
    <row r="368" spans="3:5" x14ac:dyDescent="0.25">
      <c r="C368">
        <f t="shared" ca="1" si="5"/>
        <v>-0.33710033127018668</v>
      </c>
      <c r="E368">
        <v>-0.18696047470090046</v>
      </c>
    </row>
    <row r="369" spans="3:5" x14ac:dyDescent="0.25">
      <c r="C369">
        <f t="shared" ca="1" si="5"/>
        <v>-0.34415838915979552</v>
      </c>
      <c r="E369">
        <v>-0.18696047470090046</v>
      </c>
    </row>
    <row r="370" spans="3:5" x14ac:dyDescent="0.25">
      <c r="C370">
        <f t="shared" ca="1" si="5"/>
        <v>-0.22849955267191055</v>
      </c>
      <c r="E370">
        <v>-0.18696047470090046</v>
      </c>
    </row>
    <row r="371" spans="3:5" x14ac:dyDescent="0.25">
      <c r="C371">
        <f t="shared" ca="1" si="5"/>
        <v>-0.25496801537744512</v>
      </c>
      <c r="E371">
        <v>-0.18696047470090046</v>
      </c>
    </row>
    <row r="372" spans="3:5" x14ac:dyDescent="0.25">
      <c r="C372">
        <f t="shared" ca="1" si="5"/>
        <v>-0.48220567723027624</v>
      </c>
      <c r="E372">
        <v>-0.18696047470090046</v>
      </c>
    </row>
    <row r="373" spans="3:5" x14ac:dyDescent="0.25">
      <c r="C373">
        <f t="shared" ca="1" si="5"/>
        <v>-0.28252297914162011</v>
      </c>
      <c r="E373">
        <v>-0.18696047470090046</v>
      </c>
    </row>
    <row r="374" spans="3:5" x14ac:dyDescent="0.25">
      <c r="C374">
        <f t="shared" ca="1" si="5"/>
        <v>7.5912476395333828E-2</v>
      </c>
      <c r="E374">
        <v>-0.18696047470090046</v>
      </c>
    </row>
    <row r="375" spans="3:5" x14ac:dyDescent="0.25">
      <c r="C375">
        <f t="shared" ca="1" si="5"/>
        <v>3.144460225626023E-2</v>
      </c>
      <c r="E375">
        <v>-0.18696047470090046</v>
      </c>
    </row>
    <row r="376" spans="3:5" x14ac:dyDescent="0.25">
      <c r="C376">
        <f t="shared" ca="1" si="5"/>
        <v>-0.13515537455216348</v>
      </c>
      <c r="E376">
        <v>-0.18696047470090046</v>
      </c>
    </row>
    <row r="377" spans="3:5" x14ac:dyDescent="0.25">
      <c r="C377">
        <f t="shared" ca="1" si="5"/>
        <v>-0.47759789432036931</v>
      </c>
      <c r="E377">
        <v>-0.18696047470090046</v>
      </c>
    </row>
    <row r="378" spans="3:5" x14ac:dyDescent="0.25">
      <c r="C378">
        <f t="shared" ca="1" si="5"/>
        <v>-0.26715008615501223</v>
      </c>
      <c r="E378">
        <v>-0.18696047470090046</v>
      </c>
    </row>
    <row r="379" spans="3:5" x14ac:dyDescent="0.25">
      <c r="C379">
        <f t="shared" ca="1" si="5"/>
        <v>7.7801661659796933E-2</v>
      </c>
      <c r="E379">
        <v>-0.18696047470090046</v>
      </c>
    </row>
    <row r="380" spans="3:5" x14ac:dyDescent="0.25">
      <c r="C380">
        <f t="shared" ca="1" si="5"/>
        <v>-0.32054982481029276</v>
      </c>
      <c r="E380">
        <v>-0.18696047470090046</v>
      </c>
    </row>
    <row r="381" spans="3:5" x14ac:dyDescent="0.25">
      <c r="C381">
        <f t="shared" ca="1" si="5"/>
        <v>0.10702548591621422</v>
      </c>
      <c r="E381">
        <v>-0.16846050909940627</v>
      </c>
    </row>
    <row r="382" spans="3:5" x14ac:dyDescent="0.25">
      <c r="C382">
        <f t="shared" ca="1" si="5"/>
        <v>-1.9528864117007324E-2</v>
      </c>
      <c r="E382">
        <v>-0.16846050909940627</v>
      </c>
    </row>
    <row r="383" spans="3:5" x14ac:dyDescent="0.25">
      <c r="C383">
        <f t="shared" ca="1" si="5"/>
        <v>-8.9925283231155811E-2</v>
      </c>
      <c r="E383">
        <v>-0.16846050909940627</v>
      </c>
    </row>
    <row r="384" spans="3:5" x14ac:dyDescent="0.25">
      <c r="C384">
        <f t="shared" ca="1" si="5"/>
        <v>8.8948432658343346E-2</v>
      </c>
      <c r="E384">
        <v>-0.16846050909940627</v>
      </c>
    </row>
    <row r="385" spans="3:5" x14ac:dyDescent="0.25">
      <c r="C385">
        <f t="shared" ref="C385:C448" ca="1" si="6">INDEX($A$1:$A$81,RANDBETWEEN(1,81))</f>
        <v>-9.2860505537688404E-2</v>
      </c>
      <c r="E385">
        <v>-0.16846050909940627</v>
      </c>
    </row>
    <row r="386" spans="3:5" x14ac:dyDescent="0.25">
      <c r="C386">
        <f t="shared" ca="1" si="6"/>
        <v>-0.25496801537744512</v>
      </c>
      <c r="E386">
        <v>-0.16846050909940627</v>
      </c>
    </row>
    <row r="387" spans="3:5" x14ac:dyDescent="0.25">
      <c r="C387">
        <f t="shared" ca="1" si="6"/>
        <v>9.1289459249241423E-2</v>
      </c>
      <c r="E387">
        <v>-0.16846050909940627</v>
      </c>
    </row>
    <row r="388" spans="3:5" x14ac:dyDescent="0.25">
      <c r="C388">
        <f t="shared" ca="1" si="6"/>
        <v>-0.25496801537744512</v>
      </c>
      <c r="E388">
        <v>-0.16326675241002231</v>
      </c>
    </row>
    <row r="389" spans="3:5" x14ac:dyDescent="0.25">
      <c r="C389">
        <f t="shared" ca="1" si="6"/>
        <v>-0.36057062246821148</v>
      </c>
      <c r="E389">
        <v>-0.16326675241002231</v>
      </c>
    </row>
    <row r="390" spans="3:5" x14ac:dyDescent="0.25">
      <c r="C390">
        <f t="shared" ca="1" si="6"/>
        <v>9.6102694975694875E-2</v>
      </c>
      <c r="E390">
        <v>-0.16326675241002231</v>
      </c>
    </row>
    <row r="391" spans="3:5" x14ac:dyDescent="0.25">
      <c r="C391">
        <f t="shared" ca="1" si="6"/>
        <v>-4.2695679732753775E-2</v>
      </c>
      <c r="E391">
        <v>-0.16326675241002231</v>
      </c>
    </row>
    <row r="392" spans="3:5" x14ac:dyDescent="0.25">
      <c r="C392">
        <f t="shared" ca="1" si="6"/>
        <v>3.144460225626023E-2</v>
      </c>
      <c r="E392">
        <v>-0.16326675241002231</v>
      </c>
    </row>
    <row r="393" spans="3:5" x14ac:dyDescent="0.25">
      <c r="C393">
        <f t="shared" ca="1" si="6"/>
        <v>-0.13907041780433055</v>
      </c>
      <c r="E393">
        <v>-0.16326675241002231</v>
      </c>
    </row>
    <row r="394" spans="3:5" x14ac:dyDescent="0.25">
      <c r="C394">
        <f t="shared" ca="1" si="6"/>
        <v>-8.9925283231155811E-2</v>
      </c>
      <c r="E394">
        <v>-0.16326675241002231</v>
      </c>
    </row>
    <row r="395" spans="3:5" x14ac:dyDescent="0.25">
      <c r="C395">
        <f t="shared" ca="1" si="6"/>
        <v>-1.9528864117007324E-2</v>
      </c>
      <c r="E395">
        <v>-0.16326675241002231</v>
      </c>
    </row>
    <row r="396" spans="3:5" x14ac:dyDescent="0.25">
      <c r="C396">
        <f t="shared" ca="1" si="6"/>
        <v>-0.10405864367966394</v>
      </c>
      <c r="E396">
        <v>-0.16326675241002231</v>
      </c>
    </row>
    <row r="397" spans="3:5" x14ac:dyDescent="0.25">
      <c r="C397">
        <f t="shared" ca="1" si="6"/>
        <v>-0.52050934178353403</v>
      </c>
      <c r="E397">
        <v>-0.16326675241002231</v>
      </c>
    </row>
    <row r="398" spans="3:5" x14ac:dyDescent="0.25">
      <c r="C398">
        <f t="shared" ca="1" si="6"/>
        <v>-0.26715008615501223</v>
      </c>
      <c r="E398">
        <v>-0.16326675241002231</v>
      </c>
    </row>
    <row r="399" spans="3:5" x14ac:dyDescent="0.25">
      <c r="C399">
        <f t="shared" ca="1" si="6"/>
        <v>-0.36689093887528423</v>
      </c>
      <c r="E399">
        <v>-0.16326675241002231</v>
      </c>
    </row>
    <row r="400" spans="3:5" x14ac:dyDescent="0.25">
      <c r="C400">
        <f t="shared" ca="1" si="6"/>
        <v>-0.21174038688979299</v>
      </c>
      <c r="E400">
        <v>-0.16219043000146285</v>
      </c>
    </row>
    <row r="401" spans="3:5" x14ac:dyDescent="0.25">
      <c r="C401">
        <f t="shared" ca="1" si="6"/>
        <v>-0.19472743604511453</v>
      </c>
      <c r="E401">
        <v>-0.16219043000146285</v>
      </c>
    </row>
    <row r="402" spans="3:5" x14ac:dyDescent="0.25">
      <c r="C402">
        <f t="shared" ca="1" si="6"/>
        <v>-0.19472743604511453</v>
      </c>
      <c r="E402">
        <v>-0.16219043000146285</v>
      </c>
    </row>
    <row r="403" spans="3:5" x14ac:dyDescent="0.25">
      <c r="C403">
        <f t="shared" ca="1" si="6"/>
        <v>-0.16139223212824375</v>
      </c>
      <c r="E403">
        <v>-0.16219043000146285</v>
      </c>
    </row>
    <row r="404" spans="3:5" x14ac:dyDescent="0.25">
      <c r="C404">
        <f t="shared" ca="1" si="6"/>
        <v>6.3128100035744497E-2</v>
      </c>
      <c r="E404">
        <v>-0.16219043000146285</v>
      </c>
    </row>
    <row r="405" spans="3:5" x14ac:dyDescent="0.25">
      <c r="C405">
        <f t="shared" ca="1" si="6"/>
        <v>-0.43994943692404165</v>
      </c>
      <c r="E405">
        <v>-0.16219043000146285</v>
      </c>
    </row>
    <row r="406" spans="3:5" x14ac:dyDescent="0.25">
      <c r="C406">
        <f t="shared" ca="1" si="6"/>
        <v>-4.3259201281373803E-2</v>
      </c>
      <c r="E406">
        <v>-0.16219043000146285</v>
      </c>
    </row>
    <row r="407" spans="3:5" x14ac:dyDescent="0.25">
      <c r="C407">
        <f t="shared" ca="1" si="6"/>
        <v>8.8948432658343346E-2</v>
      </c>
      <c r="E407">
        <v>-0.16219043000146285</v>
      </c>
    </row>
    <row r="408" spans="3:5" x14ac:dyDescent="0.25">
      <c r="C408">
        <f t="shared" ca="1" si="6"/>
        <v>-0.16139223212824375</v>
      </c>
      <c r="E408">
        <v>-0.16219043000146285</v>
      </c>
    </row>
    <row r="409" spans="3:5" x14ac:dyDescent="0.25">
      <c r="C409">
        <f t="shared" ca="1" si="6"/>
        <v>0.10062248524471076</v>
      </c>
      <c r="E409">
        <v>-0.16219043000146285</v>
      </c>
    </row>
    <row r="410" spans="3:5" x14ac:dyDescent="0.25">
      <c r="C410">
        <f t="shared" ca="1" si="6"/>
        <v>-0.23816907720982303</v>
      </c>
      <c r="E410">
        <v>-0.16219043000146285</v>
      </c>
    </row>
    <row r="411" spans="3:5" x14ac:dyDescent="0.25">
      <c r="C411">
        <f t="shared" ca="1" si="6"/>
        <v>-0.23816907720982303</v>
      </c>
      <c r="E411">
        <v>-0.16219043000146285</v>
      </c>
    </row>
    <row r="412" spans="3:5" x14ac:dyDescent="0.25">
      <c r="C412">
        <f t="shared" ca="1" si="6"/>
        <v>9.4840401129044585E-2</v>
      </c>
      <c r="E412">
        <v>-0.16139223212824375</v>
      </c>
    </row>
    <row r="413" spans="3:5" x14ac:dyDescent="0.25">
      <c r="C413">
        <f t="shared" ca="1" si="6"/>
        <v>8.8948432658343346E-2</v>
      </c>
      <c r="E413">
        <v>-0.16139223212824375</v>
      </c>
    </row>
    <row r="414" spans="3:5" x14ac:dyDescent="0.25">
      <c r="C414">
        <f t="shared" ca="1" si="6"/>
        <v>-0.12750343836849784</v>
      </c>
      <c r="E414">
        <v>-0.16139223212824375</v>
      </c>
    </row>
    <row r="415" spans="3:5" x14ac:dyDescent="0.25">
      <c r="C415">
        <f t="shared" ca="1" si="6"/>
        <v>-0.12092894555514629</v>
      </c>
      <c r="E415">
        <v>-0.16139223212824375</v>
      </c>
    </row>
    <row r="416" spans="3:5" x14ac:dyDescent="0.25">
      <c r="C416">
        <f t="shared" ca="1" si="6"/>
        <v>-4.3259201281373803E-2</v>
      </c>
      <c r="E416">
        <v>-0.16139223212824375</v>
      </c>
    </row>
    <row r="417" spans="3:5" x14ac:dyDescent="0.25">
      <c r="C417">
        <f t="shared" ca="1" si="6"/>
        <v>4.3665648530827286E-2</v>
      </c>
      <c r="E417">
        <v>-0.15450564782648873</v>
      </c>
    </row>
    <row r="418" spans="3:5" x14ac:dyDescent="0.25">
      <c r="C418">
        <f t="shared" ca="1" si="6"/>
        <v>-9.2860505537688404E-2</v>
      </c>
      <c r="E418">
        <v>-0.15450564782648873</v>
      </c>
    </row>
    <row r="419" spans="3:5" x14ac:dyDescent="0.25">
      <c r="C419">
        <f t="shared" ca="1" si="6"/>
        <v>9.8972179714255839E-3</v>
      </c>
      <c r="E419">
        <v>-0.15450564782648873</v>
      </c>
    </row>
    <row r="420" spans="3:5" x14ac:dyDescent="0.25">
      <c r="C420">
        <f t="shared" ca="1" si="6"/>
        <v>-0.11082554132438664</v>
      </c>
      <c r="E420">
        <v>-0.15450564782648873</v>
      </c>
    </row>
    <row r="421" spans="3:5" x14ac:dyDescent="0.25">
      <c r="C421">
        <f t="shared" ca="1" si="6"/>
        <v>-0.12092894555514629</v>
      </c>
      <c r="E421">
        <v>-0.15450564782648873</v>
      </c>
    </row>
    <row r="422" spans="3:5" x14ac:dyDescent="0.25">
      <c r="C422">
        <f t="shared" ca="1" si="6"/>
        <v>-0.21232044352162197</v>
      </c>
      <c r="E422">
        <v>-0.15450564782648873</v>
      </c>
    </row>
    <row r="423" spans="3:5" x14ac:dyDescent="0.25">
      <c r="C423">
        <f t="shared" ca="1" si="6"/>
        <v>-9.45437808170419E-2</v>
      </c>
      <c r="E423">
        <v>-0.15450564782648873</v>
      </c>
    </row>
    <row r="424" spans="3:5" x14ac:dyDescent="0.25">
      <c r="C424">
        <f t="shared" ca="1" si="6"/>
        <v>-0.48220567723027624</v>
      </c>
      <c r="E424">
        <v>-0.15450564782648873</v>
      </c>
    </row>
    <row r="425" spans="3:5" x14ac:dyDescent="0.25">
      <c r="C425">
        <f t="shared" ca="1" si="6"/>
        <v>-0.32054982481029276</v>
      </c>
      <c r="E425">
        <v>-0.15450564782648873</v>
      </c>
    </row>
    <row r="426" spans="3:5" x14ac:dyDescent="0.25">
      <c r="C426">
        <f t="shared" ca="1" si="6"/>
        <v>-0.28252297914162011</v>
      </c>
      <c r="E426">
        <v>-0.15450564782648873</v>
      </c>
    </row>
    <row r="427" spans="3:5" x14ac:dyDescent="0.25">
      <c r="C427">
        <f t="shared" ca="1" si="6"/>
        <v>9.1289459249241423E-2</v>
      </c>
      <c r="E427">
        <v>-0.15450564782648873</v>
      </c>
    </row>
    <row r="428" spans="3:5" x14ac:dyDescent="0.25">
      <c r="C428">
        <f t="shared" ca="1" si="6"/>
        <v>4.4523605365294344E-2</v>
      </c>
      <c r="E428">
        <v>-0.15450564782648873</v>
      </c>
    </row>
    <row r="429" spans="3:5" x14ac:dyDescent="0.25">
      <c r="C429">
        <f t="shared" ca="1" si="6"/>
        <v>4.8108707803108539E-2</v>
      </c>
      <c r="E429">
        <v>-0.15450564782648873</v>
      </c>
    </row>
    <row r="430" spans="3:5" x14ac:dyDescent="0.25">
      <c r="C430">
        <f t="shared" ca="1" si="6"/>
        <v>-0.21753928882929968</v>
      </c>
      <c r="E430">
        <v>-0.15450564782648873</v>
      </c>
    </row>
    <row r="431" spans="3:5" x14ac:dyDescent="0.25">
      <c r="C431">
        <f t="shared" ca="1" si="6"/>
        <v>-0.34415838915979552</v>
      </c>
      <c r="E431">
        <v>-0.15443764815915567</v>
      </c>
    </row>
    <row r="432" spans="3:5" x14ac:dyDescent="0.25">
      <c r="C432">
        <f t="shared" ca="1" si="6"/>
        <v>-0.65368755898810837</v>
      </c>
      <c r="E432">
        <v>-0.15443764815915567</v>
      </c>
    </row>
    <row r="433" spans="3:5" x14ac:dyDescent="0.25">
      <c r="C433">
        <f t="shared" ca="1" si="6"/>
        <v>-0.26715008615501223</v>
      </c>
      <c r="E433">
        <v>-0.15443764815915567</v>
      </c>
    </row>
    <row r="434" spans="3:5" x14ac:dyDescent="0.25">
      <c r="C434">
        <f t="shared" ca="1" si="6"/>
        <v>-0.47759789432036931</v>
      </c>
      <c r="E434">
        <v>-0.15443764815915567</v>
      </c>
    </row>
    <row r="435" spans="3:5" x14ac:dyDescent="0.25">
      <c r="C435">
        <f t="shared" ca="1" si="6"/>
        <v>-0.21174038688979299</v>
      </c>
      <c r="E435">
        <v>-0.15443764815915567</v>
      </c>
    </row>
    <row r="436" spans="3:5" x14ac:dyDescent="0.25">
      <c r="C436">
        <f t="shared" ca="1" si="6"/>
        <v>0.10702548591621422</v>
      </c>
      <c r="E436">
        <v>-0.15443764815915567</v>
      </c>
    </row>
    <row r="437" spans="3:5" x14ac:dyDescent="0.25">
      <c r="C437">
        <f t="shared" ca="1" si="6"/>
        <v>7.6957822800048065E-2</v>
      </c>
      <c r="E437">
        <v>-0.15443764815915567</v>
      </c>
    </row>
    <row r="438" spans="3:5" x14ac:dyDescent="0.25">
      <c r="C438">
        <f t="shared" ca="1" si="6"/>
        <v>9.6102694975694875E-2</v>
      </c>
      <c r="E438">
        <v>-0.15443764815915567</v>
      </c>
    </row>
    <row r="439" spans="3:5" x14ac:dyDescent="0.25">
      <c r="C439">
        <f t="shared" ca="1" si="6"/>
        <v>-0.21232044352162197</v>
      </c>
      <c r="E439">
        <v>-0.15443764815915567</v>
      </c>
    </row>
    <row r="440" spans="3:5" x14ac:dyDescent="0.25">
      <c r="C440">
        <f t="shared" ca="1" si="6"/>
        <v>-0.21122918108225239</v>
      </c>
      <c r="E440">
        <v>-0.13954110175244477</v>
      </c>
    </row>
    <row r="441" spans="3:5" x14ac:dyDescent="0.25">
      <c r="C441">
        <f t="shared" ca="1" si="6"/>
        <v>-0.34415838915979552</v>
      </c>
      <c r="E441">
        <v>-0.13954110175244477</v>
      </c>
    </row>
    <row r="442" spans="3:5" x14ac:dyDescent="0.25">
      <c r="C442">
        <f t="shared" ca="1" si="6"/>
        <v>5.95649216184072E-2</v>
      </c>
      <c r="E442">
        <v>-0.13954110175244477</v>
      </c>
    </row>
    <row r="443" spans="3:5" x14ac:dyDescent="0.25">
      <c r="C443">
        <f t="shared" ca="1" si="6"/>
        <v>-0.80930672878288701</v>
      </c>
      <c r="E443">
        <v>-0.13954110175244477</v>
      </c>
    </row>
    <row r="444" spans="3:5" x14ac:dyDescent="0.25">
      <c r="C444">
        <f t="shared" ca="1" si="6"/>
        <v>-0.72665505414371467</v>
      </c>
      <c r="E444">
        <v>-0.13954110175244477</v>
      </c>
    </row>
    <row r="445" spans="3:5" x14ac:dyDescent="0.25">
      <c r="C445">
        <f t="shared" ca="1" si="6"/>
        <v>0.11526504506771662</v>
      </c>
      <c r="E445">
        <v>-0.13954110175244477</v>
      </c>
    </row>
    <row r="446" spans="3:5" x14ac:dyDescent="0.25">
      <c r="C446">
        <f t="shared" ca="1" si="6"/>
        <v>2.8924330583923775E-2</v>
      </c>
      <c r="E446">
        <v>-0.13954110175244477</v>
      </c>
    </row>
    <row r="447" spans="3:5" x14ac:dyDescent="0.25">
      <c r="C447">
        <f t="shared" ca="1" si="6"/>
        <v>4.3665648530827286E-2</v>
      </c>
      <c r="E447">
        <v>-0.13954110175244477</v>
      </c>
    </row>
    <row r="448" spans="3:5" x14ac:dyDescent="0.25">
      <c r="C448">
        <f t="shared" ca="1" si="6"/>
        <v>-0.12613076285498584</v>
      </c>
      <c r="E448">
        <v>-0.13954110175244477</v>
      </c>
    </row>
    <row r="449" spans="3:5" x14ac:dyDescent="0.25">
      <c r="C449">
        <f t="shared" ref="C449:C512" ca="1" si="7">INDEX($A$1:$A$81,RANDBETWEEN(1,81))</f>
        <v>0.10702548591621422</v>
      </c>
      <c r="E449">
        <v>-0.13954110175244477</v>
      </c>
    </row>
    <row r="450" spans="3:5" x14ac:dyDescent="0.25">
      <c r="C450">
        <f t="shared" ca="1" si="7"/>
        <v>-0.18696047470090046</v>
      </c>
      <c r="E450">
        <v>-0.13954110175244477</v>
      </c>
    </row>
    <row r="451" spans="3:5" x14ac:dyDescent="0.25">
      <c r="C451">
        <f t="shared" ca="1" si="7"/>
        <v>9.6102694975694875E-2</v>
      </c>
      <c r="E451">
        <v>-0.13907041780433055</v>
      </c>
    </row>
    <row r="452" spans="3:5" x14ac:dyDescent="0.25">
      <c r="C452">
        <f t="shared" ca="1" si="7"/>
        <v>5.95649216184072E-2</v>
      </c>
      <c r="E452">
        <v>-0.13907041780433055</v>
      </c>
    </row>
    <row r="453" spans="3:5" x14ac:dyDescent="0.25">
      <c r="C453">
        <f t="shared" ca="1" si="7"/>
        <v>-0.16846050909940627</v>
      </c>
      <c r="E453">
        <v>-0.13907041780433055</v>
      </c>
    </row>
    <row r="454" spans="3:5" x14ac:dyDescent="0.25">
      <c r="C454">
        <f t="shared" ca="1" si="7"/>
        <v>-0.11082554132438664</v>
      </c>
      <c r="E454">
        <v>-0.13907041780433055</v>
      </c>
    </row>
    <row r="455" spans="3:5" x14ac:dyDescent="0.25">
      <c r="C455">
        <f t="shared" ca="1" si="7"/>
        <v>4.4523605365294344E-2</v>
      </c>
      <c r="E455">
        <v>-0.13907041780433055</v>
      </c>
    </row>
    <row r="456" spans="3:5" x14ac:dyDescent="0.25">
      <c r="C456">
        <f t="shared" ca="1" si="7"/>
        <v>-0.37839173944002535</v>
      </c>
      <c r="E456">
        <v>-0.13907041780433055</v>
      </c>
    </row>
    <row r="457" spans="3:5" x14ac:dyDescent="0.25">
      <c r="C457">
        <f t="shared" ca="1" si="7"/>
        <v>-0.12613076285498584</v>
      </c>
      <c r="E457">
        <v>-0.13907041780433055</v>
      </c>
    </row>
    <row r="458" spans="3:5" x14ac:dyDescent="0.25">
      <c r="C458">
        <f t="shared" ca="1" si="7"/>
        <v>-0.43994943692404165</v>
      </c>
      <c r="E458">
        <v>-0.13907041780433055</v>
      </c>
    </row>
    <row r="459" spans="3:5" x14ac:dyDescent="0.25">
      <c r="C459">
        <f t="shared" ca="1" si="7"/>
        <v>7.7801661659796933E-2</v>
      </c>
      <c r="E459">
        <v>-0.13907041780433055</v>
      </c>
    </row>
    <row r="460" spans="3:5" x14ac:dyDescent="0.25">
      <c r="C460">
        <f t="shared" ca="1" si="7"/>
        <v>-0.16846050909940627</v>
      </c>
      <c r="E460">
        <v>-0.13907041780433055</v>
      </c>
    </row>
    <row r="461" spans="3:5" x14ac:dyDescent="0.25">
      <c r="C461">
        <f t="shared" ca="1" si="7"/>
        <v>-0.13515537455216348</v>
      </c>
      <c r="E461">
        <v>-0.13907041780433055</v>
      </c>
    </row>
    <row r="462" spans="3:5" x14ac:dyDescent="0.25">
      <c r="C462">
        <f t="shared" ca="1" si="7"/>
        <v>-0.12092894555514629</v>
      </c>
      <c r="E462">
        <v>-0.13907041780433055</v>
      </c>
    </row>
    <row r="463" spans="3:5" x14ac:dyDescent="0.25">
      <c r="C463">
        <f t="shared" ca="1" si="7"/>
        <v>9.1289459249241423E-2</v>
      </c>
      <c r="E463">
        <v>-0.13907041780433055</v>
      </c>
    </row>
    <row r="464" spans="3:5" x14ac:dyDescent="0.25">
      <c r="C464">
        <f t="shared" ca="1" si="7"/>
        <v>-0.80930672878288701</v>
      </c>
      <c r="E464">
        <v>-0.13907041780433055</v>
      </c>
    </row>
    <row r="465" spans="3:5" x14ac:dyDescent="0.25">
      <c r="C465">
        <f t="shared" ca="1" si="7"/>
        <v>-0.47759789432036931</v>
      </c>
      <c r="E465">
        <v>-0.13907041780433055</v>
      </c>
    </row>
    <row r="466" spans="3:5" x14ac:dyDescent="0.25">
      <c r="C466">
        <f t="shared" ca="1" si="7"/>
        <v>-0.15443764815915567</v>
      </c>
      <c r="E466">
        <v>-0.13907041780433055</v>
      </c>
    </row>
    <row r="467" spans="3:5" x14ac:dyDescent="0.25">
      <c r="C467">
        <f t="shared" ca="1" si="7"/>
        <v>-0.48220567723027624</v>
      </c>
      <c r="E467">
        <v>-0.13664309778984576</v>
      </c>
    </row>
    <row r="468" spans="3:5" x14ac:dyDescent="0.25">
      <c r="C468">
        <f t="shared" ca="1" si="7"/>
        <v>4.4523605365294344E-2</v>
      </c>
      <c r="E468">
        <v>-0.13664309778984576</v>
      </c>
    </row>
    <row r="469" spans="3:5" x14ac:dyDescent="0.25">
      <c r="C469">
        <f t="shared" ca="1" si="7"/>
        <v>-0.13515537455216348</v>
      </c>
      <c r="E469">
        <v>-0.13664309778984576</v>
      </c>
    </row>
    <row r="470" spans="3:5" x14ac:dyDescent="0.25">
      <c r="C470">
        <f t="shared" ca="1" si="7"/>
        <v>-0.13664309778984576</v>
      </c>
      <c r="E470">
        <v>-0.13664309778984576</v>
      </c>
    </row>
    <row r="471" spans="3:5" x14ac:dyDescent="0.25">
      <c r="C471">
        <f t="shared" ca="1" si="7"/>
        <v>-0.13515537455216348</v>
      </c>
      <c r="E471">
        <v>-0.13664309778984576</v>
      </c>
    </row>
    <row r="472" spans="3:5" x14ac:dyDescent="0.25">
      <c r="C472">
        <f t="shared" ca="1" si="7"/>
        <v>-8.9925283231155811E-2</v>
      </c>
      <c r="E472">
        <v>-0.13664309778984576</v>
      </c>
    </row>
    <row r="473" spans="3:5" x14ac:dyDescent="0.25">
      <c r="C473">
        <f t="shared" ca="1" si="7"/>
        <v>-0.25496801537744512</v>
      </c>
      <c r="E473">
        <v>-0.13664309778984576</v>
      </c>
    </row>
    <row r="474" spans="3:5" x14ac:dyDescent="0.25">
      <c r="C474">
        <f t="shared" ca="1" si="7"/>
        <v>4.8164132142850397E-2</v>
      </c>
      <c r="E474">
        <v>-0.13664309778984576</v>
      </c>
    </row>
    <row r="475" spans="3:5" x14ac:dyDescent="0.25">
      <c r="C475">
        <f t="shared" ca="1" si="7"/>
        <v>-0.26715008615501223</v>
      </c>
      <c r="E475">
        <v>-0.13664309778984576</v>
      </c>
    </row>
    <row r="476" spans="3:5" x14ac:dyDescent="0.25">
      <c r="C476">
        <f t="shared" ca="1" si="7"/>
        <v>-0.34415838915979552</v>
      </c>
      <c r="E476">
        <v>-0.13664309778984576</v>
      </c>
    </row>
    <row r="477" spans="3:5" x14ac:dyDescent="0.25">
      <c r="C477">
        <f t="shared" ca="1" si="7"/>
        <v>-0.16846050909940627</v>
      </c>
      <c r="E477">
        <v>-0.13664309778984576</v>
      </c>
    </row>
    <row r="478" spans="3:5" x14ac:dyDescent="0.25">
      <c r="C478">
        <f t="shared" ca="1" si="7"/>
        <v>0.11526504506771662</v>
      </c>
      <c r="E478">
        <v>-0.13664309778984576</v>
      </c>
    </row>
    <row r="479" spans="3:5" x14ac:dyDescent="0.25">
      <c r="C479">
        <f t="shared" ca="1" si="7"/>
        <v>-0.52050934178353403</v>
      </c>
      <c r="E479">
        <v>-0.13664309778984576</v>
      </c>
    </row>
    <row r="480" spans="3:5" x14ac:dyDescent="0.25">
      <c r="C480">
        <f t="shared" ca="1" si="7"/>
        <v>8.8948432658343346E-2</v>
      </c>
      <c r="E480">
        <v>-0.13664309778984576</v>
      </c>
    </row>
    <row r="481" spans="3:5" x14ac:dyDescent="0.25">
      <c r="C481">
        <f t="shared" ca="1" si="7"/>
        <v>0.10062248524471076</v>
      </c>
      <c r="E481">
        <v>-0.13664309778984576</v>
      </c>
    </row>
    <row r="482" spans="3:5" x14ac:dyDescent="0.25">
      <c r="C482">
        <f t="shared" ca="1" si="7"/>
        <v>5.95649216184072E-2</v>
      </c>
      <c r="E482">
        <v>-0.13664309778984576</v>
      </c>
    </row>
    <row r="483" spans="3:5" x14ac:dyDescent="0.25">
      <c r="C483">
        <f t="shared" ca="1" si="7"/>
        <v>-0.36689093887528423</v>
      </c>
      <c r="E483">
        <v>-0.13664309778984576</v>
      </c>
    </row>
    <row r="484" spans="3:5" x14ac:dyDescent="0.25">
      <c r="C484">
        <f t="shared" ca="1" si="7"/>
        <v>-0.33814466641972135</v>
      </c>
      <c r="E484">
        <v>-0.13664309778984576</v>
      </c>
    </row>
    <row r="485" spans="3:5" x14ac:dyDescent="0.25">
      <c r="C485">
        <f t="shared" ca="1" si="7"/>
        <v>-0.32054982481029276</v>
      </c>
      <c r="E485">
        <v>-0.13664309778984576</v>
      </c>
    </row>
    <row r="486" spans="3:5" x14ac:dyDescent="0.25">
      <c r="C486">
        <f t="shared" ca="1" si="7"/>
        <v>9.1289459249241423E-2</v>
      </c>
      <c r="E486">
        <v>-0.13515537455216348</v>
      </c>
    </row>
    <row r="487" spans="3:5" x14ac:dyDescent="0.25">
      <c r="C487">
        <f t="shared" ca="1" si="7"/>
        <v>-0.36057062246821148</v>
      </c>
      <c r="E487">
        <v>-0.13515537455216348</v>
      </c>
    </row>
    <row r="488" spans="3:5" x14ac:dyDescent="0.25">
      <c r="C488">
        <f t="shared" ca="1" si="7"/>
        <v>4.3665648530827286E-2</v>
      </c>
      <c r="E488">
        <v>-0.13515537455216348</v>
      </c>
    </row>
    <row r="489" spans="3:5" x14ac:dyDescent="0.25">
      <c r="C489">
        <f t="shared" ca="1" si="7"/>
        <v>-0.19472743604511453</v>
      </c>
      <c r="E489">
        <v>-0.13515537455216348</v>
      </c>
    </row>
    <row r="490" spans="3:5" x14ac:dyDescent="0.25">
      <c r="C490">
        <f t="shared" ca="1" si="7"/>
        <v>-9.2860505537688404E-2</v>
      </c>
      <c r="E490">
        <v>-0.13515537455216348</v>
      </c>
    </row>
    <row r="491" spans="3:5" x14ac:dyDescent="0.25">
      <c r="C491">
        <f t="shared" ca="1" si="7"/>
        <v>-0.10568885333107113</v>
      </c>
      <c r="E491">
        <v>-0.13515537455216348</v>
      </c>
    </row>
    <row r="492" spans="3:5" x14ac:dyDescent="0.25">
      <c r="C492">
        <f t="shared" ca="1" si="7"/>
        <v>-0.33814466641972135</v>
      </c>
      <c r="E492">
        <v>-0.13515537455216348</v>
      </c>
    </row>
    <row r="493" spans="3:5" x14ac:dyDescent="0.25">
      <c r="C493">
        <f t="shared" ca="1" si="7"/>
        <v>-7.9019724816753414E-2</v>
      </c>
      <c r="E493">
        <v>-0.13515537455216348</v>
      </c>
    </row>
    <row r="494" spans="3:5" x14ac:dyDescent="0.25">
      <c r="C494">
        <f t="shared" ca="1" si="7"/>
        <v>4.8164132142850397E-2</v>
      </c>
      <c r="E494">
        <v>-0.13515537455216348</v>
      </c>
    </row>
    <row r="495" spans="3:5" x14ac:dyDescent="0.25">
      <c r="C495">
        <f t="shared" ca="1" si="7"/>
        <v>-3.1695034428714373E-2</v>
      </c>
      <c r="E495">
        <v>-0.13515537455216348</v>
      </c>
    </row>
    <row r="496" spans="3:5" x14ac:dyDescent="0.25">
      <c r="C496">
        <f t="shared" ca="1" si="7"/>
        <v>0.10628036359780894</v>
      </c>
      <c r="E496">
        <v>-0.13515537455216348</v>
      </c>
    </row>
    <row r="497" spans="3:5" x14ac:dyDescent="0.25">
      <c r="C497">
        <f t="shared" ca="1" si="7"/>
        <v>-0.12613076285498584</v>
      </c>
      <c r="E497">
        <v>-0.13515537455216348</v>
      </c>
    </row>
    <row r="498" spans="3:5" x14ac:dyDescent="0.25">
      <c r="C498">
        <f t="shared" ca="1" si="7"/>
        <v>-3.1695034428714373E-2</v>
      </c>
      <c r="E498">
        <v>-0.13515537455216348</v>
      </c>
    </row>
    <row r="499" spans="3:5" x14ac:dyDescent="0.25">
      <c r="C499">
        <f t="shared" ca="1" si="7"/>
        <v>-0.13515537455216348</v>
      </c>
      <c r="E499">
        <v>-0.13515537455216348</v>
      </c>
    </row>
    <row r="500" spans="3:5" x14ac:dyDescent="0.25">
      <c r="C500">
        <f t="shared" ca="1" si="7"/>
        <v>7.6957822800048065E-2</v>
      </c>
      <c r="E500">
        <v>-0.12750343836849784</v>
      </c>
    </row>
    <row r="501" spans="3:5" x14ac:dyDescent="0.25">
      <c r="C501">
        <f t="shared" ca="1" si="7"/>
        <v>-0.12750343836849784</v>
      </c>
      <c r="E501">
        <v>-0.12750343836849784</v>
      </c>
    </row>
    <row r="502" spans="3:5" x14ac:dyDescent="0.25">
      <c r="C502">
        <f t="shared" ca="1" si="7"/>
        <v>-0.19472743604511453</v>
      </c>
      <c r="E502">
        <v>-0.12750343836849784</v>
      </c>
    </row>
    <row r="503" spans="3:5" x14ac:dyDescent="0.25">
      <c r="C503">
        <f t="shared" ca="1" si="7"/>
        <v>-0.47185327015524786</v>
      </c>
      <c r="E503">
        <v>-0.12750343836849784</v>
      </c>
    </row>
    <row r="504" spans="3:5" x14ac:dyDescent="0.25">
      <c r="C504">
        <f t="shared" ca="1" si="7"/>
        <v>-0.36689093887528423</v>
      </c>
      <c r="E504">
        <v>-0.12750343836849784</v>
      </c>
    </row>
    <row r="505" spans="3:5" x14ac:dyDescent="0.25">
      <c r="C505">
        <f t="shared" ca="1" si="7"/>
        <v>-0.21174038688979299</v>
      </c>
      <c r="E505">
        <v>-0.12750343836849784</v>
      </c>
    </row>
    <row r="506" spans="3:5" x14ac:dyDescent="0.25">
      <c r="C506">
        <f t="shared" ca="1" si="7"/>
        <v>9.6102694975694875E-2</v>
      </c>
      <c r="E506">
        <v>-0.12750343836849784</v>
      </c>
    </row>
    <row r="507" spans="3:5" x14ac:dyDescent="0.25">
      <c r="C507">
        <f t="shared" ca="1" si="7"/>
        <v>0.10702548591621422</v>
      </c>
      <c r="E507">
        <v>-0.12750343836849784</v>
      </c>
    </row>
    <row r="508" spans="3:5" x14ac:dyDescent="0.25">
      <c r="C508">
        <f t="shared" ca="1" si="7"/>
        <v>2.8924330583923775E-2</v>
      </c>
      <c r="E508">
        <v>-0.12750343836849784</v>
      </c>
    </row>
    <row r="509" spans="3:5" x14ac:dyDescent="0.25">
      <c r="C509">
        <f t="shared" ca="1" si="7"/>
        <v>-0.72665505414371467</v>
      </c>
      <c r="E509">
        <v>-0.12750343836849784</v>
      </c>
    </row>
    <row r="510" spans="3:5" x14ac:dyDescent="0.25">
      <c r="C510">
        <f t="shared" ca="1" si="7"/>
        <v>-0.47185327015524786</v>
      </c>
      <c r="E510">
        <v>-0.12750343836849784</v>
      </c>
    </row>
    <row r="511" spans="3:5" x14ac:dyDescent="0.25">
      <c r="C511">
        <f t="shared" ca="1" si="7"/>
        <v>-0.19472743604511453</v>
      </c>
      <c r="E511">
        <v>-0.12750343836849784</v>
      </c>
    </row>
    <row r="512" spans="3:5" x14ac:dyDescent="0.25">
      <c r="C512">
        <f t="shared" ca="1" si="7"/>
        <v>2.8924330583923775E-2</v>
      </c>
      <c r="E512">
        <v>-0.12750343836849784</v>
      </c>
    </row>
    <row r="513" spans="3:5" x14ac:dyDescent="0.25">
      <c r="C513">
        <f t="shared" ref="C513:C576" ca="1" si="8">INDEX($A$1:$A$81,RANDBETWEEN(1,81))</f>
        <v>-0.18696047470090046</v>
      </c>
      <c r="E513">
        <v>-0.12750343836849784</v>
      </c>
    </row>
    <row r="514" spans="3:5" x14ac:dyDescent="0.25">
      <c r="C514">
        <f t="shared" ca="1" si="8"/>
        <v>9.1289459249241423E-2</v>
      </c>
      <c r="E514">
        <v>-0.12613076285498584</v>
      </c>
    </row>
    <row r="515" spans="3:5" x14ac:dyDescent="0.25">
      <c r="C515">
        <f t="shared" ca="1" si="8"/>
        <v>-0.21753928882929968</v>
      </c>
      <c r="E515">
        <v>-0.12613076285498584</v>
      </c>
    </row>
    <row r="516" spans="3:5" x14ac:dyDescent="0.25">
      <c r="C516">
        <f t="shared" ca="1" si="8"/>
        <v>0.10628036359780894</v>
      </c>
      <c r="E516">
        <v>-0.12613076285498584</v>
      </c>
    </row>
    <row r="517" spans="3:5" x14ac:dyDescent="0.25">
      <c r="C517">
        <f t="shared" ca="1" si="8"/>
        <v>-0.16219043000146285</v>
      </c>
      <c r="E517">
        <v>-0.12613076285498584</v>
      </c>
    </row>
    <row r="518" spans="3:5" x14ac:dyDescent="0.25">
      <c r="C518">
        <f t="shared" ca="1" si="8"/>
        <v>4.8108707803108539E-2</v>
      </c>
      <c r="E518">
        <v>-0.12613076285498584</v>
      </c>
    </row>
    <row r="519" spans="3:5" x14ac:dyDescent="0.25">
      <c r="C519">
        <f t="shared" ca="1" si="8"/>
        <v>-0.48220567723027624</v>
      </c>
      <c r="E519">
        <v>-0.12613076285498584</v>
      </c>
    </row>
    <row r="520" spans="3:5" x14ac:dyDescent="0.25">
      <c r="C520">
        <f t="shared" ca="1" si="8"/>
        <v>-3.1695034428714373E-2</v>
      </c>
      <c r="E520">
        <v>-0.12613076285498584</v>
      </c>
    </row>
    <row r="521" spans="3:5" x14ac:dyDescent="0.25">
      <c r="C521">
        <f t="shared" ca="1" si="8"/>
        <v>4.8108707803108539E-2</v>
      </c>
      <c r="E521">
        <v>-0.12613076285498584</v>
      </c>
    </row>
    <row r="522" spans="3:5" x14ac:dyDescent="0.25">
      <c r="C522">
        <f t="shared" ca="1" si="8"/>
        <v>-0.21122918108225239</v>
      </c>
      <c r="E522">
        <v>-0.12126816127670906</v>
      </c>
    </row>
    <row r="523" spans="3:5" x14ac:dyDescent="0.25">
      <c r="C523">
        <f t="shared" ca="1" si="8"/>
        <v>-9.2860505537688404E-2</v>
      </c>
      <c r="E523">
        <v>-0.12126816127670906</v>
      </c>
    </row>
    <row r="524" spans="3:5" x14ac:dyDescent="0.25">
      <c r="C524">
        <f t="shared" ca="1" si="8"/>
        <v>-0.12613076285498584</v>
      </c>
      <c r="E524">
        <v>-0.12126816127670906</v>
      </c>
    </row>
    <row r="525" spans="3:5" x14ac:dyDescent="0.25">
      <c r="C525">
        <f t="shared" ca="1" si="8"/>
        <v>-0.80930672878288701</v>
      </c>
      <c r="E525">
        <v>-0.12126816127670906</v>
      </c>
    </row>
    <row r="526" spans="3:5" x14ac:dyDescent="0.25">
      <c r="C526">
        <f t="shared" ca="1" si="8"/>
        <v>8.9478154839124469E-2</v>
      </c>
      <c r="E526">
        <v>-0.12126816127670906</v>
      </c>
    </row>
    <row r="527" spans="3:5" x14ac:dyDescent="0.25">
      <c r="C527">
        <f t="shared" ca="1" si="8"/>
        <v>-0.12750343836849784</v>
      </c>
      <c r="E527">
        <v>-0.12126816127670906</v>
      </c>
    </row>
    <row r="528" spans="3:5" x14ac:dyDescent="0.25">
      <c r="C528">
        <f t="shared" ca="1" si="8"/>
        <v>-0.28252297914162011</v>
      </c>
      <c r="E528">
        <v>-0.12126816127670906</v>
      </c>
    </row>
    <row r="529" spans="3:5" x14ac:dyDescent="0.25">
      <c r="C529">
        <f t="shared" ca="1" si="8"/>
        <v>-0.13515537455216348</v>
      </c>
      <c r="E529">
        <v>-0.12126816127670906</v>
      </c>
    </row>
    <row r="530" spans="3:5" x14ac:dyDescent="0.25">
      <c r="C530">
        <f t="shared" ca="1" si="8"/>
        <v>-0.15450564782648873</v>
      </c>
      <c r="E530">
        <v>-0.12126816127670906</v>
      </c>
    </row>
    <row r="531" spans="3:5" x14ac:dyDescent="0.25">
      <c r="C531">
        <f t="shared" ca="1" si="8"/>
        <v>7.5912476395333828E-2</v>
      </c>
      <c r="E531">
        <v>-0.12126816127670906</v>
      </c>
    </row>
    <row r="532" spans="3:5" x14ac:dyDescent="0.25">
      <c r="C532">
        <f t="shared" ca="1" si="8"/>
        <v>-0.26715008615501223</v>
      </c>
      <c r="E532">
        <v>-0.12126816127670906</v>
      </c>
    </row>
    <row r="533" spans="3:5" x14ac:dyDescent="0.25">
      <c r="C533">
        <f t="shared" ca="1" si="8"/>
        <v>-0.20117959898055829</v>
      </c>
      <c r="E533">
        <v>-0.12126816127670906</v>
      </c>
    </row>
    <row r="534" spans="3:5" x14ac:dyDescent="0.25">
      <c r="C534">
        <f t="shared" ca="1" si="8"/>
        <v>7.6957822800048065E-2</v>
      </c>
      <c r="E534">
        <v>-0.12126816127670906</v>
      </c>
    </row>
    <row r="535" spans="3:5" x14ac:dyDescent="0.25">
      <c r="C535">
        <f t="shared" ca="1" si="8"/>
        <v>-0.12092894555514629</v>
      </c>
      <c r="E535">
        <v>-0.12092894555514629</v>
      </c>
    </row>
    <row r="536" spans="3:5" x14ac:dyDescent="0.25">
      <c r="C536">
        <f t="shared" ca="1" si="8"/>
        <v>-0.33710033127018668</v>
      </c>
      <c r="E536">
        <v>-0.12092894555514629</v>
      </c>
    </row>
    <row r="537" spans="3:5" x14ac:dyDescent="0.25">
      <c r="C537">
        <f t="shared" ca="1" si="8"/>
        <v>-0.43994943692404165</v>
      </c>
      <c r="E537">
        <v>-0.12092894555514629</v>
      </c>
    </row>
    <row r="538" spans="3:5" x14ac:dyDescent="0.25">
      <c r="C538">
        <f t="shared" ca="1" si="8"/>
        <v>-0.43994943692404165</v>
      </c>
      <c r="E538">
        <v>-0.12092894555514629</v>
      </c>
    </row>
    <row r="539" spans="3:5" x14ac:dyDescent="0.25">
      <c r="C539">
        <f t="shared" ca="1" si="8"/>
        <v>-0.13954110175244477</v>
      </c>
      <c r="E539">
        <v>-0.12092894555514629</v>
      </c>
    </row>
    <row r="540" spans="3:5" x14ac:dyDescent="0.25">
      <c r="C540">
        <f t="shared" ca="1" si="8"/>
        <v>0.10628036359780894</v>
      </c>
      <c r="E540">
        <v>-0.12092894555514629</v>
      </c>
    </row>
    <row r="541" spans="3:5" x14ac:dyDescent="0.25">
      <c r="C541">
        <f t="shared" ca="1" si="8"/>
        <v>7.7009278773310985E-2</v>
      </c>
      <c r="E541">
        <v>-0.12092894555514629</v>
      </c>
    </row>
    <row r="542" spans="3:5" x14ac:dyDescent="0.25">
      <c r="C542">
        <f t="shared" ca="1" si="8"/>
        <v>-0.12750343836849784</v>
      </c>
      <c r="E542">
        <v>-0.12092894555514629</v>
      </c>
    </row>
    <row r="543" spans="3:5" x14ac:dyDescent="0.25">
      <c r="C543">
        <f t="shared" ca="1" si="8"/>
        <v>-0.16219043000146285</v>
      </c>
      <c r="E543">
        <v>-0.12092894555514629</v>
      </c>
    </row>
    <row r="544" spans="3:5" x14ac:dyDescent="0.25">
      <c r="C544">
        <f t="shared" ca="1" si="8"/>
        <v>0.10628036359780894</v>
      </c>
      <c r="E544">
        <v>-0.11082554132438664</v>
      </c>
    </row>
    <row r="545" spans="3:5" x14ac:dyDescent="0.25">
      <c r="C545">
        <f t="shared" ca="1" si="8"/>
        <v>-3.2847036426775701E-2</v>
      </c>
      <c r="E545">
        <v>-0.11082554132438664</v>
      </c>
    </row>
    <row r="546" spans="3:5" x14ac:dyDescent="0.25">
      <c r="C546">
        <f t="shared" ca="1" si="8"/>
        <v>9.6102694975694875E-2</v>
      </c>
      <c r="E546">
        <v>-0.11082554132438664</v>
      </c>
    </row>
    <row r="547" spans="3:5" x14ac:dyDescent="0.25">
      <c r="C547">
        <f t="shared" ca="1" si="8"/>
        <v>-1.9528864117007324E-2</v>
      </c>
      <c r="E547">
        <v>-0.11082554132438664</v>
      </c>
    </row>
    <row r="548" spans="3:5" x14ac:dyDescent="0.25">
      <c r="C548">
        <f t="shared" ca="1" si="8"/>
        <v>0.10702548591621422</v>
      </c>
      <c r="E548">
        <v>-0.11082554132438664</v>
      </c>
    </row>
    <row r="549" spans="3:5" x14ac:dyDescent="0.25">
      <c r="C549">
        <f t="shared" ca="1" si="8"/>
        <v>-3.2847036426775701E-2</v>
      </c>
      <c r="E549">
        <v>-0.11082554132438664</v>
      </c>
    </row>
    <row r="550" spans="3:5" x14ac:dyDescent="0.25">
      <c r="C550">
        <f t="shared" ca="1" si="8"/>
        <v>9.8972179714255839E-3</v>
      </c>
      <c r="E550">
        <v>-0.11082554132438664</v>
      </c>
    </row>
    <row r="551" spans="3:5" x14ac:dyDescent="0.25">
      <c r="C551">
        <f t="shared" ca="1" si="8"/>
        <v>-0.22849955267191055</v>
      </c>
      <c r="E551">
        <v>-0.11082554132438664</v>
      </c>
    </row>
    <row r="552" spans="3:5" x14ac:dyDescent="0.25">
      <c r="C552">
        <f t="shared" ca="1" si="8"/>
        <v>9.6102694975694875E-2</v>
      </c>
      <c r="E552">
        <v>-0.11082554132438664</v>
      </c>
    </row>
    <row r="553" spans="3:5" x14ac:dyDescent="0.25">
      <c r="C553">
        <f t="shared" ca="1" si="8"/>
        <v>-0.19472743604511453</v>
      </c>
      <c r="E553">
        <v>-0.11082554132438664</v>
      </c>
    </row>
    <row r="554" spans="3:5" x14ac:dyDescent="0.25">
      <c r="C554">
        <f t="shared" ca="1" si="8"/>
        <v>8.9478154839124469E-2</v>
      </c>
      <c r="E554">
        <v>-0.11082554132438664</v>
      </c>
    </row>
    <row r="555" spans="3:5" x14ac:dyDescent="0.25">
      <c r="C555">
        <f t="shared" ca="1" si="8"/>
        <v>-3.2847036426775701E-2</v>
      </c>
      <c r="E555">
        <v>-0.11082554132438664</v>
      </c>
    </row>
    <row r="556" spans="3:5" x14ac:dyDescent="0.25">
      <c r="C556">
        <f t="shared" ca="1" si="8"/>
        <v>0.10628036359780894</v>
      </c>
      <c r="E556">
        <v>-0.11082554132438664</v>
      </c>
    </row>
    <row r="557" spans="3:5" x14ac:dyDescent="0.25">
      <c r="C557">
        <f t="shared" ca="1" si="8"/>
        <v>-0.16219043000146285</v>
      </c>
      <c r="E557">
        <v>-0.11082554132438664</v>
      </c>
    </row>
    <row r="558" spans="3:5" x14ac:dyDescent="0.25">
      <c r="C558">
        <f t="shared" ca="1" si="8"/>
        <v>-0.16219043000146285</v>
      </c>
      <c r="E558">
        <v>-0.11082554132438664</v>
      </c>
    </row>
    <row r="559" spans="3:5" x14ac:dyDescent="0.25">
      <c r="C559">
        <f t="shared" ca="1" si="8"/>
        <v>-0.12613076285498584</v>
      </c>
      <c r="E559">
        <v>-0.11082554132438664</v>
      </c>
    </row>
    <row r="560" spans="3:5" x14ac:dyDescent="0.25">
      <c r="C560">
        <f t="shared" ca="1" si="8"/>
        <v>-0.10568885333107113</v>
      </c>
      <c r="E560">
        <v>-0.11082554132438664</v>
      </c>
    </row>
    <row r="561" spans="3:5" x14ac:dyDescent="0.25">
      <c r="C561">
        <f t="shared" ca="1" si="8"/>
        <v>5.95649216184072E-2</v>
      </c>
      <c r="E561">
        <v>-0.11082554132438664</v>
      </c>
    </row>
    <row r="562" spans="3:5" x14ac:dyDescent="0.25">
      <c r="C562">
        <f t="shared" ca="1" si="8"/>
        <v>-0.36689093887528423</v>
      </c>
      <c r="E562">
        <v>-0.11082554132438664</v>
      </c>
    </row>
    <row r="563" spans="3:5" x14ac:dyDescent="0.25">
      <c r="C563">
        <f t="shared" ca="1" si="8"/>
        <v>-0.37839173944002535</v>
      </c>
      <c r="E563">
        <v>-0.11082554132438664</v>
      </c>
    </row>
    <row r="564" spans="3:5" x14ac:dyDescent="0.25">
      <c r="C564">
        <f t="shared" ca="1" si="8"/>
        <v>-0.72665505414371467</v>
      </c>
      <c r="E564">
        <v>-0.10952857740762939</v>
      </c>
    </row>
    <row r="565" spans="3:5" x14ac:dyDescent="0.25">
      <c r="C565">
        <f t="shared" ca="1" si="8"/>
        <v>-0.37839173944002535</v>
      </c>
      <c r="E565">
        <v>-0.10952857740762939</v>
      </c>
    </row>
    <row r="566" spans="3:5" x14ac:dyDescent="0.25">
      <c r="C566">
        <f t="shared" ca="1" si="8"/>
        <v>-0.52050934178353403</v>
      </c>
      <c r="E566">
        <v>-0.10952857740762939</v>
      </c>
    </row>
    <row r="567" spans="3:5" x14ac:dyDescent="0.25">
      <c r="C567">
        <f t="shared" ca="1" si="8"/>
        <v>6.9538267551406616E-2</v>
      </c>
      <c r="E567">
        <v>-0.10952857740762939</v>
      </c>
    </row>
    <row r="568" spans="3:5" x14ac:dyDescent="0.25">
      <c r="C568">
        <f t="shared" ca="1" si="8"/>
        <v>7.7801661659796933E-2</v>
      </c>
      <c r="E568">
        <v>-0.10952857740762939</v>
      </c>
    </row>
    <row r="569" spans="3:5" x14ac:dyDescent="0.25">
      <c r="C569">
        <f t="shared" ca="1" si="8"/>
        <v>3.144460225626023E-2</v>
      </c>
      <c r="E569">
        <v>-0.10952857740762939</v>
      </c>
    </row>
    <row r="570" spans="3:5" x14ac:dyDescent="0.25">
      <c r="C570">
        <f t="shared" ca="1" si="8"/>
        <v>-7.9019724816753414E-2</v>
      </c>
      <c r="E570">
        <v>-0.10952857740762939</v>
      </c>
    </row>
    <row r="571" spans="3:5" x14ac:dyDescent="0.25">
      <c r="C571">
        <f t="shared" ca="1" si="8"/>
        <v>-0.20117959898055829</v>
      </c>
      <c r="E571">
        <v>-0.10952857740762939</v>
      </c>
    </row>
    <row r="572" spans="3:5" x14ac:dyDescent="0.25">
      <c r="C572">
        <f t="shared" ca="1" si="8"/>
        <v>-0.11082554132438664</v>
      </c>
      <c r="E572">
        <v>-0.10952857740762939</v>
      </c>
    </row>
    <row r="573" spans="3:5" x14ac:dyDescent="0.25">
      <c r="C573">
        <f t="shared" ca="1" si="8"/>
        <v>-0.33814466641972135</v>
      </c>
      <c r="E573">
        <v>-0.10952857740762939</v>
      </c>
    </row>
    <row r="574" spans="3:5" x14ac:dyDescent="0.25">
      <c r="C574">
        <f t="shared" ca="1" si="8"/>
        <v>-9.2860505537688404E-2</v>
      </c>
      <c r="E574">
        <v>-0.10952857740762939</v>
      </c>
    </row>
    <row r="575" spans="3:5" x14ac:dyDescent="0.25">
      <c r="C575">
        <f t="shared" ca="1" si="8"/>
        <v>-8.9925283231155811E-2</v>
      </c>
      <c r="E575">
        <v>-0.10952857740762939</v>
      </c>
    </row>
    <row r="576" spans="3:5" x14ac:dyDescent="0.25">
      <c r="C576">
        <f t="shared" ca="1" si="8"/>
        <v>-0.13515537455216348</v>
      </c>
      <c r="E576">
        <v>-0.10568885333107113</v>
      </c>
    </row>
    <row r="577" spans="3:5" x14ac:dyDescent="0.25">
      <c r="C577">
        <f t="shared" ref="C577:C640" ca="1" si="9">INDEX($A$1:$A$81,RANDBETWEEN(1,81))</f>
        <v>-0.48220567723027624</v>
      </c>
      <c r="E577">
        <v>-0.10568885333107113</v>
      </c>
    </row>
    <row r="578" spans="3:5" x14ac:dyDescent="0.25">
      <c r="C578">
        <f t="shared" ca="1" si="9"/>
        <v>-8.9925283231155811E-2</v>
      </c>
      <c r="E578">
        <v>-0.10568885333107113</v>
      </c>
    </row>
    <row r="579" spans="3:5" x14ac:dyDescent="0.25">
      <c r="C579">
        <f t="shared" ca="1" si="9"/>
        <v>0.11526504506771662</v>
      </c>
      <c r="E579">
        <v>-0.10568885333107113</v>
      </c>
    </row>
    <row r="580" spans="3:5" x14ac:dyDescent="0.25">
      <c r="C580">
        <f t="shared" ca="1" si="9"/>
        <v>-0.16326675241002231</v>
      </c>
      <c r="E580">
        <v>-0.10568885333107113</v>
      </c>
    </row>
    <row r="581" spans="3:5" x14ac:dyDescent="0.25">
      <c r="C581">
        <f t="shared" ca="1" si="9"/>
        <v>7.5912476395333828E-2</v>
      </c>
      <c r="E581">
        <v>-0.10568885333107113</v>
      </c>
    </row>
    <row r="582" spans="3:5" x14ac:dyDescent="0.25">
      <c r="C582">
        <f t="shared" ca="1" si="9"/>
        <v>0.10062248524471076</v>
      </c>
      <c r="E582">
        <v>-0.10568885333107113</v>
      </c>
    </row>
    <row r="583" spans="3:5" x14ac:dyDescent="0.25">
      <c r="C583">
        <f t="shared" ca="1" si="9"/>
        <v>-0.43994943692404165</v>
      </c>
      <c r="E583">
        <v>-0.10568885333107113</v>
      </c>
    </row>
    <row r="584" spans="3:5" x14ac:dyDescent="0.25">
      <c r="C584">
        <f t="shared" ca="1" si="9"/>
        <v>-0.10405864367966394</v>
      </c>
      <c r="E584">
        <v>-0.10568885333107113</v>
      </c>
    </row>
    <row r="585" spans="3:5" x14ac:dyDescent="0.25">
      <c r="C585">
        <f t="shared" ca="1" si="9"/>
        <v>-4.3259201281373803E-2</v>
      </c>
      <c r="E585">
        <v>-0.10568885333107113</v>
      </c>
    </row>
    <row r="586" spans="3:5" x14ac:dyDescent="0.25">
      <c r="C586">
        <f t="shared" ca="1" si="9"/>
        <v>-0.16846050909940627</v>
      </c>
      <c r="E586">
        <v>-0.10405864367966394</v>
      </c>
    </row>
    <row r="587" spans="3:5" x14ac:dyDescent="0.25">
      <c r="C587">
        <f t="shared" ca="1" si="9"/>
        <v>5.95649216184072E-2</v>
      </c>
      <c r="E587">
        <v>-0.10405864367966394</v>
      </c>
    </row>
    <row r="588" spans="3:5" x14ac:dyDescent="0.25">
      <c r="C588">
        <f t="shared" ca="1" si="9"/>
        <v>-0.12126816127670906</v>
      </c>
      <c r="E588">
        <v>-0.10405864367966394</v>
      </c>
    </row>
    <row r="589" spans="3:5" x14ac:dyDescent="0.25">
      <c r="C589">
        <f t="shared" ca="1" si="9"/>
        <v>9.4840401129044585E-2</v>
      </c>
      <c r="E589">
        <v>-0.10405864367966394</v>
      </c>
    </row>
    <row r="590" spans="3:5" x14ac:dyDescent="0.25">
      <c r="C590">
        <f t="shared" ca="1" si="9"/>
        <v>6.9538267551406616E-2</v>
      </c>
      <c r="E590">
        <v>-0.10405864367966394</v>
      </c>
    </row>
    <row r="591" spans="3:5" x14ac:dyDescent="0.25">
      <c r="C591">
        <f t="shared" ca="1" si="9"/>
        <v>-0.72665505414371467</v>
      </c>
      <c r="E591">
        <v>-0.10405864367966394</v>
      </c>
    </row>
    <row r="592" spans="3:5" x14ac:dyDescent="0.25">
      <c r="C592">
        <f t="shared" ca="1" si="9"/>
        <v>-0.36689093887528423</v>
      </c>
      <c r="E592">
        <v>-0.10405864367966394</v>
      </c>
    </row>
    <row r="593" spans="3:5" x14ac:dyDescent="0.25">
      <c r="C593">
        <f t="shared" ca="1" si="9"/>
        <v>5.95649216184072E-2</v>
      </c>
      <c r="E593">
        <v>-9.45437808170419E-2</v>
      </c>
    </row>
    <row r="594" spans="3:5" x14ac:dyDescent="0.25">
      <c r="C594">
        <f t="shared" ca="1" si="9"/>
        <v>-0.36689093887528423</v>
      </c>
      <c r="E594">
        <v>-9.45437808170419E-2</v>
      </c>
    </row>
    <row r="595" spans="3:5" x14ac:dyDescent="0.25">
      <c r="C595">
        <f t="shared" ca="1" si="9"/>
        <v>-0.47185327015524786</v>
      </c>
      <c r="E595">
        <v>-9.45437808170419E-2</v>
      </c>
    </row>
    <row r="596" spans="3:5" x14ac:dyDescent="0.25">
      <c r="C596">
        <f t="shared" ca="1" si="9"/>
        <v>7.6957822800048065E-2</v>
      </c>
      <c r="E596">
        <v>-9.45437808170419E-2</v>
      </c>
    </row>
    <row r="597" spans="3:5" x14ac:dyDescent="0.25">
      <c r="C597">
        <f t="shared" ca="1" si="9"/>
        <v>-0.16846050909940627</v>
      </c>
      <c r="E597">
        <v>-9.45437808170419E-2</v>
      </c>
    </row>
    <row r="598" spans="3:5" x14ac:dyDescent="0.25">
      <c r="C598">
        <f t="shared" ca="1" si="9"/>
        <v>-0.16326675241002231</v>
      </c>
      <c r="E598">
        <v>-9.45437808170419E-2</v>
      </c>
    </row>
    <row r="599" spans="3:5" x14ac:dyDescent="0.25">
      <c r="C599">
        <f t="shared" ca="1" si="9"/>
        <v>-0.32054982481029276</v>
      </c>
      <c r="E599">
        <v>-9.45437808170419E-2</v>
      </c>
    </row>
    <row r="600" spans="3:5" x14ac:dyDescent="0.25">
      <c r="C600">
        <f t="shared" ca="1" si="9"/>
        <v>-0.33814466641972135</v>
      </c>
      <c r="E600">
        <v>-9.45437808170419E-2</v>
      </c>
    </row>
    <row r="601" spans="3:5" x14ac:dyDescent="0.25">
      <c r="C601">
        <f t="shared" ca="1" si="9"/>
        <v>-0.12126816127670906</v>
      </c>
      <c r="E601">
        <v>-9.45437808170419E-2</v>
      </c>
    </row>
    <row r="602" spans="3:5" x14ac:dyDescent="0.25">
      <c r="C602">
        <f t="shared" ca="1" si="9"/>
        <v>-0.80930672878288701</v>
      </c>
      <c r="E602">
        <v>-9.45437808170419E-2</v>
      </c>
    </row>
    <row r="603" spans="3:5" x14ac:dyDescent="0.25">
      <c r="C603">
        <f t="shared" ca="1" si="9"/>
        <v>4.3665648530827286E-2</v>
      </c>
      <c r="E603">
        <v>-9.2860505537688404E-2</v>
      </c>
    </row>
    <row r="604" spans="3:5" x14ac:dyDescent="0.25">
      <c r="C604">
        <f t="shared" ca="1" si="9"/>
        <v>-0.12750343836849784</v>
      </c>
      <c r="E604">
        <v>-9.2860505537688404E-2</v>
      </c>
    </row>
    <row r="605" spans="3:5" x14ac:dyDescent="0.25">
      <c r="C605">
        <f t="shared" ca="1" si="9"/>
        <v>-0.32054982481029276</v>
      </c>
      <c r="E605">
        <v>-9.2860505537688404E-2</v>
      </c>
    </row>
    <row r="606" spans="3:5" x14ac:dyDescent="0.25">
      <c r="C606">
        <f t="shared" ca="1" si="9"/>
        <v>-0.16219043000146285</v>
      </c>
      <c r="E606">
        <v>-9.2860505537688404E-2</v>
      </c>
    </row>
    <row r="607" spans="3:5" x14ac:dyDescent="0.25">
      <c r="C607">
        <f t="shared" ca="1" si="9"/>
        <v>-0.21753928882929968</v>
      </c>
      <c r="E607">
        <v>-9.2860505537688404E-2</v>
      </c>
    </row>
    <row r="608" spans="3:5" x14ac:dyDescent="0.25">
      <c r="C608">
        <f t="shared" ca="1" si="9"/>
        <v>7.7801661659796933E-2</v>
      </c>
      <c r="E608">
        <v>-9.2860505537688404E-2</v>
      </c>
    </row>
    <row r="609" spans="3:5" x14ac:dyDescent="0.25">
      <c r="C609">
        <f t="shared" ca="1" si="9"/>
        <v>-0.35932187360433909</v>
      </c>
      <c r="E609">
        <v>-9.2860505537688404E-2</v>
      </c>
    </row>
    <row r="610" spans="3:5" x14ac:dyDescent="0.25">
      <c r="C610">
        <f t="shared" ca="1" si="9"/>
        <v>5.95649216184072E-2</v>
      </c>
      <c r="E610">
        <v>-9.2860505537688404E-2</v>
      </c>
    </row>
    <row r="611" spans="3:5" x14ac:dyDescent="0.25">
      <c r="C611">
        <f t="shared" ca="1" si="9"/>
        <v>-0.65368755898810837</v>
      </c>
      <c r="E611">
        <v>-9.2860505537688404E-2</v>
      </c>
    </row>
    <row r="612" spans="3:5" x14ac:dyDescent="0.25">
      <c r="C612">
        <f t="shared" ca="1" si="9"/>
        <v>-0.22849955267191055</v>
      </c>
      <c r="E612">
        <v>-9.2860505537688404E-2</v>
      </c>
    </row>
    <row r="613" spans="3:5" x14ac:dyDescent="0.25">
      <c r="C613">
        <f t="shared" ca="1" si="9"/>
        <v>-7.9019724816753414E-2</v>
      </c>
      <c r="E613">
        <v>-9.2860505537688404E-2</v>
      </c>
    </row>
    <row r="614" spans="3:5" x14ac:dyDescent="0.25">
      <c r="C614">
        <f t="shared" ca="1" si="9"/>
        <v>7.7801661659796933E-2</v>
      </c>
      <c r="E614">
        <v>-9.2860505537688404E-2</v>
      </c>
    </row>
    <row r="615" spans="3:5" x14ac:dyDescent="0.25">
      <c r="C615">
        <f t="shared" ca="1" si="9"/>
        <v>-0.16326675241002231</v>
      </c>
      <c r="E615">
        <v>-9.2860505537688404E-2</v>
      </c>
    </row>
    <row r="616" spans="3:5" x14ac:dyDescent="0.25">
      <c r="C616">
        <f t="shared" ca="1" si="9"/>
        <v>-0.48698542351748814</v>
      </c>
      <c r="E616">
        <v>-9.2860505537688404E-2</v>
      </c>
    </row>
    <row r="617" spans="3:5" x14ac:dyDescent="0.25">
      <c r="C617">
        <f t="shared" ca="1" si="9"/>
        <v>-0.21232044352162197</v>
      </c>
      <c r="E617">
        <v>-9.2860505537688404E-2</v>
      </c>
    </row>
    <row r="618" spans="3:5" x14ac:dyDescent="0.25">
      <c r="C618">
        <f t="shared" ca="1" si="9"/>
        <v>-0.16219043000146285</v>
      </c>
      <c r="E618">
        <v>-9.2860505537688404E-2</v>
      </c>
    </row>
    <row r="619" spans="3:5" x14ac:dyDescent="0.25">
      <c r="C619">
        <f t="shared" ca="1" si="9"/>
        <v>-0.48220567723027624</v>
      </c>
      <c r="E619">
        <v>-9.2860505537688404E-2</v>
      </c>
    </row>
    <row r="620" spans="3:5" x14ac:dyDescent="0.25">
      <c r="C620">
        <f t="shared" ca="1" si="9"/>
        <v>-0.10405864367966394</v>
      </c>
      <c r="E620">
        <v>-9.2860505537688404E-2</v>
      </c>
    </row>
    <row r="621" spans="3:5" x14ac:dyDescent="0.25">
      <c r="C621">
        <f t="shared" ca="1" si="9"/>
        <v>-0.12126816127670906</v>
      </c>
      <c r="E621">
        <v>-9.2860505537688404E-2</v>
      </c>
    </row>
    <row r="622" spans="3:5" x14ac:dyDescent="0.25">
      <c r="C622">
        <f t="shared" ca="1" si="9"/>
        <v>-0.10568885333107113</v>
      </c>
      <c r="E622">
        <v>-9.2860505537688404E-2</v>
      </c>
    </row>
    <row r="623" spans="3:5" x14ac:dyDescent="0.25">
      <c r="C623">
        <f t="shared" ca="1" si="9"/>
        <v>-0.15450564782648873</v>
      </c>
      <c r="E623">
        <v>-9.2860505537688404E-2</v>
      </c>
    </row>
    <row r="624" spans="3:5" x14ac:dyDescent="0.25">
      <c r="C624">
        <f t="shared" ca="1" si="9"/>
        <v>-0.48698542351748814</v>
      </c>
      <c r="E624">
        <v>-9.2860505537688404E-2</v>
      </c>
    </row>
    <row r="625" spans="3:5" x14ac:dyDescent="0.25">
      <c r="C625">
        <f t="shared" ca="1" si="9"/>
        <v>-0.36689093887528423</v>
      </c>
      <c r="E625">
        <v>-9.2860505537688404E-2</v>
      </c>
    </row>
    <row r="626" spans="3:5" x14ac:dyDescent="0.25">
      <c r="C626">
        <f t="shared" ca="1" si="9"/>
        <v>9.8972179714255839E-3</v>
      </c>
      <c r="E626">
        <v>-9.2860505537688404E-2</v>
      </c>
    </row>
    <row r="627" spans="3:5" x14ac:dyDescent="0.25">
      <c r="C627">
        <f t="shared" ca="1" si="9"/>
        <v>-0.12092894555514629</v>
      </c>
      <c r="E627">
        <v>-8.9925283231155811E-2</v>
      </c>
    </row>
    <row r="628" spans="3:5" x14ac:dyDescent="0.25">
      <c r="C628">
        <f t="shared" ca="1" si="9"/>
        <v>9.8972179714255839E-3</v>
      </c>
      <c r="E628">
        <v>-8.9925283231155811E-2</v>
      </c>
    </row>
    <row r="629" spans="3:5" x14ac:dyDescent="0.25">
      <c r="C629">
        <f t="shared" ca="1" si="9"/>
        <v>-3.2847036426775701E-2</v>
      </c>
      <c r="E629">
        <v>-8.9925283231155811E-2</v>
      </c>
    </row>
    <row r="630" spans="3:5" x14ac:dyDescent="0.25">
      <c r="C630">
        <f t="shared" ca="1" si="9"/>
        <v>-0.36689093887528423</v>
      </c>
      <c r="E630">
        <v>-8.9925283231155811E-2</v>
      </c>
    </row>
    <row r="631" spans="3:5" x14ac:dyDescent="0.25">
      <c r="C631">
        <f t="shared" ca="1" si="9"/>
        <v>4.3665648530827286E-2</v>
      </c>
      <c r="E631">
        <v>-8.9925283231155811E-2</v>
      </c>
    </row>
    <row r="632" spans="3:5" x14ac:dyDescent="0.25">
      <c r="C632">
        <f t="shared" ca="1" si="9"/>
        <v>6.9538267551406616E-2</v>
      </c>
      <c r="E632">
        <v>-8.9925283231155811E-2</v>
      </c>
    </row>
    <row r="633" spans="3:5" x14ac:dyDescent="0.25">
      <c r="C633">
        <f t="shared" ca="1" si="9"/>
        <v>-0.18696047470090046</v>
      </c>
      <c r="E633">
        <v>-8.9925283231155811E-2</v>
      </c>
    </row>
    <row r="634" spans="3:5" x14ac:dyDescent="0.25">
      <c r="C634">
        <f t="shared" ca="1" si="9"/>
        <v>-3.1695034428714373E-2</v>
      </c>
      <c r="E634">
        <v>-8.9925283231155811E-2</v>
      </c>
    </row>
    <row r="635" spans="3:5" x14ac:dyDescent="0.25">
      <c r="C635">
        <f t="shared" ca="1" si="9"/>
        <v>-0.10405864367966394</v>
      </c>
      <c r="E635">
        <v>-8.9925283231155811E-2</v>
      </c>
    </row>
    <row r="636" spans="3:5" x14ac:dyDescent="0.25">
      <c r="C636">
        <f t="shared" ca="1" si="9"/>
        <v>-0.65368755898810837</v>
      </c>
      <c r="E636">
        <v>-8.9925283231155811E-2</v>
      </c>
    </row>
    <row r="637" spans="3:5" x14ac:dyDescent="0.25">
      <c r="C637">
        <f t="shared" ca="1" si="9"/>
        <v>-9.2860505537688404E-2</v>
      </c>
      <c r="E637">
        <v>-8.9925283231155811E-2</v>
      </c>
    </row>
    <row r="638" spans="3:5" x14ac:dyDescent="0.25">
      <c r="C638">
        <f t="shared" ca="1" si="9"/>
        <v>6.9538267551406616E-2</v>
      </c>
      <c r="E638">
        <v>-8.9925283231155811E-2</v>
      </c>
    </row>
    <row r="639" spans="3:5" x14ac:dyDescent="0.25">
      <c r="C639">
        <f t="shared" ca="1" si="9"/>
        <v>2.8924330583923775E-2</v>
      </c>
      <c r="E639">
        <v>-7.9019724816753414E-2</v>
      </c>
    </row>
    <row r="640" spans="3:5" x14ac:dyDescent="0.25">
      <c r="C640">
        <f t="shared" ca="1" si="9"/>
        <v>-0.22849955267191055</v>
      </c>
      <c r="E640">
        <v>-7.9019724816753414E-2</v>
      </c>
    </row>
    <row r="641" spans="3:5" x14ac:dyDescent="0.25">
      <c r="C641">
        <f t="shared" ref="C641:C704" ca="1" si="10">INDEX($A$1:$A$81,RANDBETWEEN(1,81))</f>
        <v>-0.33710033127018668</v>
      </c>
      <c r="E641">
        <v>-7.9019724816753414E-2</v>
      </c>
    </row>
    <row r="642" spans="3:5" x14ac:dyDescent="0.25">
      <c r="C642">
        <f t="shared" ca="1" si="10"/>
        <v>-7.9019724816753414E-2</v>
      </c>
      <c r="E642">
        <v>-7.9019724816753414E-2</v>
      </c>
    </row>
    <row r="643" spans="3:5" x14ac:dyDescent="0.25">
      <c r="C643">
        <f t="shared" ca="1" si="10"/>
        <v>-0.13515537455216348</v>
      </c>
      <c r="E643">
        <v>-7.9019724816753414E-2</v>
      </c>
    </row>
    <row r="644" spans="3:5" x14ac:dyDescent="0.25">
      <c r="C644">
        <f t="shared" ca="1" si="10"/>
        <v>-0.47759789432036931</v>
      </c>
      <c r="E644">
        <v>-7.9019724816753414E-2</v>
      </c>
    </row>
    <row r="645" spans="3:5" x14ac:dyDescent="0.25">
      <c r="C645">
        <f t="shared" ca="1" si="10"/>
        <v>7.7801661659796933E-2</v>
      </c>
      <c r="E645">
        <v>-7.9019724816753414E-2</v>
      </c>
    </row>
    <row r="646" spans="3:5" x14ac:dyDescent="0.25">
      <c r="C646">
        <f t="shared" ca="1" si="10"/>
        <v>-0.21753928882929968</v>
      </c>
      <c r="E646">
        <v>-7.9019724816753414E-2</v>
      </c>
    </row>
    <row r="647" spans="3:5" x14ac:dyDescent="0.25">
      <c r="C647">
        <f t="shared" ca="1" si="10"/>
        <v>-0.13907041780433055</v>
      </c>
      <c r="E647">
        <v>-7.9019724816753414E-2</v>
      </c>
    </row>
    <row r="648" spans="3:5" x14ac:dyDescent="0.25">
      <c r="C648">
        <f t="shared" ca="1" si="10"/>
        <v>0.11526504506771662</v>
      </c>
      <c r="E648">
        <v>-7.9019724816753414E-2</v>
      </c>
    </row>
    <row r="649" spans="3:5" x14ac:dyDescent="0.25">
      <c r="C649">
        <f t="shared" ca="1" si="10"/>
        <v>-0.28252297914162011</v>
      </c>
      <c r="E649">
        <v>-7.9019724816753414E-2</v>
      </c>
    </row>
    <row r="650" spans="3:5" x14ac:dyDescent="0.25">
      <c r="C650">
        <f t="shared" ca="1" si="10"/>
        <v>5.95649216184072E-2</v>
      </c>
      <c r="E650">
        <v>-7.9019724816753414E-2</v>
      </c>
    </row>
    <row r="651" spans="3:5" x14ac:dyDescent="0.25">
      <c r="C651">
        <f t="shared" ca="1" si="10"/>
        <v>8.9478154839124469E-2</v>
      </c>
      <c r="E651">
        <v>-7.9019724816753414E-2</v>
      </c>
    </row>
    <row r="652" spans="3:5" x14ac:dyDescent="0.25">
      <c r="C652">
        <f t="shared" ca="1" si="10"/>
        <v>6.3128100035744497E-2</v>
      </c>
      <c r="E652">
        <v>-7.9019724816753414E-2</v>
      </c>
    </row>
    <row r="653" spans="3:5" x14ac:dyDescent="0.25">
      <c r="C653">
        <f t="shared" ca="1" si="10"/>
        <v>9.1289459249241423E-2</v>
      </c>
      <c r="E653">
        <v>-4.3259201281373803E-2</v>
      </c>
    </row>
    <row r="654" spans="3:5" x14ac:dyDescent="0.25">
      <c r="C654">
        <f t="shared" ca="1" si="10"/>
        <v>-0.33814466641972135</v>
      </c>
      <c r="E654">
        <v>-4.3259201281373803E-2</v>
      </c>
    </row>
    <row r="655" spans="3:5" x14ac:dyDescent="0.25">
      <c r="C655">
        <f t="shared" ca="1" si="10"/>
        <v>9.8972179714255839E-3</v>
      </c>
      <c r="E655">
        <v>-4.3259201281373803E-2</v>
      </c>
    </row>
    <row r="656" spans="3:5" x14ac:dyDescent="0.25">
      <c r="C656">
        <f t="shared" ca="1" si="10"/>
        <v>-0.13664309778984576</v>
      </c>
      <c r="E656">
        <v>-4.3259201281373803E-2</v>
      </c>
    </row>
    <row r="657" spans="3:5" x14ac:dyDescent="0.25">
      <c r="C657">
        <f t="shared" ca="1" si="10"/>
        <v>-0.15450564782648873</v>
      </c>
      <c r="E657">
        <v>-4.3259201281373803E-2</v>
      </c>
    </row>
    <row r="658" spans="3:5" x14ac:dyDescent="0.25">
      <c r="C658">
        <f t="shared" ca="1" si="10"/>
        <v>4.8108707803108539E-2</v>
      </c>
      <c r="E658">
        <v>-4.3259201281373803E-2</v>
      </c>
    </row>
    <row r="659" spans="3:5" x14ac:dyDescent="0.25">
      <c r="C659">
        <f t="shared" ca="1" si="10"/>
        <v>-0.10405864367966394</v>
      </c>
      <c r="E659">
        <v>-4.3259201281373803E-2</v>
      </c>
    </row>
    <row r="660" spans="3:5" x14ac:dyDescent="0.25">
      <c r="C660">
        <f t="shared" ca="1" si="10"/>
        <v>4.4523605365294344E-2</v>
      </c>
      <c r="E660">
        <v>-4.3259201281373803E-2</v>
      </c>
    </row>
    <row r="661" spans="3:5" x14ac:dyDescent="0.25">
      <c r="C661">
        <f t="shared" ca="1" si="10"/>
        <v>-0.12750343836849784</v>
      </c>
      <c r="E661">
        <v>-4.3259201281373803E-2</v>
      </c>
    </row>
    <row r="662" spans="3:5" x14ac:dyDescent="0.25">
      <c r="C662">
        <f t="shared" ca="1" si="10"/>
        <v>-0.43994943692404165</v>
      </c>
      <c r="E662">
        <v>-4.2695679732753775E-2</v>
      </c>
    </row>
    <row r="663" spans="3:5" x14ac:dyDescent="0.25">
      <c r="C663">
        <f t="shared" ca="1" si="10"/>
        <v>4.3665648530827286E-2</v>
      </c>
      <c r="E663">
        <v>-4.2695679732753775E-2</v>
      </c>
    </row>
    <row r="664" spans="3:5" x14ac:dyDescent="0.25">
      <c r="C664">
        <f t="shared" ca="1" si="10"/>
        <v>-0.16139223212824375</v>
      </c>
      <c r="E664">
        <v>-4.2695679732753775E-2</v>
      </c>
    </row>
    <row r="665" spans="3:5" x14ac:dyDescent="0.25">
      <c r="C665">
        <f t="shared" ca="1" si="10"/>
        <v>9.8972179714255839E-3</v>
      </c>
      <c r="E665">
        <v>-4.2695679732753775E-2</v>
      </c>
    </row>
    <row r="666" spans="3:5" x14ac:dyDescent="0.25">
      <c r="C666">
        <f t="shared" ca="1" si="10"/>
        <v>-0.43994943692404165</v>
      </c>
      <c r="E666">
        <v>-3.2847036426775701E-2</v>
      </c>
    </row>
    <row r="667" spans="3:5" x14ac:dyDescent="0.25">
      <c r="C667">
        <f t="shared" ca="1" si="10"/>
        <v>4.4523605365294344E-2</v>
      </c>
      <c r="E667">
        <v>-3.2847036426775701E-2</v>
      </c>
    </row>
    <row r="668" spans="3:5" x14ac:dyDescent="0.25">
      <c r="C668">
        <f t="shared" ca="1" si="10"/>
        <v>-8.9925283231155811E-2</v>
      </c>
      <c r="E668">
        <v>-3.2847036426775701E-2</v>
      </c>
    </row>
    <row r="669" spans="3:5" x14ac:dyDescent="0.25">
      <c r="C669">
        <f t="shared" ca="1" si="10"/>
        <v>-0.20117959898055829</v>
      </c>
      <c r="E669">
        <v>-3.2847036426775701E-2</v>
      </c>
    </row>
    <row r="670" spans="3:5" x14ac:dyDescent="0.25">
      <c r="C670">
        <f t="shared" ca="1" si="10"/>
        <v>0.10062248524471076</v>
      </c>
      <c r="E670">
        <v>-3.2847036426775701E-2</v>
      </c>
    </row>
    <row r="671" spans="3:5" x14ac:dyDescent="0.25">
      <c r="C671">
        <f t="shared" ca="1" si="10"/>
        <v>0.10628036359780894</v>
      </c>
      <c r="E671">
        <v>-3.2847036426775701E-2</v>
      </c>
    </row>
    <row r="672" spans="3:5" x14ac:dyDescent="0.25">
      <c r="C672">
        <f t="shared" ca="1" si="10"/>
        <v>-0.12092894555514629</v>
      </c>
      <c r="E672">
        <v>-3.2847036426775701E-2</v>
      </c>
    </row>
    <row r="673" spans="3:5" x14ac:dyDescent="0.25">
      <c r="C673">
        <f t="shared" ca="1" si="10"/>
        <v>-0.19472743604511453</v>
      </c>
      <c r="E673">
        <v>-3.2847036426775701E-2</v>
      </c>
    </row>
    <row r="674" spans="3:5" x14ac:dyDescent="0.25">
      <c r="C674">
        <f t="shared" ca="1" si="10"/>
        <v>-0.11082554132438664</v>
      </c>
      <c r="E674">
        <v>-3.2847036426775701E-2</v>
      </c>
    </row>
    <row r="675" spans="3:5" x14ac:dyDescent="0.25">
      <c r="C675">
        <f t="shared" ca="1" si="10"/>
        <v>-9.45437808170419E-2</v>
      </c>
      <c r="E675">
        <v>-3.2847036426775701E-2</v>
      </c>
    </row>
    <row r="676" spans="3:5" x14ac:dyDescent="0.25">
      <c r="C676">
        <f t="shared" ca="1" si="10"/>
        <v>-0.37839173944002535</v>
      </c>
      <c r="E676">
        <v>-3.2847036426775701E-2</v>
      </c>
    </row>
    <row r="677" spans="3:5" x14ac:dyDescent="0.25">
      <c r="C677">
        <f t="shared" ca="1" si="10"/>
        <v>6.7372036942773841E-2</v>
      </c>
      <c r="E677">
        <v>-3.2847036426775701E-2</v>
      </c>
    </row>
    <row r="678" spans="3:5" x14ac:dyDescent="0.25">
      <c r="C678">
        <f t="shared" ca="1" si="10"/>
        <v>-0.47185327015524786</v>
      </c>
      <c r="E678">
        <v>-3.1695034428714373E-2</v>
      </c>
    </row>
    <row r="679" spans="3:5" x14ac:dyDescent="0.25">
      <c r="C679">
        <f t="shared" ca="1" si="10"/>
        <v>5.95649216184072E-2</v>
      </c>
      <c r="E679">
        <v>-3.1695034428714373E-2</v>
      </c>
    </row>
    <row r="680" spans="3:5" x14ac:dyDescent="0.25">
      <c r="C680">
        <f t="shared" ca="1" si="10"/>
        <v>3.144460225626023E-2</v>
      </c>
      <c r="E680">
        <v>-3.1695034428714373E-2</v>
      </c>
    </row>
    <row r="681" spans="3:5" x14ac:dyDescent="0.25">
      <c r="C681">
        <f t="shared" ca="1" si="10"/>
        <v>0.10628036359780894</v>
      </c>
      <c r="E681">
        <v>-3.1695034428714373E-2</v>
      </c>
    </row>
    <row r="682" spans="3:5" x14ac:dyDescent="0.25">
      <c r="C682">
        <f t="shared" ca="1" si="10"/>
        <v>-0.26715008615501223</v>
      </c>
      <c r="E682">
        <v>-3.1695034428714373E-2</v>
      </c>
    </row>
    <row r="683" spans="3:5" x14ac:dyDescent="0.25">
      <c r="C683">
        <f t="shared" ca="1" si="10"/>
        <v>2.8924330583923775E-2</v>
      </c>
      <c r="E683">
        <v>-3.1695034428714373E-2</v>
      </c>
    </row>
    <row r="684" spans="3:5" x14ac:dyDescent="0.25">
      <c r="C684">
        <f t="shared" ca="1" si="10"/>
        <v>7.7009278773310985E-2</v>
      </c>
      <c r="E684">
        <v>-3.1695034428714373E-2</v>
      </c>
    </row>
    <row r="685" spans="3:5" x14ac:dyDescent="0.25">
      <c r="C685">
        <f t="shared" ca="1" si="10"/>
        <v>0.10062248524471076</v>
      </c>
      <c r="E685">
        <v>-3.1695034428714373E-2</v>
      </c>
    </row>
    <row r="686" spans="3:5" x14ac:dyDescent="0.25">
      <c r="C686">
        <f t="shared" ca="1" si="10"/>
        <v>8.9478154839124469E-2</v>
      </c>
      <c r="E686">
        <v>-3.1695034428714373E-2</v>
      </c>
    </row>
    <row r="687" spans="3:5" x14ac:dyDescent="0.25">
      <c r="C687">
        <f t="shared" ca="1" si="10"/>
        <v>8.9478154839124469E-2</v>
      </c>
      <c r="E687">
        <v>-1.9528864117007324E-2</v>
      </c>
    </row>
    <row r="688" spans="3:5" x14ac:dyDescent="0.25">
      <c r="C688">
        <f t="shared" ca="1" si="10"/>
        <v>-0.28252297914162011</v>
      </c>
      <c r="E688">
        <v>-1.9528864117007324E-2</v>
      </c>
    </row>
    <row r="689" spans="3:5" x14ac:dyDescent="0.25">
      <c r="C689">
        <f t="shared" ca="1" si="10"/>
        <v>-9.45437808170419E-2</v>
      </c>
      <c r="E689">
        <v>-1.9528864117007324E-2</v>
      </c>
    </row>
    <row r="690" spans="3:5" x14ac:dyDescent="0.25">
      <c r="C690">
        <f t="shared" ca="1" si="10"/>
        <v>-0.65368755898810837</v>
      </c>
      <c r="E690">
        <v>-1.9528864117007324E-2</v>
      </c>
    </row>
    <row r="691" spans="3:5" x14ac:dyDescent="0.25">
      <c r="C691">
        <f t="shared" ca="1" si="10"/>
        <v>-0.47185327015524786</v>
      </c>
      <c r="E691">
        <v>-1.9528864117007324E-2</v>
      </c>
    </row>
    <row r="692" spans="3:5" x14ac:dyDescent="0.25">
      <c r="C692">
        <f t="shared" ca="1" si="10"/>
        <v>6.7372036942773841E-2</v>
      </c>
      <c r="E692">
        <v>-1.9528864117007324E-2</v>
      </c>
    </row>
    <row r="693" spans="3:5" x14ac:dyDescent="0.25">
      <c r="C693">
        <f t="shared" ca="1" si="10"/>
        <v>0.10702548591621422</v>
      </c>
      <c r="E693">
        <v>-1.9528864117007324E-2</v>
      </c>
    </row>
    <row r="694" spans="3:5" x14ac:dyDescent="0.25">
      <c r="C694">
        <f t="shared" ca="1" si="10"/>
        <v>-1.9528864117007324E-2</v>
      </c>
      <c r="E694">
        <v>-1.9528864117007324E-2</v>
      </c>
    </row>
    <row r="695" spans="3:5" x14ac:dyDescent="0.25">
      <c r="C695">
        <f t="shared" ca="1" si="10"/>
        <v>-0.13515537455216348</v>
      </c>
      <c r="E695">
        <v>-1.9528864117007324E-2</v>
      </c>
    </row>
    <row r="696" spans="3:5" x14ac:dyDescent="0.25">
      <c r="C696">
        <f t="shared" ca="1" si="10"/>
        <v>0.10702548591621422</v>
      </c>
      <c r="E696">
        <v>-1.9528864117007324E-2</v>
      </c>
    </row>
    <row r="697" spans="3:5" x14ac:dyDescent="0.25">
      <c r="C697">
        <f t="shared" ca="1" si="10"/>
        <v>-0.22849955267191055</v>
      </c>
      <c r="E697">
        <v>-1.9528864117007324E-2</v>
      </c>
    </row>
    <row r="698" spans="3:5" x14ac:dyDescent="0.25">
      <c r="C698">
        <f t="shared" ca="1" si="10"/>
        <v>-0.33814466641972135</v>
      </c>
      <c r="E698">
        <v>-1.9528864117007324E-2</v>
      </c>
    </row>
    <row r="699" spans="3:5" x14ac:dyDescent="0.25">
      <c r="C699">
        <f t="shared" ca="1" si="10"/>
        <v>-0.52050934178353403</v>
      </c>
      <c r="E699">
        <v>-1.9528864117007324E-2</v>
      </c>
    </row>
    <row r="700" spans="3:5" x14ac:dyDescent="0.25">
      <c r="C700">
        <f t="shared" ca="1" si="10"/>
        <v>-9.45437808170419E-2</v>
      </c>
      <c r="E700">
        <v>-1.9528864117007324E-2</v>
      </c>
    </row>
    <row r="701" spans="3:5" x14ac:dyDescent="0.25">
      <c r="C701">
        <f t="shared" ca="1" si="10"/>
        <v>-0.20117959898055829</v>
      </c>
      <c r="E701">
        <v>-1.9528864117007324E-2</v>
      </c>
    </row>
    <row r="702" spans="3:5" x14ac:dyDescent="0.25">
      <c r="C702">
        <f t="shared" ca="1" si="10"/>
        <v>0.10628036359780894</v>
      </c>
      <c r="E702">
        <v>9.8972179714255839E-3</v>
      </c>
    </row>
    <row r="703" spans="3:5" x14ac:dyDescent="0.25">
      <c r="C703">
        <f t="shared" ca="1" si="10"/>
        <v>7.7009278773310985E-2</v>
      </c>
      <c r="E703">
        <v>9.8972179714255839E-3</v>
      </c>
    </row>
    <row r="704" spans="3:5" x14ac:dyDescent="0.25">
      <c r="C704">
        <f t="shared" ca="1" si="10"/>
        <v>0.11526504506771662</v>
      </c>
      <c r="E704">
        <v>9.8972179714255839E-3</v>
      </c>
    </row>
    <row r="705" spans="3:5" x14ac:dyDescent="0.25">
      <c r="C705">
        <f t="shared" ref="C705:C768" ca="1" si="11">INDEX($A$1:$A$81,RANDBETWEEN(1,81))</f>
        <v>-0.19472743604511453</v>
      </c>
      <c r="E705">
        <v>9.8972179714255839E-3</v>
      </c>
    </row>
    <row r="706" spans="3:5" x14ac:dyDescent="0.25">
      <c r="C706">
        <f t="shared" ca="1" si="11"/>
        <v>-0.12613076285498584</v>
      </c>
      <c r="E706">
        <v>9.8972179714255839E-3</v>
      </c>
    </row>
    <row r="707" spans="3:5" x14ac:dyDescent="0.25">
      <c r="C707">
        <f t="shared" ca="1" si="11"/>
        <v>-0.47185327015524786</v>
      </c>
      <c r="E707">
        <v>9.8972179714255839E-3</v>
      </c>
    </row>
    <row r="708" spans="3:5" x14ac:dyDescent="0.25">
      <c r="C708">
        <f t="shared" ca="1" si="11"/>
        <v>-0.20117959898055829</v>
      </c>
      <c r="E708">
        <v>9.8972179714255839E-3</v>
      </c>
    </row>
    <row r="709" spans="3:5" x14ac:dyDescent="0.25">
      <c r="C709">
        <f t="shared" ca="1" si="11"/>
        <v>-0.43994943692404165</v>
      </c>
      <c r="E709">
        <v>9.8972179714255839E-3</v>
      </c>
    </row>
    <row r="710" spans="3:5" x14ac:dyDescent="0.25">
      <c r="C710">
        <f t="shared" ca="1" si="11"/>
        <v>0.10062248524471076</v>
      </c>
      <c r="E710">
        <v>9.8972179714255839E-3</v>
      </c>
    </row>
    <row r="711" spans="3:5" x14ac:dyDescent="0.25">
      <c r="C711">
        <f t="shared" ca="1" si="11"/>
        <v>-0.33710033127018668</v>
      </c>
      <c r="E711">
        <v>9.8972179714255839E-3</v>
      </c>
    </row>
    <row r="712" spans="3:5" x14ac:dyDescent="0.25">
      <c r="C712">
        <f t="shared" ca="1" si="11"/>
        <v>-0.33814466641972135</v>
      </c>
      <c r="E712">
        <v>9.8972179714255839E-3</v>
      </c>
    </row>
    <row r="713" spans="3:5" x14ac:dyDescent="0.25">
      <c r="C713">
        <f t="shared" ca="1" si="11"/>
        <v>-0.26715008615501223</v>
      </c>
      <c r="E713">
        <v>9.8972179714255839E-3</v>
      </c>
    </row>
    <row r="714" spans="3:5" x14ac:dyDescent="0.25">
      <c r="C714">
        <f t="shared" ca="1" si="11"/>
        <v>-0.13907041780433055</v>
      </c>
      <c r="E714">
        <v>9.8972179714255839E-3</v>
      </c>
    </row>
    <row r="715" spans="3:5" x14ac:dyDescent="0.25">
      <c r="C715">
        <f t="shared" ca="1" si="11"/>
        <v>-0.19472743604511453</v>
      </c>
      <c r="E715">
        <v>9.8972179714255839E-3</v>
      </c>
    </row>
    <row r="716" spans="3:5" x14ac:dyDescent="0.25">
      <c r="C716">
        <f t="shared" ca="1" si="11"/>
        <v>4.3665648530827286E-2</v>
      </c>
      <c r="E716">
        <v>9.8972179714255839E-3</v>
      </c>
    </row>
    <row r="717" spans="3:5" x14ac:dyDescent="0.25">
      <c r="C717">
        <f t="shared" ca="1" si="11"/>
        <v>9.4840401129044585E-2</v>
      </c>
      <c r="E717">
        <v>2.8924330583923775E-2</v>
      </c>
    </row>
    <row r="718" spans="3:5" x14ac:dyDescent="0.25">
      <c r="C718">
        <f t="shared" ca="1" si="11"/>
        <v>7.7801661659796933E-2</v>
      </c>
      <c r="E718">
        <v>2.8924330583923775E-2</v>
      </c>
    </row>
    <row r="719" spans="3:5" x14ac:dyDescent="0.25">
      <c r="C719">
        <f t="shared" ca="1" si="11"/>
        <v>4.3665648530827286E-2</v>
      </c>
      <c r="E719">
        <v>2.8924330583923775E-2</v>
      </c>
    </row>
    <row r="720" spans="3:5" x14ac:dyDescent="0.25">
      <c r="C720">
        <f t="shared" ca="1" si="11"/>
        <v>-0.43994943692404165</v>
      </c>
      <c r="E720">
        <v>2.8924330583923775E-2</v>
      </c>
    </row>
    <row r="721" spans="3:5" x14ac:dyDescent="0.25">
      <c r="C721">
        <f t="shared" ca="1" si="11"/>
        <v>4.3665648530827286E-2</v>
      </c>
      <c r="E721">
        <v>2.8924330583923775E-2</v>
      </c>
    </row>
    <row r="722" spans="3:5" x14ac:dyDescent="0.25">
      <c r="C722">
        <f t="shared" ca="1" si="11"/>
        <v>7.7009278773310985E-2</v>
      </c>
      <c r="E722">
        <v>2.8924330583923775E-2</v>
      </c>
    </row>
    <row r="723" spans="3:5" x14ac:dyDescent="0.25">
      <c r="C723">
        <f t="shared" ca="1" si="11"/>
        <v>7.7801661659796933E-2</v>
      </c>
      <c r="E723">
        <v>2.8924330583923775E-2</v>
      </c>
    </row>
    <row r="724" spans="3:5" x14ac:dyDescent="0.25">
      <c r="C724">
        <f t="shared" ca="1" si="11"/>
        <v>-0.33710033127018668</v>
      </c>
      <c r="E724">
        <v>3.144460225626023E-2</v>
      </c>
    </row>
    <row r="725" spans="3:5" x14ac:dyDescent="0.25">
      <c r="C725">
        <f t="shared" ca="1" si="11"/>
        <v>-0.18696047470090046</v>
      </c>
      <c r="E725">
        <v>3.144460225626023E-2</v>
      </c>
    </row>
    <row r="726" spans="3:5" x14ac:dyDescent="0.25">
      <c r="C726">
        <f t="shared" ca="1" si="11"/>
        <v>-0.12092894555514629</v>
      </c>
      <c r="E726">
        <v>3.144460225626023E-2</v>
      </c>
    </row>
    <row r="727" spans="3:5" x14ac:dyDescent="0.25">
      <c r="C727">
        <f t="shared" ca="1" si="11"/>
        <v>-0.23816907720982303</v>
      </c>
      <c r="E727">
        <v>3.144460225626023E-2</v>
      </c>
    </row>
    <row r="728" spans="3:5" x14ac:dyDescent="0.25">
      <c r="C728">
        <f t="shared" ca="1" si="11"/>
        <v>4.4523605365294344E-2</v>
      </c>
      <c r="E728">
        <v>3.144460225626023E-2</v>
      </c>
    </row>
    <row r="729" spans="3:5" x14ac:dyDescent="0.25">
      <c r="C729">
        <f t="shared" ca="1" si="11"/>
        <v>9.4840401129044585E-2</v>
      </c>
      <c r="E729">
        <v>3.144460225626023E-2</v>
      </c>
    </row>
    <row r="730" spans="3:5" x14ac:dyDescent="0.25">
      <c r="C730">
        <f t="shared" ca="1" si="11"/>
        <v>0.10702548591621422</v>
      </c>
      <c r="E730">
        <v>3.144460225626023E-2</v>
      </c>
    </row>
    <row r="731" spans="3:5" x14ac:dyDescent="0.25">
      <c r="C731">
        <f t="shared" ca="1" si="11"/>
        <v>-0.26715008615501223</v>
      </c>
      <c r="E731">
        <v>3.144460225626023E-2</v>
      </c>
    </row>
    <row r="732" spans="3:5" x14ac:dyDescent="0.25">
      <c r="C732">
        <f t="shared" ca="1" si="11"/>
        <v>-0.22849955267191055</v>
      </c>
      <c r="E732">
        <v>3.144460225626023E-2</v>
      </c>
    </row>
    <row r="733" spans="3:5" x14ac:dyDescent="0.25">
      <c r="C733">
        <f t="shared" ca="1" si="11"/>
        <v>-0.16846050909940627</v>
      </c>
      <c r="E733">
        <v>3.144460225626023E-2</v>
      </c>
    </row>
    <row r="734" spans="3:5" x14ac:dyDescent="0.25">
      <c r="C734">
        <f t="shared" ca="1" si="11"/>
        <v>7.7009278773310985E-2</v>
      </c>
      <c r="E734">
        <v>3.144460225626023E-2</v>
      </c>
    </row>
    <row r="735" spans="3:5" x14ac:dyDescent="0.25">
      <c r="C735">
        <f t="shared" ca="1" si="11"/>
        <v>8.8948432658343346E-2</v>
      </c>
      <c r="E735">
        <v>3.144460225626023E-2</v>
      </c>
    </row>
    <row r="736" spans="3:5" x14ac:dyDescent="0.25">
      <c r="C736">
        <f t="shared" ca="1" si="11"/>
        <v>4.8108707803108539E-2</v>
      </c>
      <c r="E736">
        <v>4.3665648530827286E-2</v>
      </c>
    </row>
    <row r="737" spans="3:5" x14ac:dyDescent="0.25">
      <c r="C737">
        <f t="shared" ca="1" si="11"/>
        <v>9.8972179714255839E-3</v>
      </c>
      <c r="E737">
        <v>4.3665648530827286E-2</v>
      </c>
    </row>
    <row r="738" spans="3:5" x14ac:dyDescent="0.25">
      <c r="C738">
        <f t="shared" ca="1" si="11"/>
        <v>-3.1695034428714373E-2</v>
      </c>
      <c r="E738">
        <v>4.3665648530827286E-2</v>
      </c>
    </row>
    <row r="739" spans="3:5" x14ac:dyDescent="0.25">
      <c r="C739">
        <f t="shared" ca="1" si="11"/>
        <v>0.11526504506771662</v>
      </c>
      <c r="E739">
        <v>4.3665648530827286E-2</v>
      </c>
    </row>
    <row r="740" spans="3:5" x14ac:dyDescent="0.25">
      <c r="C740">
        <f t="shared" ca="1" si="11"/>
        <v>-0.48220567723027624</v>
      </c>
      <c r="E740">
        <v>4.3665648530827286E-2</v>
      </c>
    </row>
    <row r="741" spans="3:5" x14ac:dyDescent="0.25">
      <c r="C741">
        <f t="shared" ca="1" si="11"/>
        <v>-4.2695679732753775E-2</v>
      </c>
      <c r="E741">
        <v>4.3665648530827286E-2</v>
      </c>
    </row>
    <row r="742" spans="3:5" x14ac:dyDescent="0.25">
      <c r="C742">
        <f t="shared" ca="1" si="11"/>
        <v>-0.52050934178353403</v>
      </c>
      <c r="E742">
        <v>4.3665648530827286E-2</v>
      </c>
    </row>
    <row r="743" spans="3:5" x14ac:dyDescent="0.25">
      <c r="C743">
        <f t="shared" ca="1" si="11"/>
        <v>-8.9925283231155811E-2</v>
      </c>
      <c r="E743">
        <v>4.3665648530827286E-2</v>
      </c>
    </row>
    <row r="744" spans="3:5" x14ac:dyDescent="0.25">
      <c r="C744">
        <f t="shared" ca="1" si="11"/>
        <v>-3.2847036426775701E-2</v>
      </c>
      <c r="E744">
        <v>4.3665648530827286E-2</v>
      </c>
    </row>
    <row r="745" spans="3:5" x14ac:dyDescent="0.25">
      <c r="C745">
        <f t="shared" ca="1" si="11"/>
        <v>4.8164132142850397E-2</v>
      </c>
      <c r="E745">
        <v>4.3665648530827286E-2</v>
      </c>
    </row>
    <row r="746" spans="3:5" x14ac:dyDescent="0.25">
      <c r="C746">
        <f t="shared" ca="1" si="11"/>
        <v>4.8164132142850397E-2</v>
      </c>
      <c r="E746">
        <v>4.3665648530827286E-2</v>
      </c>
    </row>
    <row r="747" spans="3:5" x14ac:dyDescent="0.25">
      <c r="C747">
        <f t="shared" ca="1" si="11"/>
        <v>4.3665648530827286E-2</v>
      </c>
      <c r="E747">
        <v>4.3665648530827286E-2</v>
      </c>
    </row>
    <row r="748" spans="3:5" x14ac:dyDescent="0.25">
      <c r="C748">
        <f t="shared" ca="1" si="11"/>
        <v>-0.10405864367966394</v>
      </c>
      <c r="E748">
        <v>4.3665648530827286E-2</v>
      </c>
    </row>
    <row r="749" spans="3:5" x14ac:dyDescent="0.25">
      <c r="C749">
        <f t="shared" ca="1" si="11"/>
        <v>-0.72665505414371467</v>
      </c>
      <c r="E749">
        <v>4.3665648530827286E-2</v>
      </c>
    </row>
    <row r="750" spans="3:5" x14ac:dyDescent="0.25">
      <c r="C750">
        <f t="shared" ca="1" si="11"/>
        <v>-0.35932187360433909</v>
      </c>
      <c r="E750">
        <v>4.4523605365294344E-2</v>
      </c>
    </row>
    <row r="751" spans="3:5" x14ac:dyDescent="0.25">
      <c r="C751">
        <f t="shared" ca="1" si="11"/>
        <v>2.8924330583923775E-2</v>
      </c>
      <c r="E751">
        <v>4.4523605365294344E-2</v>
      </c>
    </row>
    <row r="752" spans="3:5" x14ac:dyDescent="0.25">
      <c r="C752">
        <f t="shared" ca="1" si="11"/>
        <v>-8.9925283231155811E-2</v>
      </c>
      <c r="E752">
        <v>4.4523605365294344E-2</v>
      </c>
    </row>
    <row r="753" spans="3:5" x14ac:dyDescent="0.25">
      <c r="C753">
        <f t="shared" ca="1" si="11"/>
        <v>-0.12092894555514629</v>
      </c>
      <c r="E753">
        <v>4.4523605365294344E-2</v>
      </c>
    </row>
    <row r="754" spans="3:5" x14ac:dyDescent="0.25">
      <c r="C754">
        <f t="shared" ca="1" si="11"/>
        <v>-4.3259201281373803E-2</v>
      </c>
      <c r="E754">
        <v>4.4523605365294344E-2</v>
      </c>
    </row>
    <row r="755" spans="3:5" x14ac:dyDescent="0.25">
      <c r="C755">
        <f t="shared" ca="1" si="11"/>
        <v>-0.36689093887528423</v>
      </c>
      <c r="E755">
        <v>4.4523605365294344E-2</v>
      </c>
    </row>
    <row r="756" spans="3:5" x14ac:dyDescent="0.25">
      <c r="C756">
        <f t="shared" ca="1" si="11"/>
        <v>-4.3259201281373803E-2</v>
      </c>
      <c r="E756">
        <v>4.4523605365294344E-2</v>
      </c>
    </row>
    <row r="757" spans="3:5" x14ac:dyDescent="0.25">
      <c r="C757">
        <f t="shared" ca="1" si="11"/>
        <v>-0.18696047470090046</v>
      </c>
      <c r="E757">
        <v>4.4523605365294344E-2</v>
      </c>
    </row>
    <row r="758" spans="3:5" x14ac:dyDescent="0.25">
      <c r="C758">
        <f t="shared" ca="1" si="11"/>
        <v>-0.25496801537744512</v>
      </c>
      <c r="E758">
        <v>4.4523605365294344E-2</v>
      </c>
    </row>
    <row r="759" spans="3:5" x14ac:dyDescent="0.25">
      <c r="C759">
        <f t="shared" ca="1" si="11"/>
        <v>-0.25496801537744512</v>
      </c>
      <c r="E759">
        <v>4.4523605365294344E-2</v>
      </c>
    </row>
    <row r="760" spans="3:5" x14ac:dyDescent="0.25">
      <c r="C760">
        <f t="shared" ca="1" si="11"/>
        <v>-0.36057062246821148</v>
      </c>
      <c r="E760">
        <v>4.4523605365294344E-2</v>
      </c>
    </row>
    <row r="761" spans="3:5" x14ac:dyDescent="0.25">
      <c r="C761">
        <f t="shared" ca="1" si="11"/>
        <v>-0.18696047470090046</v>
      </c>
      <c r="E761">
        <v>4.4523605365294344E-2</v>
      </c>
    </row>
    <row r="762" spans="3:5" x14ac:dyDescent="0.25">
      <c r="C762">
        <f t="shared" ca="1" si="11"/>
        <v>-0.13907041780433055</v>
      </c>
      <c r="E762">
        <v>4.4523605365294344E-2</v>
      </c>
    </row>
    <row r="763" spans="3:5" x14ac:dyDescent="0.25">
      <c r="C763">
        <f t="shared" ca="1" si="11"/>
        <v>8.8948432658343346E-2</v>
      </c>
      <c r="E763">
        <v>4.8108707803108539E-2</v>
      </c>
    </row>
    <row r="764" spans="3:5" x14ac:dyDescent="0.25">
      <c r="C764">
        <f t="shared" ca="1" si="11"/>
        <v>-0.28252297914162011</v>
      </c>
      <c r="E764">
        <v>4.8108707803108539E-2</v>
      </c>
    </row>
    <row r="765" spans="3:5" x14ac:dyDescent="0.25">
      <c r="C765">
        <f t="shared" ca="1" si="11"/>
        <v>0.11526504506771662</v>
      </c>
      <c r="E765">
        <v>4.8108707803108539E-2</v>
      </c>
    </row>
    <row r="766" spans="3:5" x14ac:dyDescent="0.25">
      <c r="C766">
        <f t="shared" ca="1" si="11"/>
        <v>-0.80930672878288701</v>
      </c>
      <c r="E766">
        <v>4.8108707803108539E-2</v>
      </c>
    </row>
    <row r="767" spans="3:5" x14ac:dyDescent="0.25">
      <c r="C767">
        <f t="shared" ca="1" si="11"/>
        <v>-0.15443764815915567</v>
      </c>
      <c r="E767">
        <v>4.8108707803108539E-2</v>
      </c>
    </row>
    <row r="768" spans="3:5" x14ac:dyDescent="0.25">
      <c r="C768">
        <f t="shared" ca="1" si="11"/>
        <v>9.1289459249241423E-2</v>
      </c>
      <c r="E768">
        <v>4.8108707803108539E-2</v>
      </c>
    </row>
    <row r="769" spans="3:5" x14ac:dyDescent="0.25">
      <c r="C769">
        <f t="shared" ref="C769:C832" ca="1" si="12">INDEX($A$1:$A$81,RANDBETWEEN(1,81))</f>
        <v>-0.12126816127670906</v>
      </c>
      <c r="E769">
        <v>4.8108707803108539E-2</v>
      </c>
    </row>
    <row r="770" spans="3:5" x14ac:dyDescent="0.25">
      <c r="C770">
        <f t="shared" ca="1" si="12"/>
        <v>-0.21174038688979299</v>
      </c>
      <c r="E770">
        <v>4.8108707803108539E-2</v>
      </c>
    </row>
    <row r="771" spans="3:5" x14ac:dyDescent="0.25">
      <c r="C771">
        <f t="shared" ca="1" si="12"/>
        <v>9.4840401129044585E-2</v>
      </c>
      <c r="E771">
        <v>4.8108707803108539E-2</v>
      </c>
    </row>
    <row r="772" spans="3:5" x14ac:dyDescent="0.25">
      <c r="C772">
        <f t="shared" ca="1" si="12"/>
        <v>-0.13954110175244477</v>
      </c>
      <c r="E772">
        <v>4.8108707803108539E-2</v>
      </c>
    </row>
    <row r="773" spans="3:5" x14ac:dyDescent="0.25">
      <c r="C773">
        <f t="shared" ca="1" si="12"/>
        <v>-4.2695679732753775E-2</v>
      </c>
      <c r="E773">
        <v>4.8108707803108539E-2</v>
      </c>
    </row>
    <row r="774" spans="3:5" x14ac:dyDescent="0.25">
      <c r="C774">
        <f t="shared" ca="1" si="12"/>
        <v>-0.47185327015524786</v>
      </c>
      <c r="E774">
        <v>4.8164132142850397E-2</v>
      </c>
    </row>
    <row r="775" spans="3:5" x14ac:dyDescent="0.25">
      <c r="C775">
        <f t="shared" ca="1" si="12"/>
        <v>-0.33710033127018668</v>
      </c>
      <c r="E775">
        <v>4.8164132142850397E-2</v>
      </c>
    </row>
    <row r="776" spans="3:5" x14ac:dyDescent="0.25">
      <c r="C776">
        <f t="shared" ca="1" si="12"/>
        <v>9.8972179714255839E-3</v>
      </c>
      <c r="E776">
        <v>4.8164132142850397E-2</v>
      </c>
    </row>
    <row r="777" spans="3:5" x14ac:dyDescent="0.25">
      <c r="C777">
        <f t="shared" ca="1" si="12"/>
        <v>-0.16846050909940627</v>
      </c>
      <c r="E777">
        <v>4.8164132142850397E-2</v>
      </c>
    </row>
    <row r="778" spans="3:5" x14ac:dyDescent="0.25">
      <c r="C778">
        <f t="shared" ca="1" si="12"/>
        <v>-0.12613076285498584</v>
      </c>
      <c r="E778">
        <v>4.8164132142850397E-2</v>
      </c>
    </row>
    <row r="779" spans="3:5" x14ac:dyDescent="0.25">
      <c r="C779">
        <f t="shared" ca="1" si="12"/>
        <v>-3.2847036426775701E-2</v>
      </c>
      <c r="E779">
        <v>4.8164132142850397E-2</v>
      </c>
    </row>
    <row r="780" spans="3:5" x14ac:dyDescent="0.25">
      <c r="C780">
        <f t="shared" ca="1" si="12"/>
        <v>-0.16846050909940627</v>
      </c>
      <c r="E780">
        <v>5.95649216184072E-2</v>
      </c>
    </row>
    <row r="781" spans="3:5" x14ac:dyDescent="0.25">
      <c r="C781">
        <f t="shared" ca="1" si="12"/>
        <v>-0.16846050909940627</v>
      </c>
      <c r="E781">
        <v>5.95649216184072E-2</v>
      </c>
    </row>
    <row r="782" spans="3:5" x14ac:dyDescent="0.25">
      <c r="C782">
        <f t="shared" ca="1" si="12"/>
        <v>-0.21753928882929968</v>
      </c>
      <c r="E782">
        <v>5.95649216184072E-2</v>
      </c>
    </row>
    <row r="783" spans="3:5" x14ac:dyDescent="0.25">
      <c r="C783">
        <f t="shared" ca="1" si="12"/>
        <v>4.3665648530827286E-2</v>
      </c>
      <c r="E783">
        <v>5.95649216184072E-2</v>
      </c>
    </row>
    <row r="784" spans="3:5" x14ac:dyDescent="0.25">
      <c r="C784">
        <f t="shared" ca="1" si="12"/>
        <v>-0.13664309778984576</v>
      </c>
      <c r="E784">
        <v>5.95649216184072E-2</v>
      </c>
    </row>
    <row r="785" spans="3:5" x14ac:dyDescent="0.25">
      <c r="C785">
        <f t="shared" ca="1" si="12"/>
        <v>8.8948432658343346E-2</v>
      </c>
      <c r="E785">
        <v>5.95649216184072E-2</v>
      </c>
    </row>
    <row r="786" spans="3:5" x14ac:dyDescent="0.25">
      <c r="C786">
        <f t="shared" ca="1" si="12"/>
        <v>-0.20117959898055829</v>
      </c>
      <c r="E786">
        <v>5.95649216184072E-2</v>
      </c>
    </row>
    <row r="787" spans="3:5" x14ac:dyDescent="0.25">
      <c r="C787">
        <f t="shared" ca="1" si="12"/>
        <v>-0.19472743604511453</v>
      </c>
      <c r="E787">
        <v>5.95649216184072E-2</v>
      </c>
    </row>
    <row r="788" spans="3:5" x14ac:dyDescent="0.25">
      <c r="C788">
        <f t="shared" ca="1" si="12"/>
        <v>-0.12092894555514629</v>
      </c>
      <c r="E788">
        <v>5.95649216184072E-2</v>
      </c>
    </row>
    <row r="789" spans="3:5" x14ac:dyDescent="0.25">
      <c r="C789">
        <f t="shared" ca="1" si="12"/>
        <v>-0.47759789432036931</v>
      </c>
      <c r="E789">
        <v>5.95649216184072E-2</v>
      </c>
    </row>
    <row r="790" spans="3:5" x14ac:dyDescent="0.25">
      <c r="C790">
        <f t="shared" ca="1" si="12"/>
        <v>-0.21753928882929968</v>
      </c>
      <c r="E790">
        <v>5.95649216184072E-2</v>
      </c>
    </row>
    <row r="791" spans="3:5" x14ac:dyDescent="0.25">
      <c r="C791">
        <f t="shared" ca="1" si="12"/>
        <v>-0.80930672878288701</v>
      </c>
      <c r="E791">
        <v>5.95649216184072E-2</v>
      </c>
    </row>
    <row r="792" spans="3:5" x14ac:dyDescent="0.25">
      <c r="C792">
        <f t="shared" ca="1" si="12"/>
        <v>-0.20117959898055829</v>
      </c>
      <c r="E792">
        <v>5.95649216184072E-2</v>
      </c>
    </row>
    <row r="793" spans="3:5" x14ac:dyDescent="0.25">
      <c r="C793">
        <f t="shared" ca="1" si="12"/>
        <v>0.11526504506771662</v>
      </c>
      <c r="E793">
        <v>5.95649216184072E-2</v>
      </c>
    </row>
    <row r="794" spans="3:5" x14ac:dyDescent="0.25">
      <c r="C794">
        <f t="shared" ca="1" si="12"/>
        <v>-0.13664309778984576</v>
      </c>
      <c r="E794">
        <v>5.95649216184072E-2</v>
      </c>
    </row>
    <row r="795" spans="3:5" x14ac:dyDescent="0.25">
      <c r="C795">
        <f t="shared" ca="1" si="12"/>
        <v>-4.2695679732753775E-2</v>
      </c>
      <c r="E795">
        <v>6.3128100035744497E-2</v>
      </c>
    </row>
    <row r="796" spans="3:5" x14ac:dyDescent="0.25">
      <c r="C796">
        <f t="shared" ca="1" si="12"/>
        <v>-0.16846050909940627</v>
      </c>
      <c r="E796">
        <v>6.3128100035744497E-2</v>
      </c>
    </row>
    <row r="797" spans="3:5" x14ac:dyDescent="0.25">
      <c r="C797">
        <f t="shared" ca="1" si="12"/>
        <v>-0.23816907720982303</v>
      </c>
      <c r="E797">
        <v>6.3128100035744497E-2</v>
      </c>
    </row>
    <row r="798" spans="3:5" x14ac:dyDescent="0.25">
      <c r="C798">
        <f t="shared" ca="1" si="12"/>
        <v>-0.25496801537744512</v>
      </c>
      <c r="E798">
        <v>6.3128100035744497E-2</v>
      </c>
    </row>
    <row r="799" spans="3:5" x14ac:dyDescent="0.25">
      <c r="C799">
        <f t="shared" ca="1" si="12"/>
        <v>-0.16846050909940627</v>
      </c>
      <c r="E799">
        <v>6.3128100035744497E-2</v>
      </c>
    </row>
    <row r="800" spans="3:5" x14ac:dyDescent="0.25">
      <c r="C800">
        <f t="shared" ca="1" si="12"/>
        <v>-0.12613076285498584</v>
      </c>
      <c r="E800">
        <v>6.3128100035744497E-2</v>
      </c>
    </row>
    <row r="801" spans="3:5" x14ac:dyDescent="0.25">
      <c r="C801">
        <f t="shared" ca="1" si="12"/>
        <v>9.8972179714255839E-3</v>
      </c>
      <c r="E801">
        <v>6.3128100035744497E-2</v>
      </c>
    </row>
    <row r="802" spans="3:5" x14ac:dyDescent="0.25">
      <c r="C802">
        <f t="shared" ca="1" si="12"/>
        <v>4.4523605365294344E-2</v>
      </c>
      <c r="E802">
        <v>6.3128100035744497E-2</v>
      </c>
    </row>
    <row r="803" spans="3:5" x14ac:dyDescent="0.25">
      <c r="C803">
        <f t="shared" ca="1" si="12"/>
        <v>9.6102694975694875E-2</v>
      </c>
      <c r="E803">
        <v>6.7372036942773841E-2</v>
      </c>
    </row>
    <row r="804" spans="3:5" x14ac:dyDescent="0.25">
      <c r="C804">
        <f t="shared" ca="1" si="12"/>
        <v>-0.12126816127670906</v>
      </c>
      <c r="E804">
        <v>6.7372036942773841E-2</v>
      </c>
    </row>
    <row r="805" spans="3:5" x14ac:dyDescent="0.25">
      <c r="C805">
        <f t="shared" ca="1" si="12"/>
        <v>-0.16139223212824375</v>
      </c>
      <c r="E805">
        <v>6.7372036942773841E-2</v>
      </c>
    </row>
    <row r="806" spans="3:5" x14ac:dyDescent="0.25">
      <c r="C806">
        <f t="shared" ca="1" si="12"/>
        <v>-9.45437808170419E-2</v>
      </c>
      <c r="E806">
        <v>6.7372036942773841E-2</v>
      </c>
    </row>
    <row r="807" spans="3:5" x14ac:dyDescent="0.25">
      <c r="C807">
        <f t="shared" ca="1" si="12"/>
        <v>-0.12092894555514629</v>
      </c>
      <c r="E807">
        <v>6.7372036942773841E-2</v>
      </c>
    </row>
    <row r="808" spans="3:5" x14ac:dyDescent="0.25">
      <c r="C808">
        <f t="shared" ca="1" si="12"/>
        <v>-0.72665505414371467</v>
      </c>
      <c r="E808">
        <v>6.7372036942773841E-2</v>
      </c>
    </row>
    <row r="809" spans="3:5" x14ac:dyDescent="0.25">
      <c r="C809">
        <f t="shared" ca="1" si="12"/>
        <v>-0.10568885333107113</v>
      </c>
      <c r="E809">
        <v>6.7372036942773841E-2</v>
      </c>
    </row>
    <row r="810" spans="3:5" x14ac:dyDescent="0.25">
      <c r="C810">
        <f t="shared" ca="1" si="12"/>
        <v>-0.37839173944002535</v>
      </c>
      <c r="E810">
        <v>6.7372036942773841E-2</v>
      </c>
    </row>
    <row r="811" spans="3:5" x14ac:dyDescent="0.25">
      <c r="C811">
        <f t="shared" ca="1" si="12"/>
        <v>-0.34415838915979552</v>
      </c>
      <c r="E811">
        <v>6.7372036942773841E-2</v>
      </c>
    </row>
    <row r="812" spans="3:5" x14ac:dyDescent="0.25">
      <c r="C812">
        <f t="shared" ca="1" si="12"/>
        <v>-0.13954110175244477</v>
      </c>
      <c r="E812">
        <v>6.7372036942773841E-2</v>
      </c>
    </row>
    <row r="813" spans="3:5" x14ac:dyDescent="0.25">
      <c r="C813">
        <f t="shared" ca="1" si="12"/>
        <v>-4.3259201281373803E-2</v>
      </c>
      <c r="E813">
        <v>6.9538267551406616E-2</v>
      </c>
    </row>
    <row r="814" spans="3:5" x14ac:dyDescent="0.25">
      <c r="C814">
        <f t="shared" ca="1" si="12"/>
        <v>3.144460225626023E-2</v>
      </c>
      <c r="E814">
        <v>6.9538267551406616E-2</v>
      </c>
    </row>
    <row r="815" spans="3:5" x14ac:dyDescent="0.25">
      <c r="C815">
        <f t="shared" ca="1" si="12"/>
        <v>-0.5062892216167697</v>
      </c>
      <c r="E815">
        <v>6.9538267551406616E-2</v>
      </c>
    </row>
    <row r="816" spans="3:5" x14ac:dyDescent="0.25">
      <c r="C816">
        <f t="shared" ca="1" si="12"/>
        <v>-3.1695034428714373E-2</v>
      </c>
      <c r="E816">
        <v>6.9538267551406616E-2</v>
      </c>
    </row>
    <row r="817" spans="3:5" x14ac:dyDescent="0.25">
      <c r="C817">
        <f t="shared" ca="1" si="12"/>
        <v>-0.48220567723027624</v>
      </c>
      <c r="E817">
        <v>6.9538267551406616E-2</v>
      </c>
    </row>
    <row r="818" spans="3:5" x14ac:dyDescent="0.25">
      <c r="C818">
        <f t="shared" ca="1" si="12"/>
        <v>-0.52050934178353403</v>
      </c>
      <c r="E818">
        <v>6.9538267551406616E-2</v>
      </c>
    </row>
    <row r="819" spans="3:5" x14ac:dyDescent="0.25">
      <c r="C819">
        <f t="shared" ca="1" si="12"/>
        <v>-0.5062892216167697</v>
      </c>
      <c r="E819">
        <v>6.9538267551406616E-2</v>
      </c>
    </row>
    <row r="820" spans="3:5" x14ac:dyDescent="0.25">
      <c r="C820">
        <f t="shared" ca="1" si="12"/>
        <v>8.8948432658343346E-2</v>
      </c>
      <c r="E820">
        <v>6.9538267551406616E-2</v>
      </c>
    </row>
    <row r="821" spans="3:5" x14ac:dyDescent="0.25">
      <c r="C821">
        <f t="shared" ca="1" si="12"/>
        <v>6.9538267551406616E-2</v>
      </c>
      <c r="E821">
        <v>6.9538267551406616E-2</v>
      </c>
    </row>
    <row r="822" spans="3:5" x14ac:dyDescent="0.25">
      <c r="C822">
        <f t="shared" ca="1" si="12"/>
        <v>-0.47759789432036931</v>
      </c>
      <c r="E822">
        <v>6.9538267551406616E-2</v>
      </c>
    </row>
    <row r="823" spans="3:5" x14ac:dyDescent="0.25">
      <c r="C823">
        <f t="shared" ca="1" si="12"/>
        <v>0.10062248524471076</v>
      </c>
      <c r="E823">
        <v>6.9538267551406616E-2</v>
      </c>
    </row>
    <row r="824" spans="3:5" x14ac:dyDescent="0.25">
      <c r="C824">
        <f t="shared" ca="1" si="12"/>
        <v>0.10702548591621422</v>
      </c>
      <c r="E824">
        <v>6.9538267551406616E-2</v>
      </c>
    </row>
    <row r="825" spans="3:5" x14ac:dyDescent="0.25">
      <c r="C825">
        <f t="shared" ca="1" si="12"/>
        <v>-0.13954110175244477</v>
      </c>
      <c r="E825">
        <v>6.9538267551406616E-2</v>
      </c>
    </row>
    <row r="826" spans="3:5" x14ac:dyDescent="0.25">
      <c r="C826">
        <f t="shared" ca="1" si="12"/>
        <v>-0.12092894555514629</v>
      </c>
      <c r="E826">
        <v>7.5912476395333828E-2</v>
      </c>
    </row>
    <row r="827" spans="3:5" x14ac:dyDescent="0.25">
      <c r="C827">
        <f t="shared" ca="1" si="12"/>
        <v>-0.22849955267191055</v>
      </c>
      <c r="E827">
        <v>7.5912476395333828E-2</v>
      </c>
    </row>
    <row r="828" spans="3:5" x14ac:dyDescent="0.25">
      <c r="C828">
        <f t="shared" ca="1" si="12"/>
        <v>-0.16846050909940627</v>
      </c>
      <c r="E828">
        <v>7.5912476395333828E-2</v>
      </c>
    </row>
    <row r="829" spans="3:5" x14ac:dyDescent="0.25">
      <c r="C829">
        <f t="shared" ca="1" si="12"/>
        <v>-0.12613076285498584</v>
      </c>
      <c r="E829">
        <v>7.5912476395333828E-2</v>
      </c>
    </row>
    <row r="830" spans="3:5" x14ac:dyDescent="0.25">
      <c r="C830">
        <f t="shared" ca="1" si="12"/>
        <v>9.6102694975694875E-2</v>
      </c>
      <c r="E830">
        <v>7.5912476395333828E-2</v>
      </c>
    </row>
    <row r="831" spans="3:5" x14ac:dyDescent="0.25">
      <c r="C831">
        <f t="shared" ca="1" si="12"/>
        <v>0.11526504506771662</v>
      </c>
      <c r="E831">
        <v>7.5912476395333828E-2</v>
      </c>
    </row>
    <row r="832" spans="3:5" x14ac:dyDescent="0.25">
      <c r="C832">
        <f t="shared" ca="1" si="12"/>
        <v>-0.11082554132438664</v>
      </c>
      <c r="E832">
        <v>7.5912476395333828E-2</v>
      </c>
    </row>
    <row r="833" spans="3:5" x14ac:dyDescent="0.25">
      <c r="C833">
        <f t="shared" ref="C833:C896" ca="1" si="13">INDEX($A$1:$A$81,RANDBETWEEN(1,81))</f>
        <v>-0.21174038688979299</v>
      </c>
      <c r="E833">
        <v>7.5912476395333828E-2</v>
      </c>
    </row>
    <row r="834" spans="3:5" x14ac:dyDescent="0.25">
      <c r="C834">
        <f t="shared" ca="1" si="13"/>
        <v>0.10702548591621422</v>
      </c>
      <c r="E834">
        <v>7.5912476395333828E-2</v>
      </c>
    </row>
    <row r="835" spans="3:5" x14ac:dyDescent="0.25">
      <c r="C835">
        <f t="shared" ca="1" si="13"/>
        <v>0.11526504506771662</v>
      </c>
      <c r="E835">
        <v>7.5912476395333828E-2</v>
      </c>
    </row>
    <row r="836" spans="3:5" x14ac:dyDescent="0.25">
      <c r="C836">
        <f t="shared" ca="1" si="13"/>
        <v>-0.16139223212824375</v>
      </c>
      <c r="E836">
        <v>7.5912476395333828E-2</v>
      </c>
    </row>
    <row r="837" spans="3:5" x14ac:dyDescent="0.25">
      <c r="C837">
        <f t="shared" ca="1" si="13"/>
        <v>-0.65368755898810837</v>
      </c>
      <c r="E837">
        <v>7.5912476395333828E-2</v>
      </c>
    </row>
    <row r="838" spans="3:5" x14ac:dyDescent="0.25">
      <c r="C838">
        <f t="shared" ca="1" si="13"/>
        <v>-0.35932187360433909</v>
      </c>
      <c r="E838">
        <v>7.6957822800048065E-2</v>
      </c>
    </row>
    <row r="839" spans="3:5" x14ac:dyDescent="0.25">
      <c r="C839">
        <f t="shared" ca="1" si="13"/>
        <v>-0.12750343836849784</v>
      </c>
      <c r="E839">
        <v>7.6957822800048065E-2</v>
      </c>
    </row>
    <row r="840" spans="3:5" x14ac:dyDescent="0.25">
      <c r="C840">
        <f t="shared" ca="1" si="13"/>
        <v>-0.28252297914162011</v>
      </c>
      <c r="E840">
        <v>7.6957822800048065E-2</v>
      </c>
    </row>
    <row r="841" spans="3:5" x14ac:dyDescent="0.25">
      <c r="C841">
        <f t="shared" ca="1" si="13"/>
        <v>-0.34415838915979552</v>
      </c>
      <c r="E841">
        <v>7.6957822800048065E-2</v>
      </c>
    </row>
    <row r="842" spans="3:5" x14ac:dyDescent="0.25">
      <c r="C842">
        <f t="shared" ca="1" si="13"/>
        <v>-0.18696047470090046</v>
      </c>
      <c r="E842">
        <v>7.6957822800048065E-2</v>
      </c>
    </row>
    <row r="843" spans="3:5" x14ac:dyDescent="0.25">
      <c r="C843">
        <f t="shared" ca="1" si="13"/>
        <v>-0.13954110175244477</v>
      </c>
      <c r="E843">
        <v>7.6957822800048065E-2</v>
      </c>
    </row>
    <row r="844" spans="3:5" x14ac:dyDescent="0.25">
      <c r="C844">
        <f t="shared" ca="1" si="13"/>
        <v>-0.21122918108225239</v>
      </c>
      <c r="E844">
        <v>7.6957822800048065E-2</v>
      </c>
    </row>
    <row r="845" spans="3:5" x14ac:dyDescent="0.25">
      <c r="C845">
        <f t="shared" ca="1" si="13"/>
        <v>-0.32054982481029276</v>
      </c>
      <c r="E845">
        <v>7.6957822800048065E-2</v>
      </c>
    </row>
    <row r="846" spans="3:5" x14ac:dyDescent="0.25">
      <c r="C846">
        <f t="shared" ca="1" si="13"/>
        <v>-0.21174038688979299</v>
      </c>
      <c r="E846">
        <v>7.6957822800048065E-2</v>
      </c>
    </row>
    <row r="847" spans="3:5" x14ac:dyDescent="0.25">
      <c r="C847">
        <f t="shared" ca="1" si="13"/>
        <v>0.10062248524471076</v>
      </c>
      <c r="E847">
        <v>7.6957822800048065E-2</v>
      </c>
    </row>
    <row r="848" spans="3:5" x14ac:dyDescent="0.25">
      <c r="C848">
        <f t="shared" ca="1" si="13"/>
        <v>3.144460225626023E-2</v>
      </c>
      <c r="E848">
        <v>7.7009278773310985E-2</v>
      </c>
    </row>
    <row r="849" spans="3:5" x14ac:dyDescent="0.25">
      <c r="C849">
        <f t="shared" ca="1" si="13"/>
        <v>-0.16219043000146285</v>
      </c>
      <c r="E849">
        <v>7.7009278773310985E-2</v>
      </c>
    </row>
    <row r="850" spans="3:5" x14ac:dyDescent="0.25">
      <c r="C850">
        <f t="shared" ca="1" si="13"/>
        <v>-0.80930672878288701</v>
      </c>
      <c r="E850">
        <v>7.7009278773310985E-2</v>
      </c>
    </row>
    <row r="851" spans="3:5" x14ac:dyDescent="0.25">
      <c r="C851">
        <f t="shared" ca="1" si="13"/>
        <v>-0.37839173944002535</v>
      </c>
      <c r="E851">
        <v>7.7009278773310985E-2</v>
      </c>
    </row>
    <row r="852" spans="3:5" x14ac:dyDescent="0.25">
      <c r="C852">
        <f t="shared" ca="1" si="13"/>
        <v>-8.9925283231155811E-2</v>
      </c>
      <c r="E852">
        <v>7.7009278773310985E-2</v>
      </c>
    </row>
    <row r="853" spans="3:5" x14ac:dyDescent="0.25">
      <c r="C853">
        <f t="shared" ca="1" si="13"/>
        <v>-0.13664309778984576</v>
      </c>
      <c r="E853">
        <v>7.7009278773310985E-2</v>
      </c>
    </row>
    <row r="854" spans="3:5" x14ac:dyDescent="0.25">
      <c r="C854">
        <f t="shared" ca="1" si="13"/>
        <v>-0.10568885333107113</v>
      </c>
      <c r="E854">
        <v>7.7009278773310985E-2</v>
      </c>
    </row>
    <row r="855" spans="3:5" x14ac:dyDescent="0.25">
      <c r="C855">
        <f t="shared" ca="1" si="13"/>
        <v>-3.2847036426775701E-2</v>
      </c>
      <c r="E855">
        <v>7.7009278773310985E-2</v>
      </c>
    </row>
    <row r="856" spans="3:5" x14ac:dyDescent="0.25">
      <c r="C856">
        <f t="shared" ca="1" si="13"/>
        <v>-3.2847036426775701E-2</v>
      </c>
      <c r="E856">
        <v>7.7009278773310985E-2</v>
      </c>
    </row>
    <row r="857" spans="3:5" x14ac:dyDescent="0.25">
      <c r="C857">
        <f t="shared" ca="1" si="13"/>
        <v>-0.52050934178353403</v>
      </c>
      <c r="E857">
        <v>7.7009278773310985E-2</v>
      </c>
    </row>
    <row r="858" spans="3:5" x14ac:dyDescent="0.25">
      <c r="C858">
        <f t="shared" ca="1" si="13"/>
        <v>7.7009278773310985E-2</v>
      </c>
      <c r="E858">
        <v>7.7009278773310985E-2</v>
      </c>
    </row>
    <row r="859" spans="3:5" x14ac:dyDescent="0.25">
      <c r="C859">
        <f t="shared" ca="1" si="13"/>
        <v>-0.12126816127670906</v>
      </c>
      <c r="E859">
        <v>7.7009278773310985E-2</v>
      </c>
    </row>
    <row r="860" spans="3:5" x14ac:dyDescent="0.25">
      <c r="C860">
        <f t="shared" ca="1" si="13"/>
        <v>-0.12613076285498584</v>
      </c>
      <c r="E860">
        <v>7.7009278773310985E-2</v>
      </c>
    </row>
    <row r="861" spans="3:5" x14ac:dyDescent="0.25">
      <c r="C861">
        <f t="shared" ca="1" si="13"/>
        <v>-0.16326675241002231</v>
      </c>
      <c r="E861">
        <v>7.7801661659796933E-2</v>
      </c>
    </row>
    <row r="862" spans="3:5" x14ac:dyDescent="0.25">
      <c r="C862">
        <f t="shared" ca="1" si="13"/>
        <v>-0.80930672878288701</v>
      </c>
      <c r="E862">
        <v>7.7801661659796933E-2</v>
      </c>
    </row>
    <row r="863" spans="3:5" x14ac:dyDescent="0.25">
      <c r="C863">
        <f t="shared" ca="1" si="13"/>
        <v>2.8924330583923775E-2</v>
      </c>
      <c r="E863">
        <v>7.7801661659796933E-2</v>
      </c>
    </row>
    <row r="864" spans="3:5" x14ac:dyDescent="0.25">
      <c r="C864">
        <f t="shared" ca="1" si="13"/>
        <v>-0.65368755898810837</v>
      </c>
      <c r="E864">
        <v>7.7801661659796933E-2</v>
      </c>
    </row>
    <row r="865" spans="3:5" x14ac:dyDescent="0.25">
      <c r="C865">
        <f t="shared" ca="1" si="13"/>
        <v>4.3665648530827286E-2</v>
      </c>
      <c r="E865">
        <v>7.7801661659796933E-2</v>
      </c>
    </row>
    <row r="866" spans="3:5" x14ac:dyDescent="0.25">
      <c r="C866">
        <f t="shared" ca="1" si="13"/>
        <v>-0.16326675241002231</v>
      </c>
      <c r="E866">
        <v>7.7801661659796933E-2</v>
      </c>
    </row>
    <row r="867" spans="3:5" x14ac:dyDescent="0.25">
      <c r="C867">
        <f t="shared" ca="1" si="13"/>
        <v>-0.21232044352162197</v>
      </c>
      <c r="E867">
        <v>7.7801661659796933E-2</v>
      </c>
    </row>
    <row r="868" spans="3:5" x14ac:dyDescent="0.25">
      <c r="C868">
        <f t="shared" ca="1" si="13"/>
        <v>-0.13954110175244477</v>
      </c>
      <c r="E868">
        <v>7.7801661659796933E-2</v>
      </c>
    </row>
    <row r="869" spans="3:5" x14ac:dyDescent="0.25">
      <c r="C869">
        <f t="shared" ca="1" si="13"/>
        <v>-0.28252297914162011</v>
      </c>
      <c r="E869">
        <v>7.7801661659796933E-2</v>
      </c>
    </row>
    <row r="870" spans="3:5" x14ac:dyDescent="0.25">
      <c r="C870">
        <f t="shared" ca="1" si="13"/>
        <v>9.1289459249241423E-2</v>
      </c>
      <c r="E870">
        <v>7.7801661659796933E-2</v>
      </c>
    </row>
    <row r="871" spans="3:5" x14ac:dyDescent="0.25">
      <c r="C871">
        <f t="shared" ca="1" si="13"/>
        <v>-0.15450564782648873</v>
      </c>
      <c r="E871">
        <v>7.7801661659796933E-2</v>
      </c>
    </row>
    <row r="872" spans="3:5" x14ac:dyDescent="0.25">
      <c r="C872">
        <f t="shared" ca="1" si="13"/>
        <v>-0.16219043000146285</v>
      </c>
      <c r="E872">
        <v>7.7801661659796933E-2</v>
      </c>
    </row>
    <row r="873" spans="3:5" x14ac:dyDescent="0.25">
      <c r="C873">
        <f t="shared" ca="1" si="13"/>
        <v>9.1289459249241423E-2</v>
      </c>
      <c r="E873">
        <v>7.7801661659796933E-2</v>
      </c>
    </row>
    <row r="874" spans="3:5" x14ac:dyDescent="0.25">
      <c r="C874">
        <f t="shared" ca="1" si="13"/>
        <v>-0.21232044352162197</v>
      </c>
      <c r="E874">
        <v>7.7801661659796933E-2</v>
      </c>
    </row>
    <row r="875" spans="3:5" x14ac:dyDescent="0.25">
      <c r="C875">
        <f t="shared" ca="1" si="13"/>
        <v>-3.2847036426775701E-2</v>
      </c>
      <c r="E875">
        <v>7.7801661659796933E-2</v>
      </c>
    </row>
    <row r="876" spans="3:5" x14ac:dyDescent="0.25">
      <c r="C876">
        <f t="shared" ca="1" si="13"/>
        <v>9.6102694975694875E-2</v>
      </c>
      <c r="E876">
        <v>7.7801661659796933E-2</v>
      </c>
    </row>
    <row r="877" spans="3:5" x14ac:dyDescent="0.25">
      <c r="C877">
        <f t="shared" ca="1" si="13"/>
        <v>9.8972179714255839E-3</v>
      </c>
      <c r="E877">
        <v>8.8948432658343346E-2</v>
      </c>
    </row>
    <row r="878" spans="3:5" x14ac:dyDescent="0.25">
      <c r="C878">
        <f t="shared" ca="1" si="13"/>
        <v>-9.2860505537688404E-2</v>
      </c>
      <c r="E878">
        <v>8.8948432658343346E-2</v>
      </c>
    </row>
    <row r="879" spans="3:5" x14ac:dyDescent="0.25">
      <c r="C879">
        <f t="shared" ca="1" si="13"/>
        <v>-0.12126816127670906</v>
      </c>
      <c r="E879">
        <v>8.8948432658343346E-2</v>
      </c>
    </row>
    <row r="880" spans="3:5" x14ac:dyDescent="0.25">
      <c r="C880">
        <f t="shared" ca="1" si="13"/>
        <v>-0.36689093887528423</v>
      </c>
      <c r="E880">
        <v>8.8948432658343346E-2</v>
      </c>
    </row>
    <row r="881" spans="3:5" x14ac:dyDescent="0.25">
      <c r="C881">
        <f t="shared" ca="1" si="13"/>
        <v>-0.26715008615501223</v>
      </c>
      <c r="E881">
        <v>8.8948432658343346E-2</v>
      </c>
    </row>
    <row r="882" spans="3:5" x14ac:dyDescent="0.25">
      <c r="C882">
        <f t="shared" ca="1" si="13"/>
        <v>-0.21122918108225239</v>
      </c>
      <c r="E882">
        <v>8.8948432658343346E-2</v>
      </c>
    </row>
    <row r="883" spans="3:5" x14ac:dyDescent="0.25">
      <c r="C883">
        <f t="shared" ca="1" si="13"/>
        <v>-0.37839173944002535</v>
      </c>
      <c r="E883">
        <v>8.8948432658343346E-2</v>
      </c>
    </row>
    <row r="884" spans="3:5" x14ac:dyDescent="0.25">
      <c r="C884">
        <f t="shared" ca="1" si="13"/>
        <v>-0.12750343836849784</v>
      </c>
      <c r="E884">
        <v>8.8948432658343346E-2</v>
      </c>
    </row>
    <row r="885" spans="3:5" x14ac:dyDescent="0.25">
      <c r="C885">
        <f t="shared" ca="1" si="13"/>
        <v>-0.13664309778984576</v>
      </c>
      <c r="E885">
        <v>8.8948432658343346E-2</v>
      </c>
    </row>
    <row r="886" spans="3:5" x14ac:dyDescent="0.25">
      <c r="C886">
        <f t="shared" ca="1" si="13"/>
        <v>-0.80930672878288701</v>
      </c>
      <c r="E886">
        <v>8.8948432658343346E-2</v>
      </c>
    </row>
    <row r="887" spans="3:5" x14ac:dyDescent="0.25">
      <c r="C887">
        <f t="shared" ca="1" si="13"/>
        <v>-0.28252297914162011</v>
      </c>
      <c r="E887">
        <v>8.8948432658343346E-2</v>
      </c>
    </row>
    <row r="888" spans="3:5" x14ac:dyDescent="0.25">
      <c r="C888">
        <f t="shared" ca="1" si="13"/>
        <v>4.3665648530827286E-2</v>
      </c>
      <c r="E888">
        <v>8.8948432658343346E-2</v>
      </c>
    </row>
    <row r="889" spans="3:5" x14ac:dyDescent="0.25">
      <c r="C889">
        <f t="shared" ca="1" si="13"/>
        <v>-0.48220567723027624</v>
      </c>
      <c r="E889">
        <v>8.8948432658343346E-2</v>
      </c>
    </row>
    <row r="890" spans="3:5" x14ac:dyDescent="0.25">
      <c r="C890">
        <f t="shared" ca="1" si="13"/>
        <v>-0.65368755898810837</v>
      </c>
      <c r="E890">
        <v>8.8948432658343346E-2</v>
      </c>
    </row>
    <row r="891" spans="3:5" x14ac:dyDescent="0.25">
      <c r="C891">
        <f t="shared" ca="1" si="13"/>
        <v>-0.21122918108225239</v>
      </c>
      <c r="E891">
        <v>8.8948432658343346E-2</v>
      </c>
    </row>
    <row r="892" spans="3:5" x14ac:dyDescent="0.25">
      <c r="C892">
        <f t="shared" ca="1" si="13"/>
        <v>-0.28252297914162011</v>
      </c>
      <c r="E892">
        <v>8.9478154839124469E-2</v>
      </c>
    </row>
    <row r="893" spans="3:5" x14ac:dyDescent="0.25">
      <c r="C893">
        <f t="shared" ca="1" si="13"/>
        <v>-0.22849955267191055</v>
      </c>
      <c r="E893">
        <v>8.9478154839124469E-2</v>
      </c>
    </row>
    <row r="894" spans="3:5" x14ac:dyDescent="0.25">
      <c r="C894">
        <f t="shared" ca="1" si="13"/>
        <v>0.11526504506771662</v>
      </c>
      <c r="E894">
        <v>8.9478154839124469E-2</v>
      </c>
    </row>
    <row r="895" spans="3:5" x14ac:dyDescent="0.25">
      <c r="C895">
        <f t="shared" ca="1" si="13"/>
        <v>6.3128100035744497E-2</v>
      </c>
      <c r="E895">
        <v>8.9478154839124469E-2</v>
      </c>
    </row>
    <row r="896" spans="3:5" x14ac:dyDescent="0.25">
      <c r="C896">
        <f t="shared" ca="1" si="13"/>
        <v>-1.9528864117007324E-2</v>
      </c>
      <c r="E896">
        <v>8.9478154839124469E-2</v>
      </c>
    </row>
    <row r="897" spans="3:5" x14ac:dyDescent="0.25">
      <c r="C897">
        <f t="shared" ref="C897:C960" ca="1" si="14">INDEX($A$1:$A$81,RANDBETWEEN(1,81))</f>
        <v>-0.16219043000146285</v>
      </c>
      <c r="E897">
        <v>8.9478154839124469E-2</v>
      </c>
    </row>
    <row r="898" spans="3:5" x14ac:dyDescent="0.25">
      <c r="C898">
        <f t="shared" ca="1" si="14"/>
        <v>-0.13664309778984576</v>
      </c>
      <c r="E898">
        <v>8.9478154839124469E-2</v>
      </c>
    </row>
    <row r="899" spans="3:5" x14ac:dyDescent="0.25">
      <c r="C899">
        <f t="shared" ca="1" si="14"/>
        <v>-8.9925283231155811E-2</v>
      </c>
      <c r="E899">
        <v>8.9478154839124469E-2</v>
      </c>
    </row>
    <row r="900" spans="3:5" x14ac:dyDescent="0.25">
      <c r="C900">
        <f t="shared" ca="1" si="14"/>
        <v>-0.12750343836849784</v>
      </c>
      <c r="E900">
        <v>8.9478154839124469E-2</v>
      </c>
    </row>
    <row r="901" spans="3:5" x14ac:dyDescent="0.25">
      <c r="C901">
        <f t="shared" ca="1" si="14"/>
        <v>-4.2695679732753775E-2</v>
      </c>
      <c r="E901">
        <v>8.9478154839124469E-2</v>
      </c>
    </row>
    <row r="902" spans="3:5" x14ac:dyDescent="0.25">
      <c r="C902">
        <f t="shared" ca="1" si="14"/>
        <v>-0.23816907720982303</v>
      </c>
      <c r="E902">
        <v>8.9478154839124469E-2</v>
      </c>
    </row>
    <row r="903" spans="3:5" x14ac:dyDescent="0.25">
      <c r="C903">
        <f t="shared" ca="1" si="14"/>
        <v>7.7801661659796933E-2</v>
      </c>
      <c r="E903">
        <v>8.9478154839124469E-2</v>
      </c>
    </row>
    <row r="904" spans="3:5" x14ac:dyDescent="0.25">
      <c r="C904">
        <f t="shared" ca="1" si="14"/>
        <v>9.4840401129044585E-2</v>
      </c>
      <c r="E904">
        <v>8.9478154839124469E-2</v>
      </c>
    </row>
    <row r="905" spans="3:5" x14ac:dyDescent="0.25">
      <c r="C905">
        <f t="shared" ca="1" si="14"/>
        <v>7.5912476395333828E-2</v>
      </c>
      <c r="E905">
        <v>8.9478154839124469E-2</v>
      </c>
    </row>
    <row r="906" spans="3:5" x14ac:dyDescent="0.25">
      <c r="C906">
        <f t="shared" ca="1" si="14"/>
        <v>7.5912476395333828E-2</v>
      </c>
      <c r="E906">
        <v>8.9478154839124469E-2</v>
      </c>
    </row>
    <row r="907" spans="3:5" x14ac:dyDescent="0.25">
      <c r="C907">
        <f t="shared" ca="1" si="14"/>
        <v>-0.25496801537744512</v>
      </c>
      <c r="E907">
        <v>8.9478154839124469E-2</v>
      </c>
    </row>
    <row r="908" spans="3:5" x14ac:dyDescent="0.25">
      <c r="C908">
        <f t="shared" ca="1" si="14"/>
        <v>-8.9925283231155811E-2</v>
      </c>
      <c r="E908">
        <v>8.9478154839124469E-2</v>
      </c>
    </row>
    <row r="909" spans="3:5" x14ac:dyDescent="0.25">
      <c r="C909">
        <f t="shared" ca="1" si="14"/>
        <v>-0.52050934178353403</v>
      </c>
      <c r="E909">
        <v>8.9478154839124469E-2</v>
      </c>
    </row>
    <row r="910" spans="3:5" x14ac:dyDescent="0.25">
      <c r="C910">
        <f t="shared" ca="1" si="14"/>
        <v>-0.36057062246821148</v>
      </c>
      <c r="E910">
        <v>8.9478154839124469E-2</v>
      </c>
    </row>
    <row r="911" spans="3:5" x14ac:dyDescent="0.25">
      <c r="C911">
        <f t="shared" ca="1" si="14"/>
        <v>-0.28252297914162011</v>
      </c>
      <c r="E911">
        <v>8.9478154839124469E-2</v>
      </c>
    </row>
    <row r="912" spans="3:5" x14ac:dyDescent="0.25">
      <c r="C912">
        <f t="shared" ca="1" si="14"/>
        <v>-0.13664309778984576</v>
      </c>
      <c r="E912">
        <v>8.9478154839124469E-2</v>
      </c>
    </row>
    <row r="913" spans="3:5" x14ac:dyDescent="0.25">
      <c r="C913">
        <f t="shared" ca="1" si="14"/>
        <v>-1.9528864117007324E-2</v>
      </c>
      <c r="E913">
        <v>8.9478154839124469E-2</v>
      </c>
    </row>
    <row r="914" spans="3:5" x14ac:dyDescent="0.25">
      <c r="C914">
        <f t="shared" ca="1" si="14"/>
        <v>-0.13515537455216348</v>
      </c>
      <c r="E914">
        <v>9.1289459249241423E-2</v>
      </c>
    </row>
    <row r="915" spans="3:5" x14ac:dyDescent="0.25">
      <c r="C915">
        <f t="shared" ca="1" si="14"/>
        <v>-0.15450564782648873</v>
      </c>
      <c r="E915">
        <v>9.1289459249241423E-2</v>
      </c>
    </row>
    <row r="916" spans="3:5" x14ac:dyDescent="0.25">
      <c r="C916">
        <f t="shared" ca="1" si="14"/>
        <v>6.9538267551406616E-2</v>
      </c>
      <c r="E916">
        <v>9.1289459249241423E-2</v>
      </c>
    </row>
    <row r="917" spans="3:5" x14ac:dyDescent="0.25">
      <c r="C917">
        <f t="shared" ca="1" si="14"/>
        <v>-0.10568885333107113</v>
      </c>
      <c r="E917">
        <v>9.1289459249241423E-2</v>
      </c>
    </row>
    <row r="918" spans="3:5" x14ac:dyDescent="0.25">
      <c r="C918">
        <f t="shared" ca="1" si="14"/>
        <v>-7.9019724816753414E-2</v>
      </c>
      <c r="E918">
        <v>9.1289459249241423E-2</v>
      </c>
    </row>
    <row r="919" spans="3:5" x14ac:dyDescent="0.25">
      <c r="C919">
        <f t="shared" ca="1" si="14"/>
        <v>-0.37839173944002535</v>
      </c>
      <c r="E919">
        <v>9.1289459249241423E-2</v>
      </c>
    </row>
    <row r="920" spans="3:5" x14ac:dyDescent="0.25">
      <c r="C920">
        <f t="shared" ca="1" si="14"/>
        <v>-0.21122918108225239</v>
      </c>
      <c r="E920">
        <v>9.1289459249241423E-2</v>
      </c>
    </row>
    <row r="921" spans="3:5" x14ac:dyDescent="0.25">
      <c r="C921">
        <f t="shared" ca="1" si="14"/>
        <v>-0.16219043000146285</v>
      </c>
      <c r="E921">
        <v>9.1289459249241423E-2</v>
      </c>
    </row>
    <row r="922" spans="3:5" x14ac:dyDescent="0.25">
      <c r="C922">
        <f t="shared" ca="1" si="14"/>
        <v>-0.32054982481029276</v>
      </c>
      <c r="E922">
        <v>9.1289459249241423E-2</v>
      </c>
    </row>
    <row r="923" spans="3:5" x14ac:dyDescent="0.25">
      <c r="C923">
        <f t="shared" ca="1" si="14"/>
        <v>-0.48698542351748814</v>
      </c>
      <c r="E923">
        <v>9.1289459249241423E-2</v>
      </c>
    </row>
    <row r="924" spans="3:5" x14ac:dyDescent="0.25">
      <c r="C924">
        <f t="shared" ca="1" si="14"/>
        <v>0.10702548591621422</v>
      </c>
      <c r="E924">
        <v>9.1289459249241423E-2</v>
      </c>
    </row>
    <row r="925" spans="3:5" x14ac:dyDescent="0.25">
      <c r="C925">
        <f t="shared" ca="1" si="14"/>
        <v>7.7801661659796933E-2</v>
      </c>
      <c r="E925">
        <v>9.4840401129044585E-2</v>
      </c>
    </row>
    <row r="926" spans="3:5" x14ac:dyDescent="0.25">
      <c r="C926">
        <f t="shared" ca="1" si="14"/>
        <v>-0.16139223212824375</v>
      </c>
      <c r="E926">
        <v>9.4840401129044585E-2</v>
      </c>
    </row>
    <row r="927" spans="3:5" x14ac:dyDescent="0.25">
      <c r="C927">
        <f t="shared" ca="1" si="14"/>
        <v>-0.11082554132438664</v>
      </c>
      <c r="E927">
        <v>9.4840401129044585E-2</v>
      </c>
    </row>
    <row r="928" spans="3:5" x14ac:dyDescent="0.25">
      <c r="C928">
        <f t="shared" ca="1" si="14"/>
        <v>-0.48698542351748814</v>
      </c>
      <c r="E928">
        <v>9.4840401129044585E-2</v>
      </c>
    </row>
    <row r="929" spans="3:5" x14ac:dyDescent="0.25">
      <c r="C929">
        <f t="shared" ca="1" si="14"/>
        <v>-0.16219043000146285</v>
      </c>
      <c r="E929">
        <v>9.4840401129044585E-2</v>
      </c>
    </row>
    <row r="930" spans="3:5" x14ac:dyDescent="0.25">
      <c r="C930">
        <f t="shared" ca="1" si="14"/>
        <v>0.10062248524471076</v>
      </c>
      <c r="E930">
        <v>9.4840401129044585E-2</v>
      </c>
    </row>
    <row r="931" spans="3:5" x14ac:dyDescent="0.25">
      <c r="C931">
        <f t="shared" ca="1" si="14"/>
        <v>-4.3259201281373803E-2</v>
      </c>
      <c r="E931">
        <v>9.4840401129044585E-2</v>
      </c>
    </row>
    <row r="932" spans="3:5" x14ac:dyDescent="0.25">
      <c r="C932">
        <f t="shared" ca="1" si="14"/>
        <v>-9.45437808170419E-2</v>
      </c>
      <c r="E932">
        <v>9.4840401129044585E-2</v>
      </c>
    </row>
    <row r="933" spans="3:5" x14ac:dyDescent="0.25">
      <c r="C933">
        <f t="shared" ca="1" si="14"/>
        <v>9.8972179714255839E-3</v>
      </c>
      <c r="E933">
        <v>9.4840401129044585E-2</v>
      </c>
    </row>
    <row r="934" spans="3:5" x14ac:dyDescent="0.25">
      <c r="C934">
        <f t="shared" ca="1" si="14"/>
        <v>-0.20117959898055829</v>
      </c>
      <c r="E934">
        <v>9.4840401129044585E-2</v>
      </c>
    </row>
    <row r="935" spans="3:5" x14ac:dyDescent="0.25">
      <c r="C935">
        <f t="shared" ca="1" si="14"/>
        <v>-0.52050934178353403</v>
      </c>
      <c r="E935">
        <v>9.4840401129044585E-2</v>
      </c>
    </row>
    <row r="936" spans="3:5" x14ac:dyDescent="0.25">
      <c r="C936">
        <f t="shared" ca="1" si="14"/>
        <v>-7.9019724816753414E-2</v>
      </c>
      <c r="E936">
        <v>9.6102694975694875E-2</v>
      </c>
    </row>
    <row r="937" spans="3:5" x14ac:dyDescent="0.25">
      <c r="C937">
        <f t="shared" ca="1" si="14"/>
        <v>-0.33710033127018668</v>
      </c>
      <c r="E937">
        <v>9.6102694975694875E-2</v>
      </c>
    </row>
    <row r="938" spans="3:5" x14ac:dyDescent="0.25">
      <c r="C938">
        <f t="shared" ca="1" si="14"/>
        <v>-0.23816907720982303</v>
      </c>
      <c r="E938">
        <v>9.6102694975694875E-2</v>
      </c>
    </row>
    <row r="939" spans="3:5" x14ac:dyDescent="0.25">
      <c r="C939">
        <f t="shared" ca="1" si="14"/>
        <v>-0.21753928882929968</v>
      </c>
      <c r="E939">
        <v>9.6102694975694875E-2</v>
      </c>
    </row>
    <row r="940" spans="3:5" x14ac:dyDescent="0.25">
      <c r="C940">
        <f t="shared" ca="1" si="14"/>
        <v>-0.47759789432036931</v>
      </c>
      <c r="E940">
        <v>9.6102694975694875E-2</v>
      </c>
    </row>
    <row r="941" spans="3:5" x14ac:dyDescent="0.25">
      <c r="C941">
        <f t="shared" ca="1" si="14"/>
        <v>-0.21122918108225239</v>
      </c>
      <c r="E941">
        <v>9.6102694975694875E-2</v>
      </c>
    </row>
    <row r="942" spans="3:5" x14ac:dyDescent="0.25">
      <c r="C942">
        <f t="shared" ca="1" si="14"/>
        <v>-0.12126816127670906</v>
      </c>
      <c r="E942">
        <v>9.6102694975694875E-2</v>
      </c>
    </row>
    <row r="943" spans="3:5" x14ac:dyDescent="0.25">
      <c r="C943">
        <f t="shared" ca="1" si="14"/>
        <v>-0.10405864367966394</v>
      </c>
      <c r="E943">
        <v>9.6102694975694875E-2</v>
      </c>
    </row>
    <row r="944" spans="3:5" x14ac:dyDescent="0.25">
      <c r="C944">
        <f t="shared" ca="1" si="14"/>
        <v>6.7372036942773841E-2</v>
      </c>
      <c r="E944">
        <v>9.6102694975694875E-2</v>
      </c>
    </row>
    <row r="945" spans="3:5" x14ac:dyDescent="0.25">
      <c r="C945">
        <f t="shared" ca="1" si="14"/>
        <v>6.9538267551406616E-2</v>
      </c>
      <c r="E945">
        <v>9.6102694975694875E-2</v>
      </c>
    </row>
    <row r="946" spans="3:5" x14ac:dyDescent="0.25">
      <c r="C946">
        <f t="shared" ca="1" si="14"/>
        <v>-0.12613076285498584</v>
      </c>
      <c r="E946">
        <v>9.6102694975694875E-2</v>
      </c>
    </row>
    <row r="947" spans="3:5" x14ac:dyDescent="0.25">
      <c r="C947">
        <f t="shared" ca="1" si="14"/>
        <v>6.3128100035744497E-2</v>
      </c>
      <c r="E947">
        <v>9.6102694975694875E-2</v>
      </c>
    </row>
    <row r="948" spans="3:5" x14ac:dyDescent="0.25">
      <c r="C948">
        <f t="shared" ca="1" si="14"/>
        <v>-0.20117959898055829</v>
      </c>
      <c r="E948">
        <v>9.6102694975694875E-2</v>
      </c>
    </row>
    <row r="949" spans="3:5" x14ac:dyDescent="0.25">
      <c r="C949">
        <f t="shared" ca="1" si="14"/>
        <v>8.9478154839124469E-2</v>
      </c>
      <c r="E949">
        <v>9.6102694975694875E-2</v>
      </c>
    </row>
    <row r="950" spans="3:5" x14ac:dyDescent="0.25">
      <c r="C950">
        <f t="shared" ca="1" si="14"/>
        <v>-0.72665505414371467</v>
      </c>
      <c r="E950" s="39">
        <v>9.6102694975694875E-2</v>
      </c>
    </row>
    <row r="951" spans="3:5" x14ac:dyDescent="0.25">
      <c r="C951">
        <f t="shared" ca="1" si="14"/>
        <v>-0.10568885333107113</v>
      </c>
      <c r="E951">
        <v>9.6102694975694875E-2</v>
      </c>
    </row>
    <row r="952" spans="3:5" x14ac:dyDescent="0.25">
      <c r="C952">
        <f t="shared" ca="1" si="14"/>
        <v>-0.13954110175244477</v>
      </c>
      <c r="E952">
        <v>0.10062248524471076</v>
      </c>
    </row>
    <row r="953" spans="3:5" x14ac:dyDescent="0.25">
      <c r="C953">
        <f t="shared" ca="1" si="14"/>
        <v>9.1289459249241423E-2</v>
      </c>
      <c r="E953">
        <v>0.10062248524471076</v>
      </c>
    </row>
    <row r="954" spans="3:5" x14ac:dyDescent="0.25">
      <c r="C954">
        <f t="shared" ca="1" si="14"/>
        <v>9.1289459249241423E-2</v>
      </c>
      <c r="E954">
        <v>0.10062248524471076</v>
      </c>
    </row>
    <row r="955" spans="3:5" x14ac:dyDescent="0.25">
      <c r="C955">
        <f t="shared" ca="1" si="14"/>
        <v>-0.13515537455216348</v>
      </c>
      <c r="E955">
        <v>0.10062248524471076</v>
      </c>
    </row>
    <row r="956" spans="3:5" x14ac:dyDescent="0.25">
      <c r="C956">
        <f t="shared" ca="1" si="14"/>
        <v>-0.10568885333107113</v>
      </c>
      <c r="E956">
        <v>0.10062248524471076</v>
      </c>
    </row>
    <row r="957" spans="3:5" x14ac:dyDescent="0.25">
      <c r="C957">
        <f t="shared" ca="1" si="14"/>
        <v>-0.11082554132438664</v>
      </c>
      <c r="E957">
        <v>0.10062248524471076</v>
      </c>
    </row>
    <row r="958" spans="3:5" x14ac:dyDescent="0.25">
      <c r="C958">
        <f t="shared" ca="1" si="14"/>
        <v>-0.48220567723027624</v>
      </c>
      <c r="E958">
        <v>0.10062248524471076</v>
      </c>
    </row>
    <row r="959" spans="3:5" x14ac:dyDescent="0.25">
      <c r="C959">
        <f t="shared" ca="1" si="14"/>
        <v>-0.36689093887528423</v>
      </c>
      <c r="E959">
        <v>0.10062248524471076</v>
      </c>
    </row>
    <row r="960" spans="3:5" x14ac:dyDescent="0.25">
      <c r="C960">
        <f t="shared" ca="1" si="14"/>
        <v>-0.48698542351748814</v>
      </c>
      <c r="E960">
        <v>0.10062248524471076</v>
      </c>
    </row>
    <row r="961" spans="3:5" x14ac:dyDescent="0.25">
      <c r="C961">
        <f t="shared" ref="C961:C1000" ca="1" si="15">INDEX($A$1:$A$81,RANDBETWEEN(1,81))</f>
        <v>-0.47759789432036931</v>
      </c>
      <c r="E961">
        <v>0.10062248524471076</v>
      </c>
    </row>
    <row r="962" spans="3:5" x14ac:dyDescent="0.25">
      <c r="C962">
        <f t="shared" ca="1" si="15"/>
        <v>-0.10952857740762939</v>
      </c>
      <c r="E962">
        <v>0.10062248524471076</v>
      </c>
    </row>
    <row r="963" spans="3:5" x14ac:dyDescent="0.25">
      <c r="C963">
        <f t="shared" ca="1" si="15"/>
        <v>-0.13954110175244477</v>
      </c>
      <c r="E963">
        <v>0.10062248524471076</v>
      </c>
    </row>
    <row r="964" spans="3:5" x14ac:dyDescent="0.25">
      <c r="C964">
        <f t="shared" ca="1" si="15"/>
        <v>-3.2847036426775701E-2</v>
      </c>
      <c r="E964">
        <v>0.10062248524471076</v>
      </c>
    </row>
    <row r="965" spans="3:5" x14ac:dyDescent="0.25">
      <c r="C965">
        <f t="shared" ca="1" si="15"/>
        <v>-0.12750343836849784</v>
      </c>
      <c r="E965">
        <v>0.10062248524471076</v>
      </c>
    </row>
    <row r="966" spans="3:5" x14ac:dyDescent="0.25">
      <c r="C966">
        <f t="shared" ca="1" si="15"/>
        <v>-0.52050934178353403</v>
      </c>
      <c r="E966">
        <v>0.10062248524471076</v>
      </c>
    </row>
    <row r="967" spans="3:5" x14ac:dyDescent="0.25">
      <c r="C967">
        <f t="shared" ca="1" si="15"/>
        <v>0.11526504506771662</v>
      </c>
      <c r="E967">
        <v>0.10062248524471076</v>
      </c>
    </row>
    <row r="968" spans="3:5" x14ac:dyDescent="0.25">
      <c r="C968">
        <f t="shared" ca="1" si="15"/>
        <v>-0.18696047470090046</v>
      </c>
      <c r="E968">
        <v>0.10062248524471076</v>
      </c>
    </row>
    <row r="969" spans="3:5" x14ac:dyDescent="0.25">
      <c r="C969">
        <f t="shared" ca="1" si="15"/>
        <v>0.11526504506771662</v>
      </c>
      <c r="E969">
        <v>0.10062248524471076</v>
      </c>
    </row>
    <row r="970" spans="3:5" x14ac:dyDescent="0.25">
      <c r="C970">
        <f t="shared" ca="1" si="15"/>
        <v>8.8948432658343346E-2</v>
      </c>
      <c r="E970">
        <v>0.10628036359780894</v>
      </c>
    </row>
    <row r="971" spans="3:5" x14ac:dyDescent="0.25">
      <c r="C971">
        <f t="shared" ca="1" si="15"/>
        <v>-0.18696047470090046</v>
      </c>
      <c r="E971">
        <v>0.10628036359780894</v>
      </c>
    </row>
    <row r="972" spans="3:5" x14ac:dyDescent="0.25">
      <c r="C972">
        <f t="shared" ca="1" si="15"/>
        <v>0.10628036359780894</v>
      </c>
      <c r="E972">
        <v>0.10628036359780894</v>
      </c>
    </row>
    <row r="973" spans="3:5" x14ac:dyDescent="0.25">
      <c r="C973">
        <f t="shared" ca="1" si="15"/>
        <v>7.5912476395333828E-2</v>
      </c>
      <c r="E973">
        <v>0.10628036359780894</v>
      </c>
    </row>
    <row r="974" spans="3:5" x14ac:dyDescent="0.25">
      <c r="C974">
        <f t="shared" ca="1" si="15"/>
        <v>4.8164132142850397E-2</v>
      </c>
      <c r="E974">
        <v>0.10628036359780894</v>
      </c>
    </row>
    <row r="975" spans="3:5" x14ac:dyDescent="0.25">
      <c r="C975">
        <f t="shared" ca="1" si="15"/>
        <v>-0.13907041780433055</v>
      </c>
      <c r="E975">
        <v>0.10628036359780894</v>
      </c>
    </row>
    <row r="976" spans="3:5" x14ac:dyDescent="0.25">
      <c r="C976">
        <f t="shared" ca="1" si="15"/>
        <v>-0.19472743604511453</v>
      </c>
      <c r="E976">
        <v>0.10628036359780894</v>
      </c>
    </row>
    <row r="977" spans="3:5" x14ac:dyDescent="0.25">
      <c r="C977">
        <f t="shared" ca="1" si="15"/>
        <v>-0.13907041780433055</v>
      </c>
      <c r="E977">
        <v>0.10628036359780894</v>
      </c>
    </row>
    <row r="978" spans="3:5" x14ac:dyDescent="0.25">
      <c r="C978">
        <f t="shared" ca="1" si="15"/>
        <v>-0.80930672878288701</v>
      </c>
      <c r="E978">
        <v>0.10628036359780894</v>
      </c>
    </row>
    <row r="979" spans="3:5" x14ac:dyDescent="0.25">
      <c r="C979">
        <f t="shared" ca="1" si="15"/>
        <v>-0.13907041780433055</v>
      </c>
      <c r="E979">
        <v>0.10628036359780894</v>
      </c>
    </row>
    <row r="980" spans="3:5" x14ac:dyDescent="0.25">
      <c r="C980">
        <f t="shared" ca="1" si="15"/>
        <v>-0.12092894555514629</v>
      </c>
      <c r="E980">
        <v>0.10702548591621422</v>
      </c>
    </row>
    <row r="981" spans="3:5" x14ac:dyDescent="0.25">
      <c r="C981">
        <f t="shared" ca="1" si="15"/>
        <v>-0.36057062246821148</v>
      </c>
      <c r="E981">
        <v>0.10702548591621422</v>
      </c>
    </row>
    <row r="982" spans="3:5" x14ac:dyDescent="0.25">
      <c r="C982">
        <f t="shared" ca="1" si="15"/>
        <v>-0.10568885333107113</v>
      </c>
      <c r="E982">
        <v>0.10702548591621422</v>
      </c>
    </row>
    <row r="983" spans="3:5" x14ac:dyDescent="0.25">
      <c r="C983">
        <f t="shared" ca="1" si="15"/>
        <v>-0.10952857740762939</v>
      </c>
      <c r="E983">
        <v>0.10702548591621422</v>
      </c>
    </row>
    <row r="984" spans="3:5" x14ac:dyDescent="0.25">
      <c r="C984">
        <f t="shared" ca="1" si="15"/>
        <v>-3.1695034428714373E-2</v>
      </c>
      <c r="E984">
        <v>0.10702548591621422</v>
      </c>
    </row>
    <row r="985" spans="3:5" x14ac:dyDescent="0.25">
      <c r="C985">
        <f t="shared" ca="1" si="15"/>
        <v>-0.12126816127670906</v>
      </c>
      <c r="E985">
        <v>0.10702548591621422</v>
      </c>
    </row>
    <row r="986" spans="3:5" x14ac:dyDescent="0.25">
      <c r="C986">
        <f t="shared" ca="1" si="15"/>
        <v>-0.10405864367966394</v>
      </c>
      <c r="E986">
        <v>0.10702548591621422</v>
      </c>
    </row>
    <row r="987" spans="3:5" x14ac:dyDescent="0.25">
      <c r="C987">
        <f t="shared" ca="1" si="15"/>
        <v>0.10062248524471076</v>
      </c>
      <c r="E987">
        <v>0.10702548591621422</v>
      </c>
    </row>
    <row r="988" spans="3:5" x14ac:dyDescent="0.25">
      <c r="C988">
        <f t="shared" ca="1" si="15"/>
        <v>7.7801661659796933E-2</v>
      </c>
      <c r="E988">
        <v>0.10702548591621422</v>
      </c>
    </row>
    <row r="989" spans="3:5" x14ac:dyDescent="0.25">
      <c r="C989">
        <f t="shared" ca="1" si="15"/>
        <v>4.3665648530827286E-2</v>
      </c>
      <c r="E989">
        <v>0.10702548591621422</v>
      </c>
    </row>
    <row r="990" spans="3:5" x14ac:dyDescent="0.25">
      <c r="C990">
        <f t="shared" ca="1" si="15"/>
        <v>-0.20117959898055829</v>
      </c>
      <c r="E990">
        <v>0.10702548591621422</v>
      </c>
    </row>
    <row r="991" spans="3:5" x14ac:dyDescent="0.25">
      <c r="C991">
        <f t="shared" ca="1" si="15"/>
        <v>7.5912476395333828E-2</v>
      </c>
      <c r="E991">
        <v>0.11526504506771662</v>
      </c>
    </row>
    <row r="992" spans="3:5" x14ac:dyDescent="0.25">
      <c r="C992">
        <f t="shared" ca="1" si="15"/>
        <v>-0.11082554132438664</v>
      </c>
      <c r="E992">
        <v>0.11526504506771662</v>
      </c>
    </row>
    <row r="993" spans="3:5" x14ac:dyDescent="0.25">
      <c r="C993">
        <f t="shared" ca="1" si="15"/>
        <v>7.7801661659796933E-2</v>
      </c>
      <c r="E993">
        <v>0.11526504506771662</v>
      </c>
    </row>
    <row r="994" spans="3:5" x14ac:dyDescent="0.25">
      <c r="C994">
        <f t="shared" ca="1" si="15"/>
        <v>7.7009278773310985E-2</v>
      </c>
      <c r="E994">
        <v>0.11526504506771662</v>
      </c>
    </row>
    <row r="995" spans="3:5" x14ac:dyDescent="0.25">
      <c r="C995">
        <f t="shared" ca="1" si="15"/>
        <v>-0.13664309778984576</v>
      </c>
      <c r="E995">
        <v>0.11526504506771662</v>
      </c>
    </row>
    <row r="996" spans="3:5" x14ac:dyDescent="0.25">
      <c r="C996">
        <f t="shared" ca="1" si="15"/>
        <v>-0.72665505414371467</v>
      </c>
      <c r="E996">
        <v>0.11526504506771662</v>
      </c>
    </row>
    <row r="997" spans="3:5" x14ac:dyDescent="0.25">
      <c r="C997">
        <f t="shared" ca="1" si="15"/>
        <v>4.8164132142850397E-2</v>
      </c>
      <c r="E997">
        <v>0.11526504506771662</v>
      </c>
    </row>
    <row r="998" spans="3:5" x14ac:dyDescent="0.25">
      <c r="C998">
        <f t="shared" ca="1" si="15"/>
        <v>0.11526504506771662</v>
      </c>
      <c r="E998">
        <v>0.11526504506771662</v>
      </c>
    </row>
    <row r="999" spans="3:5" x14ac:dyDescent="0.25">
      <c r="C999">
        <f t="shared" ca="1" si="15"/>
        <v>9.8972179714255839E-3</v>
      </c>
      <c r="E999">
        <v>0.11526504506771662</v>
      </c>
    </row>
    <row r="1000" spans="3:5" x14ac:dyDescent="0.25">
      <c r="C1000">
        <f t="shared" ca="1" si="15"/>
        <v>-0.34415838915979552</v>
      </c>
      <c r="E1000">
        <v>0.11526504506771662</v>
      </c>
    </row>
  </sheetData>
  <sortState ref="C1:C1000">
    <sortCondition ref="C980"/>
  </sortState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0"/>
  <sheetViews>
    <sheetView topLeftCell="A944" workbookViewId="0">
      <selection activeCell="F947" sqref="F947"/>
    </sheetView>
  </sheetViews>
  <sheetFormatPr defaultRowHeight="15" x14ac:dyDescent="0.25"/>
  <sheetData>
    <row r="1" spans="1:5" x14ac:dyDescent="0.25">
      <c r="A1">
        <v>0.60634833248496456</v>
      </c>
      <c r="C1">
        <f t="shared" ref="C1:C64" ca="1" si="0">INDEX($A$1:$A$81,RANDBETWEEN(1,81))</f>
        <v>0.6567074564004568</v>
      </c>
      <c r="E1">
        <v>-4.857251214985328</v>
      </c>
    </row>
    <row r="2" spans="1:5" x14ac:dyDescent="0.25">
      <c r="A2">
        <v>-0.34602935722965056</v>
      </c>
      <c r="C2">
        <f t="shared" ca="1" si="0"/>
        <v>0.6567074564004568</v>
      </c>
      <c r="E2">
        <v>-4.857251214985328</v>
      </c>
    </row>
    <row r="3" spans="1:5" x14ac:dyDescent="0.25">
      <c r="A3">
        <v>0.56128615798785886</v>
      </c>
      <c r="C3">
        <f t="shared" ca="1" si="0"/>
        <v>0.23285357118521396</v>
      </c>
      <c r="E3">
        <v>-4.857251214985328</v>
      </c>
    </row>
    <row r="4" spans="1:5" x14ac:dyDescent="0.25">
      <c r="A4">
        <v>8.399723395922408E-2</v>
      </c>
      <c r="C4">
        <f t="shared" ca="1" si="0"/>
        <v>0.11545513014044441</v>
      </c>
      <c r="E4">
        <v>-4.857251214985328</v>
      </c>
    </row>
    <row r="5" spans="1:5" x14ac:dyDescent="0.25">
      <c r="A5">
        <v>-0.21251885824259795</v>
      </c>
      <c r="C5">
        <f t="shared" ca="1" si="0"/>
        <v>1.6412820782743138</v>
      </c>
      <c r="E5">
        <v>-4.857251214985328</v>
      </c>
    </row>
    <row r="6" spans="1:5" x14ac:dyDescent="0.25">
      <c r="A6">
        <v>-0.12493060863809849</v>
      </c>
      <c r="C6">
        <f t="shared" ca="1" si="0"/>
        <v>0.56128615798785886</v>
      </c>
      <c r="E6">
        <v>-4.857251214985328</v>
      </c>
    </row>
    <row r="7" spans="1:5" x14ac:dyDescent="0.25">
      <c r="A7">
        <v>-0.28515148001535839</v>
      </c>
      <c r="C7">
        <f t="shared" ca="1" si="0"/>
        <v>-1.0760493819679833</v>
      </c>
      <c r="E7">
        <v>-4.857251214985328</v>
      </c>
    </row>
    <row r="8" spans="1:5" x14ac:dyDescent="0.25">
      <c r="A8">
        <v>0.25308287425932274</v>
      </c>
      <c r="C8">
        <f t="shared" ca="1" si="0"/>
        <v>0.6567074564004568</v>
      </c>
      <c r="E8">
        <v>-4.857251214985328</v>
      </c>
    </row>
    <row r="9" spans="1:5" x14ac:dyDescent="0.25">
      <c r="A9">
        <v>-1.9260231279980657</v>
      </c>
      <c r="C9">
        <f t="shared" ca="1" si="0"/>
        <v>3.8782349040857556</v>
      </c>
      <c r="E9">
        <v>-4.857251214985328</v>
      </c>
    </row>
    <row r="10" spans="1:5" x14ac:dyDescent="0.25">
      <c r="A10">
        <v>-0.29270543887570338</v>
      </c>
      <c r="C10">
        <f t="shared" ca="1" si="0"/>
        <v>0.44594961199497135</v>
      </c>
      <c r="E10">
        <v>-4.857251214985328</v>
      </c>
    </row>
    <row r="11" spans="1:5" x14ac:dyDescent="0.25">
      <c r="A11">
        <v>-4.857251214985328</v>
      </c>
      <c r="C11">
        <f t="shared" ca="1" si="0"/>
        <v>-2.3898719376547999</v>
      </c>
      <c r="E11">
        <v>-4.857251214985328</v>
      </c>
    </row>
    <row r="12" spans="1:5" x14ac:dyDescent="0.25">
      <c r="A12">
        <v>0.6567074564004568</v>
      </c>
      <c r="C12">
        <f t="shared" ca="1" si="0"/>
        <v>-0.75931163760297693</v>
      </c>
      <c r="E12">
        <v>-4.857251214985328</v>
      </c>
    </row>
    <row r="13" spans="1:5" x14ac:dyDescent="0.25">
      <c r="A13">
        <v>3.9775245488848388</v>
      </c>
      <c r="C13">
        <f t="shared" ca="1" si="0"/>
        <v>-1.0760493819679833</v>
      </c>
      <c r="E13">
        <v>-4.857251214985328</v>
      </c>
    </row>
    <row r="14" spans="1:5" x14ac:dyDescent="0.25">
      <c r="A14">
        <v>0.44594961199497135</v>
      </c>
      <c r="C14">
        <f t="shared" ca="1" si="0"/>
        <v>0.53038738522599183</v>
      </c>
      <c r="E14">
        <v>-4.857251214985328</v>
      </c>
    </row>
    <row r="15" spans="1:5" x14ac:dyDescent="0.25">
      <c r="A15">
        <v>0.32453700431829319</v>
      </c>
      <c r="C15">
        <f t="shared" ca="1" si="0"/>
        <v>8.399723395922408E-2</v>
      </c>
      <c r="E15">
        <v>-4.857251214985328</v>
      </c>
    </row>
    <row r="16" spans="1:5" x14ac:dyDescent="0.25">
      <c r="A16">
        <v>0.74584405416250832</v>
      </c>
      <c r="C16">
        <f t="shared" ca="1" si="0"/>
        <v>-1.5551941569212648</v>
      </c>
      <c r="E16">
        <v>-4.857251214985328</v>
      </c>
    </row>
    <row r="17" spans="1:5" x14ac:dyDescent="0.25">
      <c r="A17">
        <v>1.1946362050844845</v>
      </c>
      <c r="C17">
        <f t="shared" ca="1" si="0"/>
        <v>1.8433460320006532</v>
      </c>
      <c r="E17">
        <v>-4.857251214985328</v>
      </c>
    </row>
    <row r="18" spans="1:5" x14ac:dyDescent="0.25">
      <c r="A18">
        <v>-0.37182620426646662</v>
      </c>
      <c r="C18">
        <f t="shared" ca="1" si="0"/>
        <v>-1.0760493819679833</v>
      </c>
      <c r="E18">
        <v>-4.1640913180194197</v>
      </c>
    </row>
    <row r="19" spans="1:5" x14ac:dyDescent="0.25">
      <c r="A19">
        <v>0.52304608309462697</v>
      </c>
      <c r="C19">
        <f t="shared" ca="1" si="0"/>
        <v>0.55471869016357855</v>
      </c>
      <c r="E19">
        <v>-4.1640913180194197</v>
      </c>
    </row>
    <row r="20" spans="1:5" x14ac:dyDescent="0.25">
      <c r="A20">
        <v>-0.56353243560283495</v>
      </c>
      <c r="C20">
        <f t="shared" ca="1" si="0"/>
        <v>6.6775997237772999E-2</v>
      </c>
      <c r="E20">
        <v>-4.1640913180194197</v>
      </c>
    </row>
    <row r="21" spans="1:5" x14ac:dyDescent="0.25">
      <c r="A21">
        <v>0.23285357118521396</v>
      </c>
      <c r="C21">
        <f t="shared" ca="1" si="0"/>
        <v>0.50133040917455363</v>
      </c>
      <c r="E21">
        <v>-4.1640913180194197</v>
      </c>
    </row>
    <row r="22" spans="1:5" x14ac:dyDescent="0.25">
      <c r="A22">
        <v>6.6775997237772999E-2</v>
      </c>
      <c r="C22">
        <f t="shared" ca="1" si="0"/>
        <v>0.60634833248496456</v>
      </c>
      <c r="E22">
        <v>-4.1640913180194197</v>
      </c>
    </row>
    <row r="23" spans="1:5" x14ac:dyDescent="0.25">
      <c r="A23">
        <v>0.34476500040901714</v>
      </c>
      <c r="C23">
        <f t="shared" ca="1" si="0"/>
        <v>-0.29270543887570338</v>
      </c>
      <c r="E23">
        <v>-4.1640913180194197</v>
      </c>
    </row>
    <row r="24" spans="1:5" x14ac:dyDescent="0.25">
      <c r="A24">
        <v>-7.415603236352164E-2</v>
      </c>
      <c r="C24">
        <f t="shared" ca="1" si="0"/>
        <v>-0.77584929303842365</v>
      </c>
      <c r="E24">
        <v>-4.1640913180194197</v>
      </c>
    </row>
    <row r="25" spans="1:5" x14ac:dyDescent="0.25">
      <c r="A25">
        <v>-0.16269347932083783</v>
      </c>
      <c r="C25">
        <f t="shared" ca="1" si="0"/>
        <v>0.15334865522322885</v>
      </c>
      <c r="E25">
        <v>-4.1640913180194197</v>
      </c>
    </row>
    <row r="26" spans="1:5" x14ac:dyDescent="0.25">
      <c r="A26">
        <v>-0.1003209389869177</v>
      </c>
      <c r="C26">
        <f t="shared" ca="1" si="0"/>
        <v>-1.9260231279980657</v>
      </c>
      <c r="E26">
        <v>-4.1640913180194197</v>
      </c>
    </row>
    <row r="27" spans="1:5" x14ac:dyDescent="0.25">
      <c r="A27">
        <v>0.15334865522322885</v>
      </c>
      <c r="C27">
        <f t="shared" ca="1" si="0"/>
        <v>-0.32186982637372036</v>
      </c>
      <c r="E27">
        <v>-4.1640913180194197</v>
      </c>
    </row>
    <row r="28" spans="1:5" x14ac:dyDescent="0.25">
      <c r="A28">
        <v>1.1360644619852634E-2</v>
      </c>
      <c r="C28">
        <f t="shared" ca="1" si="0"/>
        <v>-0.56353243560283495</v>
      </c>
      <c r="E28">
        <v>-3.2945083016610761</v>
      </c>
    </row>
    <row r="29" spans="1:5" x14ac:dyDescent="0.25">
      <c r="A29">
        <v>-0.77584929303842365</v>
      </c>
      <c r="C29">
        <f t="shared" ca="1" si="0"/>
        <v>-0.60873814728104281</v>
      </c>
      <c r="E29">
        <v>-3.2945083016610761</v>
      </c>
    </row>
    <row r="30" spans="1:5" x14ac:dyDescent="0.25">
      <c r="A30">
        <v>0.5941373258151742</v>
      </c>
      <c r="C30">
        <f t="shared" ca="1" si="0"/>
        <v>-1.5551941569212648</v>
      </c>
      <c r="E30">
        <v>-3.2945083016610761</v>
      </c>
    </row>
    <row r="31" spans="1:5" x14ac:dyDescent="0.25">
      <c r="A31">
        <v>-1.9348460477969796</v>
      </c>
      <c r="C31">
        <f t="shared" ca="1" si="0"/>
        <v>-0.71217456206105045</v>
      </c>
      <c r="E31">
        <v>-3.2945083016610761</v>
      </c>
    </row>
    <row r="32" spans="1:5" x14ac:dyDescent="0.25">
      <c r="A32">
        <v>-1.0430783781580311</v>
      </c>
      <c r="C32">
        <f t="shared" ca="1" si="0"/>
        <v>1.1946362050844845</v>
      </c>
      <c r="E32">
        <v>-3.2945083016610761</v>
      </c>
    </row>
    <row r="33" spans="1:5" x14ac:dyDescent="0.25">
      <c r="A33">
        <v>-2.3898719376547999</v>
      </c>
      <c r="C33">
        <f t="shared" ca="1" si="0"/>
        <v>0.5941373258151742</v>
      </c>
      <c r="E33">
        <v>-3.2945083016610761</v>
      </c>
    </row>
    <row r="34" spans="1:5" x14ac:dyDescent="0.25">
      <c r="A34">
        <v>1.6412820782743138</v>
      </c>
      <c r="C34">
        <f t="shared" ca="1" si="0"/>
        <v>1.085448398313795</v>
      </c>
      <c r="E34">
        <v>-3.2945083016610761</v>
      </c>
    </row>
    <row r="35" spans="1:5" x14ac:dyDescent="0.25">
      <c r="A35">
        <v>1.085448398313795</v>
      </c>
      <c r="C35">
        <f t="shared" ca="1" si="0"/>
        <v>6.6775997237772999E-2</v>
      </c>
      <c r="E35">
        <v>-3.2945083016610761</v>
      </c>
    </row>
    <row r="36" spans="1:5" x14ac:dyDescent="0.25">
      <c r="A36">
        <v>-1.0760493819679833</v>
      </c>
      <c r="C36">
        <f t="shared" ca="1" si="0"/>
        <v>1.5177583995370241</v>
      </c>
      <c r="E36">
        <v>-3.2945083016610761</v>
      </c>
    </row>
    <row r="37" spans="1:5" x14ac:dyDescent="0.25">
      <c r="A37">
        <v>1.5177583995370241</v>
      </c>
      <c r="C37">
        <f t="shared" ca="1" si="0"/>
        <v>6.6775997237772999E-2</v>
      </c>
      <c r="E37">
        <v>-3.2945083016610761</v>
      </c>
    </row>
    <row r="38" spans="1:5" x14ac:dyDescent="0.25">
      <c r="A38">
        <v>0.53038738522599183</v>
      </c>
      <c r="C38">
        <f t="shared" ca="1" si="0"/>
        <v>1.3453184506964144</v>
      </c>
      <c r="E38">
        <v>-3.2945083016610761</v>
      </c>
    </row>
    <row r="39" spans="1:5" x14ac:dyDescent="0.25">
      <c r="A39">
        <v>-0.27011271910333851</v>
      </c>
      <c r="C39">
        <f t="shared" ca="1" si="0"/>
        <v>-0.77584929303842365</v>
      </c>
      <c r="E39">
        <v>-3.2945083016610761</v>
      </c>
    </row>
    <row r="40" spans="1:5" x14ac:dyDescent="0.25">
      <c r="A40">
        <v>-1.9892656864419003</v>
      </c>
      <c r="C40">
        <f t="shared" ca="1" si="0"/>
        <v>3.9775245488848388</v>
      </c>
      <c r="E40">
        <v>-2.9853795101626597</v>
      </c>
    </row>
    <row r="41" spans="1:5" x14ac:dyDescent="0.25">
      <c r="A41">
        <v>0.36018717892126817</v>
      </c>
      <c r="C41">
        <f t="shared" ca="1" si="0"/>
        <v>-0.29270543887570338</v>
      </c>
      <c r="E41">
        <v>-2.9853795101626597</v>
      </c>
    </row>
    <row r="42" spans="1:5" x14ac:dyDescent="0.25">
      <c r="A42">
        <v>1.0743320324676104</v>
      </c>
      <c r="C42">
        <f t="shared" ca="1" si="0"/>
        <v>-0.13971650400259639</v>
      </c>
      <c r="E42">
        <v>-2.9853795101626597</v>
      </c>
    </row>
    <row r="43" spans="1:5" x14ac:dyDescent="0.25">
      <c r="A43">
        <v>-9.0446238915246821E-2</v>
      </c>
      <c r="C43">
        <f t="shared" ca="1" si="0"/>
        <v>-0.29663691796310343</v>
      </c>
      <c r="E43">
        <v>-2.9853795101626597</v>
      </c>
    </row>
    <row r="44" spans="1:5" x14ac:dyDescent="0.25">
      <c r="A44">
        <v>1.6158073198818421</v>
      </c>
      <c r="C44">
        <f t="shared" ca="1" si="0"/>
        <v>0.56128615798785886</v>
      </c>
      <c r="E44">
        <v>-2.9853795101626597</v>
      </c>
    </row>
    <row r="45" spans="1:5" x14ac:dyDescent="0.25">
      <c r="A45">
        <v>-0.71217456206105045</v>
      </c>
      <c r="C45">
        <f t="shared" ca="1" si="0"/>
        <v>-0.13971650400259639</v>
      </c>
      <c r="E45">
        <v>-2.9853795101626597</v>
      </c>
    </row>
    <row r="46" spans="1:5" x14ac:dyDescent="0.25">
      <c r="A46">
        <v>1.3981423202071288</v>
      </c>
      <c r="C46">
        <f t="shared" ca="1" si="0"/>
        <v>-4.1640913180194197</v>
      </c>
      <c r="E46">
        <v>-2.9853795101626597</v>
      </c>
    </row>
    <row r="47" spans="1:5" x14ac:dyDescent="0.25">
      <c r="A47">
        <v>3.2265921940327777E-2</v>
      </c>
      <c r="C47">
        <f t="shared" ca="1" si="0"/>
        <v>1.1360644619852634E-2</v>
      </c>
      <c r="E47">
        <v>-2.9853795101626597</v>
      </c>
    </row>
    <row r="48" spans="1:5" x14ac:dyDescent="0.25">
      <c r="A48">
        <v>-0.60873814728104281</v>
      </c>
      <c r="C48">
        <f t="shared" ca="1" si="0"/>
        <v>0.11545513014044441</v>
      </c>
      <c r="E48">
        <v>-2.9853795101626597</v>
      </c>
    </row>
    <row r="49" spans="1:5" x14ac:dyDescent="0.25">
      <c r="A49">
        <v>-4.1640913180194197</v>
      </c>
      <c r="C49">
        <f t="shared" ca="1" si="0"/>
        <v>9.3171663675255131E-2</v>
      </c>
      <c r="E49">
        <v>-2.9853795101626597</v>
      </c>
    </row>
    <row r="50" spans="1:5" x14ac:dyDescent="0.25">
      <c r="A50">
        <v>9.3171663675255131E-2</v>
      </c>
      <c r="C50">
        <f t="shared" ca="1" si="0"/>
        <v>0.92077504312849012</v>
      </c>
      <c r="E50" s="39">
        <v>-2.9853795101626597</v>
      </c>
    </row>
    <row r="51" spans="1:5" x14ac:dyDescent="0.25">
      <c r="A51">
        <v>1.1492539289590709</v>
      </c>
      <c r="C51">
        <f t="shared" ca="1" si="0"/>
        <v>0.15334865522322885</v>
      </c>
      <c r="E51">
        <v>-2.9853795101626597</v>
      </c>
    </row>
    <row r="52" spans="1:5" x14ac:dyDescent="0.25">
      <c r="A52">
        <v>0.55471869016357855</v>
      </c>
      <c r="C52">
        <f t="shared" ca="1" si="0"/>
        <v>1.8433460320006532</v>
      </c>
      <c r="E52">
        <v>-2.9853795101626597</v>
      </c>
    </row>
    <row r="53" spans="1:5" x14ac:dyDescent="0.25">
      <c r="A53">
        <v>-0.75931163760297693</v>
      </c>
      <c r="C53">
        <f t="shared" ca="1" si="0"/>
        <v>1.322706132111876</v>
      </c>
      <c r="E53">
        <v>-2.9853795101626597</v>
      </c>
    </row>
    <row r="54" spans="1:5" x14ac:dyDescent="0.25">
      <c r="A54">
        <v>1.3911344581829603</v>
      </c>
      <c r="C54">
        <f t="shared" ca="1" si="0"/>
        <v>0.42506643148561835</v>
      </c>
      <c r="E54">
        <v>-2.3898719376547999</v>
      </c>
    </row>
    <row r="55" spans="1:5" x14ac:dyDescent="0.25">
      <c r="A55">
        <v>-0.4934667837005125</v>
      </c>
      <c r="C55">
        <f t="shared" ca="1" si="0"/>
        <v>-1.0430783781580311</v>
      </c>
      <c r="E55">
        <v>-2.3898719376547999</v>
      </c>
    </row>
    <row r="56" spans="1:5" x14ac:dyDescent="0.25">
      <c r="A56">
        <v>-1.5551941569212648</v>
      </c>
      <c r="C56">
        <f t="shared" ca="1" si="0"/>
        <v>1.322706132111876</v>
      </c>
      <c r="E56">
        <v>-2.3898719376547999</v>
      </c>
    </row>
    <row r="57" spans="1:5" x14ac:dyDescent="0.25">
      <c r="A57">
        <v>-0.33883611656694934</v>
      </c>
      <c r="C57">
        <f t="shared" ca="1" si="0"/>
        <v>-2.3898719376547999</v>
      </c>
      <c r="E57">
        <v>-2.3898719376547999</v>
      </c>
    </row>
    <row r="58" spans="1:5" x14ac:dyDescent="0.25">
      <c r="A58">
        <v>-2.9853795101626597</v>
      </c>
      <c r="C58">
        <f t="shared" ca="1" si="0"/>
        <v>-9.0446238915246821E-2</v>
      </c>
      <c r="E58">
        <v>-2.3898719376547999</v>
      </c>
    </row>
    <row r="59" spans="1:5" x14ac:dyDescent="0.25">
      <c r="A59">
        <v>3.8782349040857556</v>
      </c>
      <c r="C59">
        <f t="shared" ca="1" si="0"/>
        <v>-0.27011271910333851</v>
      </c>
      <c r="E59">
        <v>-2.3898719376547999</v>
      </c>
    </row>
    <row r="60" spans="1:5" x14ac:dyDescent="0.25">
      <c r="A60">
        <v>1.2620039600718207</v>
      </c>
      <c r="C60">
        <f t="shared" ca="1" si="0"/>
        <v>0.42506643148561835</v>
      </c>
      <c r="E60">
        <v>-1.9892656864419003</v>
      </c>
    </row>
    <row r="61" spans="1:5" x14ac:dyDescent="0.25">
      <c r="A61">
        <v>8.7025720841212281E-2</v>
      </c>
      <c r="C61">
        <f t="shared" ca="1" si="0"/>
        <v>0.34476500040901714</v>
      </c>
      <c r="E61">
        <v>-1.9892656864419003</v>
      </c>
    </row>
    <row r="62" spans="1:5" x14ac:dyDescent="0.25">
      <c r="A62">
        <v>1.3453184506964144</v>
      </c>
      <c r="C62">
        <f t="shared" ca="1" si="0"/>
        <v>-0.29663691796310343</v>
      </c>
      <c r="E62">
        <v>-1.9892656864419003</v>
      </c>
    </row>
    <row r="63" spans="1:5" x14ac:dyDescent="0.25">
      <c r="A63">
        <v>-0.13971650400259639</v>
      </c>
      <c r="C63">
        <f t="shared" ca="1" si="0"/>
        <v>3.9775245488848388</v>
      </c>
      <c r="E63">
        <v>-1.9892656864419003</v>
      </c>
    </row>
    <row r="64" spans="1:5" x14ac:dyDescent="0.25">
      <c r="A64">
        <v>-0.29663691796310343</v>
      </c>
      <c r="C64">
        <f t="shared" ca="1" si="0"/>
        <v>1.1492539289590709</v>
      </c>
      <c r="E64">
        <v>-1.9892656864419003</v>
      </c>
    </row>
    <row r="65" spans="1:5" x14ac:dyDescent="0.25">
      <c r="A65">
        <v>-0.32186982637372036</v>
      </c>
      <c r="C65">
        <f t="shared" ref="C65:C128" ca="1" si="1">INDEX($A$1:$A$81,RANDBETWEEN(1,81))</f>
        <v>-0.4934667837005125</v>
      </c>
      <c r="E65">
        <v>-1.9892656864419003</v>
      </c>
    </row>
    <row r="66" spans="1:5" x14ac:dyDescent="0.25">
      <c r="A66">
        <v>-0.28314615271582982</v>
      </c>
      <c r="C66">
        <f t="shared" ca="1" si="1"/>
        <v>-0.28515148001535839</v>
      </c>
      <c r="E66">
        <v>-1.9892656864419003</v>
      </c>
    </row>
    <row r="67" spans="1:5" x14ac:dyDescent="0.25">
      <c r="A67">
        <v>0.30001683525183698</v>
      </c>
      <c r="C67">
        <f t="shared" ca="1" si="1"/>
        <v>-1.9260231279980657</v>
      </c>
      <c r="E67">
        <v>-1.9892656864419003</v>
      </c>
    </row>
    <row r="68" spans="1:5" x14ac:dyDescent="0.25">
      <c r="A68">
        <v>0.50133040917455363</v>
      </c>
      <c r="C68">
        <f t="shared" ca="1" si="1"/>
        <v>8.7025720841212281E-2</v>
      </c>
      <c r="E68">
        <v>-1.9892656864419003</v>
      </c>
    </row>
    <row r="69" spans="1:5" x14ac:dyDescent="0.25">
      <c r="A69">
        <v>0.11545513014044441</v>
      </c>
      <c r="C69">
        <f t="shared" ca="1" si="1"/>
        <v>0.25308287425932274</v>
      </c>
      <c r="E69">
        <v>-1.9892656864419003</v>
      </c>
    </row>
    <row r="70" spans="1:5" x14ac:dyDescent="0.25">
      <c r="A70">
        <v>-0.39404333026941635</v>
      </c>
      <c r="C70">
        <f t="shared" ca="1" si="1"/>
        <v>-1.0430783781580311</v>
      </c>
      <c r="E70">
        <v>-1.9892656864419003</v>
      </c>
    </row>
    <row r="71" spans="1:5" x14ac:dyDescent="0.25">
      <c r="A71">
        <v>0.14142737011229534</v>
      </c>
      <c r="C71">
        <f t="shared" ca="1" si="1"/>
        <v>-0.21251885824259795</v>
      </c>
      <c r="E71">
        <v>-1.9892656864419003</v>
      </c>
    </row>
    <row r="72" spans="1:5" x14ac:dyDescent="0.25">
      <c r="A72">
        <v>-3.2945083016610761</v>
      </c>
      <c r="C72">
        <f t="shared" ca="1" si="1"/>
        <v>1.085448398313795</v>
      </c>
      <c r="E72">
        <v>-1.9892656864419003</v>
      </c>
    </row>
    <row r="73" spans="1:5" x14ac:dyDescent="0.25">
      <c r="A73">
        <v>-0.17373418289353468</v>
      </c>
      <c r="C73">
        <f t="shared" ca="1" si="1"/>
        <v>1.1946362050844845</v>
      </c>
      <c r="E73">
        <v>-1.9892656864419003</v>
      </c>
    </row>
    <row r="74" spans="1:5" x14ac:dyDescent="0.25">
      <c r="A74">
        <v>1.322706132111876</v>
      </c>
      <c r="C74">
        <f t="shared" ca="1" si="1"/>
        <v>0.52304608309462697</v>
      </c>
      <c r="E74">
        <v>-1.9892656864419003</v>
      </c>
    </row>
    <row r="75" spans="1:5" x14ac:dyDescent="0.25">
      <c r="A75">
        <v>1.8433460320006532</v>
      </c>
      <c r="C75">
        <f t="shared" ca="1" si="1"/>
        <v>1.6158073198818421</v>
      </c>
      <c r="E75">
        <v>-1.9348460477969796</v>
      </c>
    </row>
    <row r="76" spans="1:5" x14ac:dyDescent="0.25">
      <c r="A76">
        <v>0.29913737894801717</v>
      </c>
      <c r="C76">
        <f t="shared" ca="1" si="1"/>
        <v>1.1360644619852634E-2</v>
      </c>
      <c r="E76">
        <v>-1.9348460477969796</v>
      </c>
    </row>
    <row r="77" spans="1:5" x14ac:dyDescent="0.25">
      <c r="A77">
        <v>-0.12498491947908991</v>
      </c>
      <c r="C77">
        <f t="shared" ca="1" si="1"/>
        <v>0.32453700431829319</v>
      </c>
      <c r="E77">
        <v>-1.9348460477969796</v>
      </c>
    </row>
    <row r="78" spans="1:5" x14ac:dyDescent="0.25">
      <c r="A78">
        <v>0.92077504312849012</v>
      </c>
      <c r="C78">
        <f t="shared" ca="1" si="1"/>
        <v>1.322706132111876</v>
      </c>
      <c r="E78">
        <v>-1.9348460477969796</v>
      </c>
    </row>
    <row r="79" spans="1:5" x14ac:dyDescent="0.25">
      <c r="A79">
        <v>-0.51370422123942094</v>
      </c>
      <c r="C79">
        <f t="shared" ca="1" si="1"/>
        <v>-1.9348460477969796</v>
      </c>
      <c r="E79">
        <v>-1.9348460477969796</v>
      </c>
    </row>
    <row r="80" spans="1:5" x14ac:dyDescent="0.25">
      <c r="A80">
        <v>0.42506643148561835</v>
      </c>
      <c r="C80">
        <f t="shared" ca="1" si="1"/>
        <v>-0.56353243560283495</v>
      </c>
      <c r="E80">
        <v>-1.9348460477969796</v>
      </c>
    </row>
    <row r="81" spans="1:5" x14ac:dyDescent="0.25">
      <c r="A81">
        <v>-0.55226667552219155</v>
      </c>
      <c r="C81">
        <f t="shared" ca="1" si="1"/>
        <v>1.3453184506964144</v>
      </c>
      <c r="E81">
        <v>-1.9348460477969796</v>
      </c>
    </row>
    <row r="82" spans="1:5" x14ac:dyDescent="0.25">
      <c r="C82">
        <f t="shared" ca="1" si="1"/>
        <v>0.30001683525183698</v>
      </c>
      <c r="E82">
        <v>-1.9348460477969796</v>
      </c>
    </row>
    <row r="83" spans="1:5" x14ac:dyDescent="0.25">
      <c r="C83">
        <f t="shared" ca="1" si="1"/>
        <v>-0.51370422123942094</v>
      </c>
      <c r="E83">
        <v>-1.9348460477969796</v>
      </c>
    </row>
    <row r="84" spans="1:5" x14ac:dyDescent="0.25">
      <c r="C84">
        <f t="shared" ca="1" si="1"/>
        <v>-1.9348460477969796</v>
      </c>
      <c r="E84">
        <v>-1.9348460477969796</v>
      </c>
    </row>
    <row r="85" spans="1:5" x14ac:dyDescent="0.25">
      <c r="C85">
        <f t="shared" ca="1" si="1"/>
        <v>-0.33883611656694934</v>
      </c>
      <c r="E85">
        <v>-1.9348460477969796</v>
      </c>
    </row>
    <row r="86" spans="1:5" x14ac:dyDescent="0.25">
      <c r="C86">
        <f t="shared" ca="1" si="1"/>
        <v>-0.39404333026941635</v>
      </c>
      <c r="E86">
        <v>-1.9260231279980657</v>
      </c>
    </row>
    <row r="87" spans="1:5" x14ac:dyDescent="0.25">
      <c r="C87">
        <f t="shared" ca="1" si="1"/>
        <v>-0.34602935722965056</v>
      </c>
      <c r="E87">
        <v>-1.9260231279980657</v>
      </c>
    </row>
    <row r="88" spans="1:5" x14ac:dyDescent="0.25">
      <c r="C88">
        <f t="shared" ca="1" si="1"/>
        <v>8.399723395922408E-2</v>
      </c>
      <c r="E88">
        <v>-1.9260231279980657</v>
      </c>
    </row>
    <row r="89" spans="1:5" x14ac:dyDescent="0.25">
      <c r="C89">
        <f t="shared" ca="1" si="1"/>
        <v>-0.33883611656694934</v>
      </c>
      <c r="E89">
        <v>-1.9260231279980657</v>
      </c>
    </row>
    <row r="90" spans="1:5" x14ac:dyDescent="0.25">
      <c r="C90">
        <f t="shared" ca="1" si="1"/>
        <v>1.3453184506964144</v>
      </c>
      <c r="E90">
        <v>-1.9260231279980657</v>
      </c>
    </row>
    <row r="91" spans="1:5" x14ac:dyDescent="0.25">
      <c r="C91">
        <f t="shared" ca="1" si="1"/>
        <v>0.30001683525183698</v>
      </c>
      <c r="E91">
        <v>-1.9260231279980657</v>
      </c>
    </row>
    <row r="92" spans="1:5" x14ac:dyDescent="0.25">
      <c r="C92">
        <f t="shared" ca="1" si="1"/>
        <v>0.14142737011229534</v>
      </c>
      <c r="E92">
        <v>-1.9260231279980657</v>
      </c>
    </row>
    <row r="93" spans="1:5" x14ac:dyDescent="0.25">
      <c r="C93">
        <f t="shared" ca="1" si="1"/>
        <v>-0.77584929303842365</v>
      </c>
      <c r="E93">
        <v>-1.9260231279980657</v>
      </c>
    </row>
    <row r="94" spans="1:5" x14ac:dyDescent="0.25">
      <c r="C94">
        <f t="shared" ca="1" si="1"/>
        <v>-0.51370422123942094</v>
      </c>
      <c r="E94">
        <v>-1.9260231279980657</v>
      </c>
    </row>
    <row r="95" spans="1:5" x14ac:dyDescent="0.25">
      <c r="C95">
        <f t="shared" ca="1" si="1"/>
        <v>0.42506643148561835</v>
      </c>
      <c r="E95">
        <v>-1.9260231279980657</v>
      </c>
    </row>
    <row r="96" spans="1:5" x14ac:dyDescent="0.25">
      <c r="C96">
        <f t="shared" ca="1" si="1"/>
        <v>0.15334865522322885</v>
      </c>
      <c r="E96">
        <v>-1.9260231279980657</v>
      </c>
    </row>
    <row r="97" spans="3:5" x14ac:dyDescent="0.25">
      <c r="C97">
        <f t="shared" ca="1" si="1"/>
        <v>9.3171663675255131E-2</v>
      </c>
      <c r="E97">
        <v>-1.9260231279980657</v>
      </c>
    </row>
    <row r="98" spans="3:5" x14ac:dyDescent="0.25">
      <c r="C98">
        <f t="shared" ca="1" si="1"/>
        <v>-0.56353243560283495</v>
      </c>
      <c r="E98">
        <v>-1.9260231279980657</v>
      </c>
    </row>
    <row r="99" spans="3:5" x14ac:dyDescent="0.25">
      <c r="C99">
        <f t="shared" ca="1" si="1"/>
        <v>9.3171663675255131E-2</v>
      </c>
      <c r="E99">
        <v>-1.5551941569212648</v>
      </c>
    </row>
    <row r="100" spans="3:5" x14ac:dyDescent="0.25">
      <c r="C100">
        <f t="shared" ca="1" si="1"/>
        <v>1.3911344581829603</v>
      </c>
      <c r="E100">
        <v>-1.5551941569212648</v>
      </c>
    </row>
    <row r="101" spans="3:5" x14ac:dyDescent="0.25">
      <c r="C101">
        <f t="shared" ca="1" si="1"/>
        <v>0.23285357118521396</v>
      </c>
      <c r="E101">
        <v>-1.5551941569212648</v>
      </c>
    </row>
    <row r="102" spans="3:5" x14ac:dyDescent="0.25">
      <c r="C102">
        <f t="shared" ca="1" si="1"/>
        <v>0.36018717892126817</v>
      </c>
      <c r="E102">
        <v>-1.5551941569212648</v>
      </c>
    </row>
    <row r="103" spans="3:5" x14ac:dyDescent="0.25">
      <c r="C103">
        <f t="shared" ca="1" si="1"/>
        <v>3.8782349040857556</v>
      </c>
      <c r="E103">
        <v>-1.5551941569212648</v>
      </c>
    </row>
    <row r="104" spans="3:5" x14ac:dyDescent="0.25">
      <c r="C104">
        <f t="shared" ca="1" si="1"/>
        <v>1.6158073198818421</v>
      </c>
      <c r="E104">
        <v>-1.5551941569212648</v>
      </c>
    </row>
    <row r="105" spans="3:5" x14ac:dyDescent="0.25">
      <c r="C105">
        <f t="shared" ca="1" si="1"/>
        <v>-0.55226667552219155</v>
      </c>
      <c r="E105">
        <v>-1.5551941569212648</v>
      </c>
    </row>
    <row r="106" spans="3:5" x14ac:dyDescent="0.25">
      <c r="C106">
        <f t="shared" ca="1" si="1"/>
        <v>0.55471869016357855</v>
      </c>
      <c r="E106">
        <v>-1.5551941569212648</v>
      </c>
    </row>
    <row r="107" spans="3:5" x14ac:dyDescent="0.25">
      <c r="C107">
        <f t="shared" ca="1" si="1"/>
        <v>0.23285357118521396</v>
      </c>
      <c r="E107">
        <v>-1.5551941569212648</v>
      </c>
    </row>
    <row r="108" spans="3:5" x14ac:dyDescent="0.25">
      <c r="C108">
        <f t="shared" ca="1" si="1"/>
        <v>1.322706132111876</v>
      </c>
      <c r="E108">
        <v>-1.5551941569212648</v>
      </c>
    </row>
    <row r="109" spans="3:5" x14ac:dyDescent="0.25">
      <c r="C109">
        <f t="shared" ca="1" si="1"/>
        <v>-0.71217456206105045</v>
      </c>
      <c r="E109">
        <v>-1.5551941569212648</v>
      </c>
    </row>
    <row r="110" spans="3:5" x14ac:dyDescent="0.25">
      <c r="C110">
        <f t="shared" ca="1" si="1"/>
        <v>-0.1003209389869177</v>
      </c>
      <c r="E110">
        <v>-1.5551941569212648</v>
      </c>
    </row>
    <row r="111" spans="3:5" x14ac:dyDescent="0.25">
      <c r="C111">
        <f t="shared" ca="1" si="1"/>
        <v>1.2620039600718207</v>
      </c>
      <c r="E111">
        <v>-1.0760493819679833</v>
      </c>
    </row>
    <row r="112" spans="3:5" x14ac:dyDescent="0.25">
      <c r="C112">
        <f t="shared" ca="1" si="1"/>
        <v>1.2620039600718207</v>
      </c>
      <c r="E112">
        <v>-1.0760493819679833</v>
      </c>
    </row>
    <row r="113" spans="3:5" x14ac:dyDescent="0.25">
      <c r="C113">
        <f t="shared" ca="1" si="1"/>
        <v>0.42506643148561835</v>
      </c>
      <c r="E113">
        <v>-1.0760493819679833</v>
      </c>
    </row>
    <row r="114" spans="3:5" x14ac:dyDescent="0.25">
      <c r="C114">
        <f t="shared" ca="1" si="1"/>
        <v>-0.37182620426646662</v>
      </c>
      <c r="E114">
        <v>-1.0760493819679833</v>
      </c>
    </row>
    <row r="115" spans="3:5" x14ac:dyDescent="0.25">
      <c r="C115">
        <f t="shared" ca="1" si="1"/>
        <v>-0.13971650400259639</v>
      </c>
      <c r="E115">
        <v>-1.0760493819679833</v>
      </c>
    </row>
    <row r="116" spans="3:5" x14ac:dyDescent="0.25">
      <c r="C116">
        <f t="shared" ca="1" si="1"/>
        <v>0.42506643148561835</v>
      </c>
      <c r="E116">
        <v>-1.0760493819679833</v>
      </c>
    </row>
    <row r="117" spans="3:5" x14ac:dyDescent="0.25">
      <c r="C117">
        <f t="shared" ca="1" si="1"/>
        <v>-0.29270543887570338</v>
      </c>
      <c r="E117">
        <v>-1.0760493819679833</v>
      </c>
    </row>
    <row r="118" spans="3:5" x14ac:dyDescent="0.25">
      <c r="C118">
        <f t="shared" ca="1" si="1"/>
        <v>-0.32186982637372036</v>
      </c>
      <c r="E118">
        <v>-1.0760493819679833</v>
      </c>
    </row>
    <row r="119" spans="3:5" x14ac:dyDescent="0.25">
      <c r="C119">
        <f t="shared" ca="1" si="1"/>
        <v>-4.1640913180194197</v>
      </c>
      <c r="E119">
        <v>-1.0760493819679833</v>
      </c>
    </row>
    <row r="120" spans="3:5" x14ac:dyDescent="0.25">
      <c r="C120">
        <f t="shared" ca="1" si="1"/>
        <v>-7.415603236352164E-2</v>
      </c>
      <c r="E120">
        <v>-1.0760493819679833</v>
      </c>
    </row>
    <row r="121" spans="3:5" x14ac:dyDescent="0.25">
      <c r="C121">
        <f t="shared" ca="1" si="1"/>
        <v>1.3453184506964144</v>
      </c>
      <c r="E121">
        <v>-1.0760493819679833</v>
      </c>
    </row>
    <row r="122" spans="3:5" x14ac:dyDescent="0.25">
      <c r="C122">
        <f t="shared" ca="1" si="1"/>
        <v>-0.1003209389869177</v>
      </c>
      <c r="E122">
        <v>-1.0760493819679833</v>
      </c>
    </row>
    <row r="123" spans="3:5" x14ac:dyDescent="0.25">
      <c r="C123">
        <f t="shared" ca="1" si="1"/>
        <v>0.29913737894801717</v>
      </c>
      <c r="E123">
        <v>-1.0760493819679833</v>
      </c>
    </row>
    <row r="124" spans="3:5" x14ac:dyDescent="0.25">
      <c r="C124">
        <f t="shared" ca="1" si="1"/>
        <v>-2.9853795101626597</v>
      </c>
      <c r="E124">
        <v>-1.0760493819679833</v>
      </c>
    </row>
    <row r="125" spans="3:5" x14ac:dyDescent="0.25">
      <c r="C125">
        <f t="shared" ca="1" si="1"/>
        <v>1.1360644619852634E-2</v>
      </c>
      <c r="E125">
        <v>-1.0760493819679833</v>
      </c>
    </row>
    <row r="126" spans="3:5" x14ac:dyDescent="0.25">
      <c r="C126">
        <f t="shared" ca="1" si="1"/>
        <v>1.3453184506964144</v>
      </c>
      <c r="E126">
        <v>-1.0760493819679833</v>
      </c>
    </row>
    <row r="127" spans="3:5" x14ac:dyDescent="0.25">
      <c r="C127">
        <f t="shared" ca="1" si="1"/>
        <v>1.6158073198818421</v>
      </c>
      <c r="E127">
        <v>-1.0430783781580311</v>
      </c>
    </row>
    <row r="128" spans="3:5" x14ac:dyDescent="0.25">
      <c r="C128">
        <f t="shared" ca="1" si="1"/>
        <v>-0.51370422123942094</v>
      </c>
      <c r="E128">
        <v>-1.0430783781580311</v>
      </c>
    </row>
    <row r="129" spans="3:5" x14ac:dyDescent="0.25">
      <c r="C129">
        <f t="shared" ref="C129:C192" ca="1" si="2">INDEX($A$1:$A$81,RANDBETWEEN(1,81))</f>
        <v>1.3911344581829603</v>
      </c>
      <c r="E129">
        <v>-1.0430783781580311</v>
      </c>
    </row>
    <row r="130" spans="3:5" x14ac:dyDescent="0.25">
      <c r="C130">
        <f t="shared" ca="1" si="2"/>
        <v>-3.2945083016610761</v>
      </c>
      <c r="E130">
        <v>-1.0430783781580311</v>
      </c>
    </row>
    <row r="131" spans="3:5" x14ac:dyDescent="0.25">
      <c r="C131">
        <f t="shared" ca="1" si="2"/>
        <v>1.322706132111876</v>
      </c>
      <c r="E131">
        <v>-1.0430783781580311</v>
      </c>
    </row>
    <row r="132" spans="3:5" x14ac:dyDescent="0.25">
      <c r="C132">
        <f t="shared" ca="1" si="2"/>
        <v>0.15334865522322885</v>
      </c>
      <c r="E132">
        <v>-1.0430783781580311</v>
      </c>
    </row>
    <row r="133" spans="3:5" x14ac:dyDescent="0.25">
      <c r="C133">
        <f t="shared" ca="1" si="2"/>
        <v>8.7025720841212281E-2</v>
      </c>
      <c r="E133">
        <v>-1.0430783781580311</v>
      </c>
    </row>
    <row r="134" spans="3:5" x14ac:dyDescent="0.25">
      <c r="C134">
        <f t="shared" ca="1" si="2"/>
        <v>0.5941373258151742</v>
      </c>
      <c r="E134">
        <v>-1.0430783781580311</v>
      </c>
    </row>
    <row r="135" spans="3:5" x14ac:dyDescent="0.25">
      <c r="C135">
        <f t="shared" ca="1" si="2"/>
        <v>1.1360644619852634E-2</v>
      </c>
      <c r="E135">
        <v>-1.0430783781580311</v>
      </c>
    </row>
    <row r="136" spans="3:5" x14ac:dyDescent="0.25">
      <c r="C136">
        <f t="shared" ca="1" si="2"/>
        <v>-0.51370422123942094</v>
      </c>
      <c r="E136">
        <v>-1.0430783781580311</v>
      </c>
    </row>
    <row r="137" spans="3:5" x14ac:dyDescent="0.25">
      <c r="C137">
        <f t="shared" ca="1" si="2"/>
        <v>1.3981423202071288</v>
      </c>
      <c r="E137">
        <v>-1.0430783781580311</v>
      </c>
    </row>
    <row r="138" spans="3:5" x14ac:dyDescent="0.25">
      <c r="C138">
        <f t="shared" ca="1" si="2"/>
        <v>0.36018717892126817</v>
      </c>
      <c r="E138">
        <v>-1.0430783781580311</v>
      </c>
    </row>
    <row r="139" spans="3:5" x14ac:dyDescent="0.25">
      <c r="C139">
        <f t="shared" ca="1" si="2"/>
        <v>0.5941373258151742</v>
      </c>
      <c r="E139">
        <v>-1.0430783781580311</v>
      </c>
    </row>
    <row r="140" spans="3:5" x14ac:dyDescent="0.25">
      <c r="C140">
        <f t="shared" ca="1" si="2"/>
        <v>0.42506643148561835</v>
      </c>
      <c r="E140">
        <v>-1.0430783781580311</v>
      </c>
    </row>
    <row r="141" spans="3:5" x14ac:dyDescent="0.25">
      <c r="C141">
        <f t="shared" ca="1" si="2"/>
        <v>-1.9892656864419003</v>
      </c>
      <c r="E141">
        <v>-0.77584929303842365</v>
      </c>
    </row>
    <row r="142" spans="3:5" x14ac:dyDescent="0.25">
      <c r="C142">
        <f t="shared" ca="1" si="2"/>
        <v>-0.51370422123942094</v>
      </c>
      <c r="E142">
        <v>-0.77584929303842365</v>
      </c>
    </row>
    <row r="143" spans="3:5" x14ac:dyDescent="0.25">
      <c r="C143">
        <f t="shared" ca="1" si="2"/>
        <v>0.11545513014044441</v>
      </c>
      <c r="E143">
        <v>-0.77584929303842365</v>
      </c>
    </row>
    <row r="144" spans="3:5" x14ac:dyDescent="0.25">
      <c r="C144">
        <f t="shared" ca="1" si="2"/>
        <v>-0.12493060863809849</v>
      </c>
      <c r="E144">
        <v>-0.77584929303842365</v>
      </c>
    </row>
    <row r="145" spans="3:5" x14ac:dyDescent="0.25">
      <c r="C145">
        <f t="shared" ca="1" si="2"/>
        <v>1.3981423202071288</v>
      </c>
      <c r="E145">
        <v>-0.77584929303842365</v>
      </c>
    </row>
    <row r="146" spans="3:5" x14ac:dyDescent="0.25">
      <c r="C146">
        <f t="shared" ca="1" si="2"/>
        <v>1.085448398313795</v>
      </c>
      <c r="E146">
        <v>-0.77584929303842365</v>
      </c>
    </row>
    <row r="147" spans="3:5" x14ac:dyDescent="0.25">
      <c r="C147">
        <f t="shared" ca="1" si="2"/>
        <v>0.6567074564004568</v>
      </c>
      <c r="E147">
        <v>-0.77584929303842365</v>
      </c>
    </row>
    <row r="148" spans="3:5" x14ac:dyDescent="0.25">
      <c r="C148">
        <f t="shared" ca="1" si="2"/>
        <v>0.56128615798785886</v>
      </c>
      <c r="E148">
        <v>-0.77584929303842365</v>
      </c>
    </row>
    <row r="149" spans="3:5" x14ac:dyDescent="0.25">
      <c r="C149">
        <f t="shared" ca="1" si="2"/>
        <v>-1.9260231279980657</v>
      </c>
      <c r="E149">
        <v>-0.77584929303842365</v>
      </c>
    </row>
    <row r="150" spans="3:5" x14ac:dyDescent="0.25">
      <c r="C150">
        <f t="shared" ca="1" si="2"/>
        <v>-4.857251214985328</v>
      </c>
      <c r="E150">
        <v>-0.77584929303842365</v>
      </c>
    </row>
    <row r="151" spans="3:5" x14ac:dyDescent="0.25">
      <c r="C151">
        <f t="shared" ca="1" si="2"/>
        <v>8.7025720841212281E-2</v>
      </c>
      <c r="E151">
        <v>-0.75931163760297693</v>
      </c>
    </row>
    <row r="152" spans="3:5" x14ac:dyDescent="0.25">
      <c r="C152">
        <f t="shared" ca="1" si="2"/>
        <v>3.2265921940327777E-2</v>
      </c>
      <c r="E152">
        <v>-0.75931163760297693</v>
      </c>
    </row>
    <row r="153" spans="3:5" x14ac:dyDescent="0.25">
      <c r="C153">
        <f t="shared" ca="1" si="2"/>
        <v>-1.5551941569212648</v>
      </c>
      <c r="E153">
        <v>-0.75931163760297693</v>
      </c>
    </row>
    <row r="154" spans="3:5" x14ac:dyDescent="0.25">
      <c r="C154">
        <f t="shared" ca="1" si="2"/>
        <v>-0.34602935722965056</v>
      </c>
      <c r="E154">
        <v>-0.75931163760297693</v>
      </c>
    </row>
    <row r="155" spans="3:5" x14ac:dyDescent="0.25">
      <c r="C155">
        <f t="shared" ca="1" si="2"/>
        <v>-0.75931163760297693</v>
      </c>
      <c r="E155">
        <v>-0.75931163760297693</v>
      </c>
    </row>
    <row r="156" spans="3:5" x14ac:dyDescent="0.25">
      <c r="C156">
        <f t="shared" ca="1" si="2"/>
        <v>0.52304608309462697</v>
      </c>
      <c r="E156">
        <v>-0.75931163760297693</v>
      </c>
    </row>
    <row r="157" spans="3:5" x14ac:dyDescent="0.25">
      <c r="C157">
        <f t="shared" ca="1" si="2"/>
        <v>8.7025720841212281E-2</v>
      </c>
      <c r="E157">
        <v>-0.75931163760297693</v>
      </c>
    </row>
    <row r="158" spans="3:5" x14ac:dyDescent="0.25">
      <c r="C158">
        <f t="shared" ca="1" si="2"/>
        <v>-3.2945083016610761</v>
      </c>
      <c r="E158">
        <v>-0.75931163760297693</v>
      </c>
    </row>
    <row r="159" spans="3:5" x14ac:dyDescent="0.25">
      <c r="C159">
        <f t="shared" ca="1" si="2"/>
        <v>-0.17373418289353468</v>
      </c>
      <c r="E159">
        <v>-0.75931163760297693</v>
      </c>
    </row>
    <row r="160" spans="3:5" x14ac:dyDescent="0.25">
      <c r="C160">
        <f t="shared" ca="1" si="2"/>
        <v>-0.60873814728104281</v>
      </c>
      <c r="E160">
        <v>-0.75931163760297693</v>
      </c>
    </row>
    <row r="161" spans="3:5" x14ac:dyDescent="0.25">
      <c r="C161">
        <f t="shared" ca="1" si="2"/>
        <v>-0.17373418289353468</v>
      </c>
      <c r="E161">
        <v>-0.75931163760297693</v>
      </c>
    </row>
    <row r="162" spans="3:5" x14ac:dyDescent="0.25">
      <c r="C162">
        <f t="shared" ca="1" si="2"/>
        <v>-1.9892656864419003</v>
      </c>
      <c r="E162">
        <v>-0.71217456206105045</v>
      </c>
    </row>
    <row r="163" spans="3:5" x14ac:dyDescent="0.25">
      <c r="C163">
        <f t="shared" ca="1" si="2"/>
        <v>0.50133040917455363</v>
      </c>
      <c r="E163">
        <v>-0.71217456206105045</v>
      </c>
    </row>
    <row r="164" spans="3:5" x14ac:dyDescent="0.25">
      <c r="C164">
        <f t="shared" ca="1" si="2"/>
        <v>-2.9853795101626597</v>
      </c>
      <c r="E164">
        <v>-0.71217456206105045</v>
      </c>
    </row>
    <row r="165" spans="3:5" x14ac:dyDescent="0.25">
      <c r="C165">
        <f t="shared" ca="1" si="2"/>
        <v>8.7025720841212281E-2</v>
      </c>
      <c r="E165">
        <v>-0.71217456206105045</v>
      </c>
    </row>
    <row r="166" spans="3:5" x14ac:dyDescent="0.25">
      <c r="C166">
        <f t="shared" ca="1" si="2"/>
        <v>-0.39404333026941635</v>
      </c>
      <c r="E166">
        <v>-0.71217456206105045</v>
      </c>
    </row>
    <row r="167" spans="3:5" x14ac:dyDescent="0.25">
      <c r="C167">
        <f t="shared" ca="1" si="2"/>
        <v>3.2265921940327777E-2</v>
      </c>
      <c r="E167">
        <v>-0.71217456206105045</v>
      </c>
    </row>
    <row r="168" spans="3:5" x14ac:dyDescent="0.25">
      <c r="C168">
        <f t="shared" ca="1" si="2"/>
        <v>0.32453700431829319</v>
      </c>
      <c r="E168">
        <v>-0.71217456206105045</v>
      </c>
    </row>
    <row r="169" spans="3:5" x14ac:dyDescent="0.25">
      <c r="C169">
        <f t="shared" ca="1" si="2"/>
        <v>0.74584405416250832</v>
      </c>
      <c r="E169">
        <v>-0.71217456206105045</v>
      </c>
    </row>
    <row r="170" spans="3:5" x14ac:dyDescent="0.25">
      <c r="C170">
        <f t="shared" ca="1" si="2"/>
        <v>-1.5551941569212648</v>
      </c>
      <c r="E170">
        <v>-0.71217456206105045</v>
      </c>
    </row>
    <row r="171" spans="3:5" x14ac:dyDescent="0.25">
      <c r="C171">
        <f t="shared" ca="1" si="2"/>
        <v>0.55471869016357855</v>
      </c>
      <c r="E171">
        <v>-0.71217456206105045</v>
      </c>
    </row>
    <row r="172" spans="3:5" x14ac:dyDescent="0.25">
      <c r="C172">
        <f t="shared" ca="1" si="2"/>
        <v>-1.0760493819679833</v>
      </c>
      <c r="E172">
        <v>-0.71217456206105045</v>
      </c>
    </row>
    <row r="173" spans="3:5" x14ac:dyDescent="0.25">
      <c r="C173">
        <f t="shared" ca="1" si="2"/>
        <v>3.8782349040857556</v>
      </c>
      <c r="E173">
        <v>-0.71217456206105045</v>
      </c>
    </row>
    <row r="174" spans="3:5" x14ac:dyDescent="0.25">
      <c r="C174">
        <f t="shared" ca="1" si="2"/>
        <v>1.5177583995370241</v>
      </c>
      <c r="E174">
        <v>-0.71217456206105045</v>
      </c>
    </row>
    <row r="175" spans="3:5" x14ac:dyDescent="0.25">
      <c r="C175">
        <f t="shared" ca="1" si="2"/>
        <v>-1.9260231279980657</v>
      </c>
      <c r="E175">
        <v>-0.71217456206105045</v>
      </c>
    </row>
    <row r="176" spans="3:5" x14ac:dyDescent="0.25">
      <c r="C176">
        <f t="shared" ca="1" si="2"/>
        <v>-1.9892656864419003</v>
      </c>
      <c r="E176">
        <v>-0.71217456206105045</v>
      </c>
    </row>
    <row r="177" spans="3:5" x14ac:dyDescent="0.25">
      <c r="C177">
        <f t="shared" ca="1" si="2"/>
        <v>0.25308287425932274</v>
      </c>
      <c r="E177">
        <v>-0.60873814728104281</v>
      </c>
    </row>
    <row r="178" spans="3:5" x14ac:dyDescent="0.25">
      <c r="C178">
        <f t="shared" ca="1" si="2"/>
        <v>-0.28515148001535839</v>
      </c>
      <c r="E178">
        <v>-0.60873814728104281</v>
      </c>
    </row>
    <row r="179" spans="3:5" x14ac:dyDescent="0.25">
      <c r="C179">
        <f t="shared" ca="1" si="2"/>
        <v>-4.857251214985328</v>
      </c>
      <c r="E179">
        <v>-0.60873814728104281</v>
      </c>
    </row>
    <row r="180" spans="3:5" x14ac:dyDescent="0.25">
      <c r="C180">
        <f t="shared" ca="1" si="2"/>
        <v>0.60634833248496456</v>
      </c>
      <c r="E180">
        <v>-0.60873814728104281</v>
      </c>
    </row>
    <row r="181" spans="3:5" x14ac:dyDescent="0.25">
      <c r="C181">
        <f t="shared" ca="1" si="2"/>
        <v>8.399723395922408E-2</v>
      </c>
      <c r="E181">
        <v>-0.60873814728104281</v>
      </c>
    </row>
    <row r="182" spans="3:5" x14ac:dyDescent="0.25">
      <c r="C182">
        <f t="shared" ca="1" si="2"/>
        <v>-3.2945083016610761</v>
      </c>
      <c r="E182">
        <v>-0.60873814728104281</v>
      </c>
    </row>
    <row r="183" spans="3:5" x14ac:dyDescent="0.25">
      <c r="C183">
        <f t="shared" ca="1" si="2"/>
        <v>6.6775997237772999E-2</v>
      </c>
      <c r="E183">
        <v>-0.60873814728104281</v>
      </c>
    </row>
    <row r="184" spans="3:5" x14ac:dyDescent="0.25">
      <c r="C184">
        <f t="shared" ca="1" si="2"/>
        <v>3.9775245488848388</v>
      </c>
      <c r="E184">
        <v>-0.60873814728104281</v>
      </c>
    </row>
    <row r="185" spans="3:5" x14ac:dyDescent="0.25">
      <c r="C185">
        <f t="shared" ca="1" si="2"/>
        <v>0.6567074564004568</v>
      </c>
      <c r="E185">
        <v>-0.60873814728104281</v>
      </c>
    </row>
    <row r="186" spans="3:5" x14ac:dyDescent="0.25">
      <c r="C186">
        <f t="shared" ca="1" si="2"/>
        <v>-1.5551941569212648</v>
      </c>
      <c r="E186">
        <v>-0.60873814728104281</v>
      </c>
    </row>
    <row r="187" spans="3:5" x14ac:dyDescent="0.25">
      <c r="C187">
        <f t="shared" ca="1" si="2"/>
        <v>-1.0760493819679833</v>
      </c>
      <c r="E187">
        <v>-0.60873814728104281</v>
      </c>
    </row>
    <row r="188" spans="3:5" x14ac:dyDescent="0.25">
      <c r="C188">
        <f t="shared" ca="1" si="2"/>
        <v>0.25308287425932274</v>
      </c>
      <c r="E188">
        <v>-0.60873814728104281</v>
      </c>
    </row>
    <row r="189" spans="3:5" x14ac:dyDescent="0.25">
      <c r="C189">
        <f t="shared" ca="1" si="2"/>
        <v>-0.1003209389869177</v>
      </c>
      <c r="E189">
        <v>-0.60873814728104281</v>
      </c>
    </row>
    <row r="190" spans="3:5" x14ac:dyDescent="0.25">
      <c r="C190">
        <f t="shared" ca="1" si="2"/>
        <v>0.44594961199497135</v>
      </c>
      <c r="E190">
        <v>-0.60873814728104281</v>
      </c>
    </row>
    <row r="191" spans="3:5" x14ac:dyDescent="0.25">
      <c r="C191">
        <f t="shared" ca="1" si="2"/>
        <v>-0.13971650400259639</v>
      </c>
      <c r="E191">
        <v>-0.56353243560283495</v>
      </c>
    </row>
    <row r="192" spans="3:5" x14ac:dyDescent="0.25">
      <c r="C192">
        <f t="shared" ca="1" si="2"/>
        <v>-1.0760493819679833</v>
      </c>
      <c r="E192">
        <v>-0.56353243560283495</v>
      </c>
    </row>
    <row r="193" spans="3:5" x14ac:dyDescent="0.25">
      <c r="C193">
        <f t="shared" ref="C193:C256" ca="1" si="3">INDEX($A$1:$A$81,RANDBETWEEN(1,81))</f>
        <v>-0.12498491947908991</v>
      </c>
      <c r="E193">
        <v>-0.56353243560283495</v>
      </c>
    </row>
    <row r="194" spans="3:5" x14ac:dyDescent="0.25">
      <c r="C194">
        <f t="shared" ca="1" si="3"/>
        <v>0.74584405416250832</v>
      </c>
      <c r="E194">
        <v>-0.56353243560283495</v>
      </c>
    </row>
    <row r="195" spans="3:5" x14ac:dyDescent="0.25">
      <c r="C195">
        <f t="shared" ca="1" si="3"/>
        <v>-1.9892656864419003</v>
      </c>
      <c r="E195">
        <v>-0.56353243560283495</v>
      </c>
    </row>
    <row r="196" spans="3:5" x14ac:dyDescent="0.25">
      <c r="C196">
        <f t="shared" ca="1" si="3"/>
        <v>-0.55226667552219155</v>
      </c>
      <c r="E196">
        <v>-0.56353243560283495</v>
      </c>
    </row>
    <row r="197" spans="3:5" x14ac:dyDescent="0.25">
      <c r="C197">
        <f t="shared" ca="1" si="3"/>
        <v>1.5177583995370241</v>
      </c>
      <c r="E197">
        <v>-0.56353243560283495</v>
      </c>
    </row>
    <row r="198" spans="3:5" x14ac:dyDescent="0.25">
      <c r="C198">
        <f t="shared" ca="1" si="3"/>
        <v>0.32453700431829319</v>
      </c>
      <c r="E198">
        <v>-0.56353243560283495</v>
      </c>
    </row>
    <row r="199" spans="3:5" x14ac:dyDescent="0.25">
      <c r="C199">
        <f t="shared" ca="1" si="3"/>
        <v>-0.34602935722965056</v>
      </c>
      <c r="E199">
        <v>-0.56353243560283495</v>
      </c>
    </row>
    <row r="200" spans="3:5" x14ac:dyDescent="0.25">
      <c r="C200">
        <f t="shared" ca="1" si="3"/>
        <v>-0.28314615271582982</v>
      </c>
      <c r="E200">
        <v>-0.56353243560283495</v>
      </c>
    </row>
    <row r="201" spans="3:5" x14ac:dyDescent="0.25">
      <c r="C201">
        <f t="shared" ca="1" si="3"/>
        <v>0.14142737011229534</v>
      </c>
      <c r="E201">
        <v>-0.56353243560283495</v>
      </c>
    </row>
    <row r="202" spans="3:5" x14ac:dyDescent="0.25">
      <c r="C202">
        <f t="shared" ca="1" si="3"/>
        <v>-3.2945083016610761</v>
      </c>
      <c r="E202">
        <v>-0.56353243560283495</v>
      </c>
    </row>
    <row r="203" spans="3:5" x14ac:dyDescent="0.25">
      <c r="C203">
        <f t="shared" ca="1" si="3"/>
        <v>1.6158073198818421</v>
      </c>
      <c r="E203">
        <v>-0.55226667552219155</v>
      </c>
    </row>
    <row r="204" spans="3:5" x14ac:dyDescent="0.25">
      <c r="C204">
        <f t="shared" ca="1" si="3"/>
        <v>0.5941373258151742</v>
      </c>
      <c r="E204">
        <v>-0.55226667552219155</v>
      </c>
    </row>
    <row r="205" spans="3:5" x14ac:dyDescent="0.25">
      <c r="C205">
        <f t="shared" ca="1" si="3"/>
        <v>-0.4934667837005125</v>
      </c>
      <c r="E205">
        <v>-0.55226667552219155</v>
      </c>
    </row>
    <row r="206" spans="3:5" x14ac:dyDescent="0.25">
      <c r="C206">
        <f t="shared" ca="1" si="3"/>
        <v>-0.39404333026941635</v>
      </c>
      <c r="E206">
        <v>-0.55226667552219155</v>
      </c>
    </row>
    <row r="207" spans="3:5" x14ac:dyDescent="0.25">
      <c r="C207">
        <f t="shared" ca="1" si="3"/>
        <v>-0.13971650400259639</v>
      </c>
      <c r="E207">
        <v>-0.55226667552219155</v>
      </c>
    </row>
    <row r="208" spans="3:5" x14ac:dyDescent="0.25">
      <c r="C208">
        <f t="shared" ca="1" si="3"/>
        <v>1.2620039600718207</v>
      </c>
      <c r="E208">
        <v>-0.55226667552219155</v>
      </c>
    </row>
    <row r="209" spans="3:5" x14ac:dyDescent="0.25">
      <c r="C209">
        <f t="shared" ca="1" si="3"/>
        <v>-3.2945083016610761</v>
      </c>
      <c r="E209">
        <v>-0.55226667552219155</v>
      </c>
    </row>
    <row r="210" spans="3:5" x14ac:dyDescent="0.25">
      <c r="C210">
        <f t="shared" ca="1" si="3"/>
        <v>1.3911344581829603</v>
      </c>
      <c r="E210">
        <v>-0.55226667552219155</v>
      </c>
    </row>
    <row r="211" spans="3:5" x14ac:dyDescent="0.25">
      <c r="C211">
        <f t="shared" ca="1" si="3"/>
        <v>9.3171663675255131E-2</v>
      </c>
      <c r="E211">
        <v>-0.55226667552219155</v>
      </c>
    </row>
    <row r="212" spans="3:5" x14ac:dyDescent="0.25">
      <c r="C212">
        <f t="shared" ca="1" si="3"/>
        <v>-3.2945083016610761</v>
      </c>
      <c r="E212">
        <v>-0.55226667552219155</v>
      </c>
    </row>
    <row r="213" spans="3:5" x14ac:dyDescent="0.25">
      <c r="C213">
        <f t="shared" ca="1" si="3"/>
        <v>-0.21251885824259795</v>
      </c>
      <c r="E213">
        <v>-0.55226667552219155</v>
      </c>
    </row>
    <row r="214" spans="3:5" x14ac:dyDescent="0.25">
      <c r="C214">
        <f t="shared" ca="1" si="3"/>
        <v>-2.9853795101626597</v>
      </c>
      <c r="E214">
        <v>-0.55226667552219155</v>
      </c>
    </row>
    <row r="215" spans="3:5" x14ac:dyDescent="0.25">
      <c r="C215">
        <f t="shared" ca="1" si="3"/>
        <v>-0.4934667837005125</v>
      </c>
      <c r="E215">
        <v>-0.51370422123942094</v>
      </c>
    </row>
    <row r="216" spans="3:5" x14ac:dyDescent="0.25">
      <c r="C216">
        <f t="shared" ca="1" si="3"/>
        <v>-2.3898719376547999</v>
      </c>
      <c r="E216">
        <v>-0.51370422123942094</v>
      </c>
    </row>
    <row r="217" spans="3:5" x14ac:dyDescent="0.25">
      <c r="C217">
        <f t="shared" ca="1" si="3"/>
        <v>-1.5551941569212648</v>
      </c>
      <c r="E217">
        <v>-0.51370422123942094</v>
      </c>
    </row>
    <row r="218" spans="3:5" x14ac:dyDescent="0.25">
      <c r="C218">
        <f t="shared" ca="1" si="3"/>
        <v>0.23285357118521396</v>
      </c>
      <c r="E218">
        <v>-0.51370422123942094</v>
      </c>
    </row>
    <row r="219" spans="3:5" x14ac:dyDescent="0.25">
      <c r="C219">
        <f t="shared" ca="1" si="3"/>
        <v>-0.51370422123942094</v>
      </c>
      <c r="E219">
        <v>-0.51370422123942094</v>
      </c>
    </row>
    <row r="220" spans="3:5" x14ac:dyDescent="0.25">
      <c r="C220">
        <f t="shared" ca="1" si="3"/>
        <v>1.322706132111876</v>
      </c>
      <c r="E220">
        <v>-0.51370422123942094</v>
      </c>
    </row>
    <row r="221" spans="3:5" x14ac:dyDescent="0.25">
      <c r="C221">
        <f t="shared" ca="1" si="3"/>
        <v>-0.28515148001535839</v>
      </c>
      <c r="E221">
        <v>-0.51370422123942094</v>
      </c>
    </row>
    <row r="222" spans="3:5" x14ac:dyDescent="0.25">
      <c r="C222">
        <f t="shared" ca="1" si="3"/>
        <v>-0.51370422123942094</v>
      </c>
      <c r="E222">
        <v>-0.51370422123942094</v>
      </c>
    </row>
    <row r="223" spans="3:5" x14ac:dyDescent="0.25">
      <c r="C223">
        <f t="shared" ca="1" si="3"/>
        <v>-0.16269347932083783</v>
      </c>
      <c r="E223">
        <v>-0.51370422123942094</v>
      </c>
    </row>
    <row r="224" spans="3:5" x14ac:dyDescent="0.25">
      <c r="C224">
        <f t="shared" ca="1" si="3"/>
        <v>-2.3898719376547999</v>
      </c>
      <c r="E224">
        <v>-0.51370422123942094</v>
      </c>
    </row>
    <row r="225" spans="3:5" x14ac:dyDescent="0.25">
      <c r="C225">
        <f t="shared" ca="1" si="3"/>
        <v>1.1492539289590709</v>
      </c>
      <c r="E225">
        <v>-0.51370422123942094</v>
      </c>
    </row>
    <row r="226" spans="3:5" x14ac:dyDescent="0.25">
      <c r="C226">
        <f t="shared" ca="1" si="3"/>
        <v>6.6775997237772999E-2</v>
      </c>
      <c r="E226">
        <v>-0.4934667837005125</v>
      </c>
    </row>
    <row r="227" spans="3:5" x14ac:dyDescent="0.25">
      <c r="C227">
        <f t="shared" ca="1" si="3"/>
        <v>-0.28515148001535839</v>
      </c>
      <c r="E227">
        <v>-0.4934667837005125</v>
      </c>
    </row>
    <row r="228" spans="3:5" x14ac:dyDescent="0.25">
      <c r="C228">
        <f t="shared" ca="1" si="3"/>
        <v>1.3453184506964144</v>
      </c>
      <c r="E228">
        <v>-0.4934667837005125</v>
      </c>
    </row>
    <row r="229" spans="3:5" x14ac:dyDescent="0.25">
      <c r="C229">
        <f t="shared" ca="1" si="3"/>
        <v>1.2620039600718207</v>
      </c>
      <c r="E229">
        <v>-0.4934667837005125</v>
      </c>
    </row>
    <row r="230" spans="3:5" x14ac:dyDescent="0.25">
      <c r="C230">
        <f t="shared" ca="1" si="3"/>
        <v>3.9775245488848388</v>
      </c>
      <c r="E230">
        <v>-0.4934667837005125</v>
      </c>
    </row>
    <row r="231" spans="3:5" x14ac:dyDescent="0.25">
      <c r="C231">
        <f t="shared" ca="1" si="3"/>
        <v>1.1360644619852634E-2</v>
      </c>
      <c r="E231">
        <v>-0.4934667837005125</v>
      </c>
    </row>
    <row r="232" spans="3:5" x14ac:dyDescent="0.25">
      <c r="C232">
        <f t="shared" ca="1" si="3"/>
        <v>1.1360644619852634E-2</v>
      </c>
      <c r="E232">
        <v>-0.4934667837005125</v>
      </c>
    </row>
    <row r="233" spans="3:5" x14ac:dyDescent="0.25">
      <c r="C233">
        <f t="shared" ca="1" si="3"/>
        <v>-0.51370422123942094</v>
      </c>
      <c r="E233">
        <v>-0.4934667837005125</v>
      </c>
    </row>
    <row r="234" spans="3:5" x14ac:dyDescent="0.25">
      <c r="C234">
        <f t="shared" ca="1" si="3"/>
        <v>-4.1640913180194197</v>
      </c>
      <c r="E234">
        <v>-0.4934667837005125</v>
      </c>
    </row>
    <row r="235" spans="3:5" x14ac:dyDescent="0.25">
      <c r="C235">
        <f t="shared" ca="1" si="3"/>
        <v>-0.60873814728104281</v>
      </c>
      <c r="E235">
        <v>-0.4934667837005125</v>
      </c>
    </row>
    <row r="236" spans="3:5" x14ac:dyDescent="0.25">
      <c r="C236">
        <f t="shared" ca="1" si="3"/>
        <v>1.8433460320006532</v>
      </c>
      <c r="E236">
        <v>-0.4934667837005125</v>
      </c>
    </row>
    <row r="237" spans="3:5" x14ac:dyDescent="0.25">
      <c r="C237">
        <f t="shared" ca="1" si="3"/>
        <v>-7.415603236352164E-2</v>
      </c>
      <c r="E237">
        <v>-0.39404333026941635</v>
      </c>
    </row>
    <row r="238" spans="3:5" x14ac:dyDescent="0.25">
      <c r="C238">
        <f t="shared" ca="1" si="3"/>
        <v>-2.9853795101626597</v>
      </c>
      <c r="E238">
        <v>-0.39404333026941635</v>
      </c>
    </row>
    <row r="239" spans="3:5" x14ac:dyDescent="0.25">
      <c r="C239">
        <f t="shared" ca="1" si="3"/>
        <v>0.14142737011229534</v>
      </c>
      <c r="E239">
        <v>-0.39404333026941635</v>
      </c>
    </row>
    <row r="240" spans="3:5" x14ac:dyDescent="0.25">
      <c r="C240">
        <f t="shared" ca="1" si="3"/>
        <v>-0.21251885824259795</v>
      </c>
      <c r="E240">
        <v>-0.39404333026941635</v>
      </c>
    </row>
    <row r="241" spans="3:5" x14ac:dyDescent="0.25">
      <c r="C241">
        <f t="shared" ca="1" si="3"/>
        <v>0.29913737894801717</v>
      </c>
      <c r="E241">
        <v>-0.39404333026941635</v>
      </c>
    </row>
    <row r="242" spans="3:5" x14ac:dyDescent="0.25">
      <c r="C242">
        <f t="shared" ca="1" si="3"/>
        <v>-0.13971650400259639</v>
      </c>
      <c r="E242">
        <v>-0.39404333026941635</v>
      </c>
    </row>
    <row r="243" spans="3:5" x14ac:dyDescent="0.25">
      <c r="C243">
        <f t="shared" ca="1" si="3"/>
        <v>-0.16269347932083783</v>
      </c>
      <c r="E243">
        <v>-0.39404333026941635</v>
      </c>
    </row>
    <row r="244" spans="3:5" x14ac:dyDescent="0.25">
      <c r="C244">
        <f t="shared" ca="1" si="3"/>
        <v>1.2620039600718207</v>
      </c>
      <c r="E244">
        <v>-0.39404333026941635</v>
      </c>
    </row>
    <row r="245" spans="3:5" x14ac:dyDescent="0.25">
      <c r="C245">
        <f t="shared" ca="1" si="3"/>
        <v>-0.16269347932083783</v>
      </c>
      <c r="E245">
        <v>-0.39404333026941635</v>
      </c>
    </row>
    <row r="246" spans="3:5" x14ac:dyDescent="0.25">
      <c r="C246">
        <f t="shared" ca="1" si="3"/>
        <v>1.1360644619852634E-2</v>
      </c>
      <c r="E246">
        <v>-0.39404333026941635</v>
      </c>
    </row>
    <row r="247" spans="3:5" x14ac:dyDescent="0.25">
      <c r="C247">
        <f t="shared" ca="1" si="3"/>
        <v>-0.39404333026941635</v>
      </c>
      <c r="E247">
        <v>-0.39404333026941635</v>
      </c>
    </row>
    <row r="248" spans="3:5" x14ac:dyDescent="0.25">
      <c r="C248">
        <f t="shared" ca="1" si="3"/>
        <v>0.44594961199497135</v>
      </c>
      <c r="E248">
        <v>-0.39404333026941635</v>
      </c>
    </row>
    <row r="249" spans="3:5" x14ac:dyDescent="0.25">
      <c r="C249">
        <f t="shared" ca="1" si="3"/>
        <v>1.1360644619852634E-2</v>
      </c>
      <c r="E249">
        <v>-0.39404333026941635</v>
      </c>
    </row>
    <row r="250" spans="3:5" x14ac:dyDescent="0.25">
      <c r="C250">
        <f t="shared" ca="1" si="3"/>
        <v>1.3981423202071288</v>
      </c>
      <c r="E250">
        <v>-0.39404333026941635</v>
      </c>
    </row>
    <row r="251" spans="3:5" x14ac:dyDescent="0.25">
      <c r="C251">
        <f t="shared" ca="1" si="3"/>
        <v>0.32453700431829319</v>
      </c>
      <c r="E251">
        <v>-0.37182620426646662</v>
      </c>
    </row>
    <row r="252" spans="3:5" x14ac:dyDescent="0.25">
      <c r="C252">
        <f t="shared" ca="1" si="3"/>
        <v>-1.0430783781580311</v>
      </c>
      <c r="E252">
        <v>-0.37182620426646662</v>
      </c>
    </row>
    <row r="253" spans="3:5" x14ac:dyDescent="0.25">
      <c r="C253">
        <f t="shared" ca="1" si="3"/>
        <v>0.50133040917455363</v>
      </c>
      <c r="E253">
        <v>-0.37182620426646662</v>
      </c>
    </row>
    <row r="254" spans="3:5" x14ac:dyDescent="0.25">
      <c r="C254">
        <f t="shared" ca="1" si="3"/>
        <v>1.2620039600718207</v>
      </c>
      <c r="E254">
        <v>-0.37182620426646662</v>
      </c>
    </row>
    <row r="255" spans="3:5" x14ac:dyDescent="0.25">
      <c r="C255">
        <f t="shared" ca="1" si="3"/>
        <v>1.6158073198818421</v>
      </c>
      <c r="E255">
        <v>-0.37182620426646662</v>
      </c>
    </row>
    <row r="256" spans="3:5" x14ac:dyDescent="0.25">
      <c r="C256">
        <f t="shared" ca="1" si="3"/>
        <v>-1.0430783781580311</v>
      </c>
      <c r="E256">
        <v>-0.37182620426646662</v>
      </c>
    </row>
    <row r="257" spans="3:5" x14ac:dyDescent="0.25">
      <c r="C257">
        <f t="shared" ref="C257:C320" ca="1" si="4">INDEX($A$1:$A$81,RANDBETWEEN(1,81))</f>
        <v>-0.28515148001535839</v>
      </c>
      <c r="E257">
        <v>-0.34602935722965056</v>
      </c>
    </row>
    <row r="258" spans="3:5" x14ac:dyDescent="0.25">
      <c r="C258">
        <f t="shared" ca="1" si="4"/>
        <v>-0.4934667837005125</v>
      </c>
      <c r="E258">
        <v>-0.34602935722965056</v>
      </c>
    </row>
    <row r="259" spans="3:5" x14ac:dyDescent="0.25">
      <c r="C259">
        <f t="shared" ca="1" si="4"/>
        <v>1.1492539289590709</v>
      </c>
      <c r="E259">
        <v>-0.34602935722965056</v>
      </c>
    </row>
    <row r="260" spans="3:5" x14ac:dyDescent="0.25">
      <c r="C260">
        <f t="shared" ca="1" si="4"/>
        <v>6.6775997237772999E-2</v>
      </c>
      <c r="E260">
        <v>-0.34602935722965056</v>
      </c>
    </row>
    <row r="261" spans="3:5" x14ac:dyDescent="0.25">
      <c r="C261">
        <f t="shared" ca="1" si="4"/>
        <v>-1.9260231279980657</v>
      </c>
      <c r="E261">
        <v>-0.34602935722965056</v>
      </c>
    </row>
    <row r="262" spans="3:5" x14ac:dyDescent="0.25">
      <c r="C262">
        <f t="shared" ca="1" si="4"/>
        <v>-0.55226667552219155</v>
      </c>
      <c r="E262">
        <v>-0.34602935722965056</v>
      </c>
    </row>
    <row r="263" spans="3:5" x14ac:dyDescent="0.25">
      <c r="C263">
        <f t="shared" ca="1" si="4"/>
        <v>0.30001683525183698</v>
      </c>
      <c r="E263">
        <v>-0.34602935722965056</v>
      </c>
    </row>
    <row r="264" spans="3:5" x14ac:dyDescent="0.25">
      <c r="C264">
        <f t="shared" ca="1" si="4"/>
        <v>1.085448398313795</v>
      </c>
      <c r="E264">
        <v>-0.34602935722965056</v>
      </c>
    </row>
    <row r="265" spans="3:5" x14ac:dyDescent="0.25">
      <c r="C265">
        <f t="shared" ca="1" si="4"/>
        <v>-0.12493060863809849</v>
      </c>
      <c r="E265">
        <v>-0.34602935722965056</v>
      </c>
    </row>
    <row r="266" spans="3:5" x14ac:dyDescent="0.25">
      <c r="C266">
        <f t="shared" ca="1" si="4"/>
        <v>-0.13971650400259639</v>
      </c>
      <c r="E266">
        <v>-0.34602935722965056</v>
      </c>
    </row>
    <row r="267" spans="3:5" x14ac:dyDescent="0.25">
      <c r="C267">
        <f t="shared" ca="1" si="4"/>
        <v>-2.3898719376547999</v>
      </c>
      <c r="E267">
        <v>-0.34602935722965056</v>
      </c>
    </row>
    <row r="268" spans="3:5" x14ac:dyDescent="0.25">
      <c r="C268">
        <f t="shared" ca="1" si="4"/>
        <v>-0.60873814728104281</v>
      </c>
      <c r="E268">
        <v>-0.34602935722965056</v>
      </c>
    </row>
    <row r="269" spans="3:5" x14ac:dyDescent="0.25">
      <c r="C269">
        <f t="shared" ca="1" si="4"/>
        <v>-9.0446238915246821E-2</v>
      </c>
      <c r="E269">
        <v>-0.34602935722965056</v>
      </c>
    </row>
    <row r="270" spans="3:5" x14ac:dyDescent="0.25">
      <c r="C270">
        <f t="shared" ca="1" si="4"/>
        <v>-0.27011271910333851</v>
      </c>
      <c r="E270">
        <v>-0.34602935722965056</v>
      </c>
    </row>
    <row r="271" spans="3:5" x14ac:dyDescent="0.25">
      <c r="C271">
        <f t="shared" ca="1" si="4"/>
        <v>-1.0760493819679833</v>
      </c>
      <c r="E271">
        <v>-0.33883611656694934</v>
      </c>
    </row>
    <row r="272" spans="3:5" x14ac:dyDescent="0.25">
      <c r="C272">
        <f t="shared" ca="1" si="4"/>
        <v>-0.16269347932083783</v>
      </c>
      <c r="E272">
        <v>-0.33883611656694934</v>
      </c>
    </row>
    <row r="273" spans="3:5" x14ac:dyDescent="0.25">
      <c r="C273">
        <f t="shared" ca="1" si="4"/>
        <v>3.8782349040857556</v>
      </c>
      <c r="E273">
        <v>-0.33883611656694934</v>
      </c>
    </row>
    <row r="274" spans="3:5" x14ac:dyDescent="0.25">
      <c r="C274">
        <f t="shared" ca="1" si="4"/>
        <v>-0.4934667837005125</v>
      </c>
      <c r="E274">
        <v>-0.33883611656694934</v>
      </c>
    </row>
    <row r="275" spans="3:5" x14ac:dyDescent="0.25">
      <c r="C275">
        <f t="shared" ca="1" si="4"/>
        <v>0.44594961199497135</v>
      </c>
      <c r="E275">
        <v>-0.33883611656694934</v>
      </c>
    </row>
    <row r="276" spans="3:5" x14ac:dyDescent="0.25">
      <c r="C276">
        <f t="shared" ca="1" si="4"/>
        <v>9.3171663675255131E-2</v>
      </c>
      <c r="E276">
        <v>-0.33883611656694934</v>
      </c>
    </row>
    <row r="277" spans="3:5" x14ac:dyDescent="0.25">
      <c r="C277">
        <f t="shared" ca="1" si="4"/>
        <v>-0.56353243560283495</v>
      </c>
      <c r="E277">
        <v>-0.33883611656694934</v>
      </c>
    </row>
    <row r="278" spans="3:5" x14ac:dyDescent="0.25">
      <c r="C278">
        <f t="shared" ca="1" si="4"/>
        <v>-7.415603236352164E-2</v>
      </c>
      <c r="E278">
        <v>-0.33883611656694934</v>
      </c>
    </row>
    <row r="279" spans="3:5" x14ac:dyDescent="0.25">
      <c r="C279">
        <f t="shared" ca="1" si="4"/>
        <v>-0.28314615271582982</v>
      </c>
      <c r="E279">
        <v>-0.33883611656694934</v>
      </c>
    </row>
    <row r="280" spans="3:5" x14ac:dyDescent="0.25">
      <c r="C280">
        <f t="shared" ca="1" si="4"/>
        <v>-0.21251885824259795</v>
      </c>
      <c r="E280">
        <v>-0.33883611656694934</v>
      </c>
    </row>
    <row r="281" spans="3:5" x14ac:dyDescent="0.25">
      <c r="C281">
        <f t="shared" ca="1" si="4"/>
        <v>-0.29663691796310343</v>
      </c>
      <c r="E281">
        <v>-0.33883611656694934</v>
      </c>
    </row>
    <row r="282" spans="3:5" x14ac:dyDescent="0.25">
      <c r="C282">
        <f t="shared" ca="1" si="4"/>
        <v>-0.16269347932083783</v>
      </c>
      <c r="E282">
        <v>-0.32186982637372036</v>
      </c>
    </row>
    <row r="283" spans="3:5" x14ac:dyDescent="0.25">
      <c r="C283">
        <f t="shared" ca="1" si="4"/>
        <v>0.14142737011229534</v>
      </c>
      <c r="E283">
        <v>-0.32186982637372036</v>
      </c>
    </row>
    <row r="284" spans="3:5" x14ac:dyDescent="0.25">
      <c r="C284">
        <f t="shared" ca="1" si="4"/>
        <v>-1.5551941569212648</v>
      </c>
      <c r="E284">
        <v>-0.32186982637372036</v>
      </c>
    </row>
    <row r="285" spans="3:5" x14ac:dyDescent="0.25">
      <c r="C285">
        <f t="shared" ca="1" si="4"/>
        <v>1.6158073198818421</v>
      </c>
      <c r="E285">
        <v>-0.32186982637372036</v>
      </c>
    </row>
    <row r="286" spans="3:5" x14ac:dyDescent="0.25">
      <c r="C286">
        <f t="shared" ca="1" si="4"/>
        <v>1.1492539289590709</v>
      </c>
      <c r="E286">
        <v>-0.32186982637372036</v>
      </c>
    </row>
    <row r="287" spans="3:5" x14ac:dyDescent="0.25">
      <c r="C287">
        <f t="shared" ca="1" si="4"/>
        <v>0.60634833248496456</v>
      </c>
      <c r="E287">
        <v>-0.32186982637372036</v>
      </c>
    </row>
    <row r="288" spans="3:5" x14ac:dyDescent="0.25">
      <c r="C288">
        <f t="shared" ca="1" si="4"/>
        <v>0.60634833248496456</v>
      </c>
      <c r="E288">
        <v>-0.32186982637372036</v>
      </c>
    </row>
    <row r="289" spans="3:5" x14ac:dyDescent="0.25">
      <c r="C289">
        <f t="shared" ca="1" si="4"/>
        <v>-0.71217456206105045</v>
      </c>
      <c r="E289">
        <v>-0.32186982637372036</v>
      </c>
    </row>
    <row r="290" spans="3:5" x14ac:dyDescent="0.25">
      <c r="C290">
        <f t="shared" ca="1" si="4"/>
        <v>1.3453184506964144</v>
      </c>
      <c r="E290">
        <v>-0.32186982637372036</v>
      </c>
    </row>
    <row r="291" spans="3:5" x14ac:dyDescent="0.25">
      <c r="C291">
        <f t="shared" ca="1" si="4"/>
        <v>1.3911344581829603</v>
      </c>
      <c r="E291">
        <v>-0.32186982637372036</v>
      </c>
    </row>
    <row r="292" spans="3:5" x14ac:dyDescent="0.25">
      <c r="C292">
        <f t="shared" ca="1" si="4"/>
        <v>0.60634833248496456</v>
      </c>
      <c r="E292">
        <v>-0.32186982637372036</v>
      </c>
    </row>
    <row r="293" spans="3:5" x14ac:dyDescent="0.25">
      <c r="C293">
        <f t="shared" ca="1" si="4"/>
        <v>0.42506643148561835</v>
      </c>
      <c r="E293">
        <v>-0.32186982637372036</v>
      </c>
    </row>
    <row r="294" spans="3:5" x14ac:dyDescent="0.25">
      <c r="C294">
        <f t="shared" ca="1" si="4"/>
        <v>-0.33883611656694934</v>
      </c>
      <c r="E294">
        <v>-0.32186982637372036</v>
      </c>
    </row>
    <row r="295" spans="3:5" x14ac:dyDescent="0.25">
      <c r="C295">
        <f t="shared" ca="1" si="4"/>
        <v>0.52304608309462697</v>
      </c>
      <c r="E295">
        <v>-0.32186982637372036</v>
      </c>
    </row>
    <row r="296" spans="3:5" x14ac:dyDescent="0.25">
      <c r="C296">
        <f t="shared" ca="1" si="4"/>
        <v>-0.28314615271582982</v>
      </c>
      <c r="E296">
        <v>-0.32186982637372036</v>
      </c>
    </row>
    <row r="297" spans="3:5" x14ac:dyDescent="0.25">
      <c r="C297">
        <f t="shared" ca="1" si="4"/>
        <v>-0.32186982637372036</v>
      </c>
      <c r="E297">
        <v>-0.29663691796310343</v>
      </c>
    </row>
    <row r="298" spans="3:5" x14ac:dyDescent="0.25">
      <c r="C298">
        <f t="shared" ca="1" si="4"/>
        <v>3.8782349040857556</v>
      </c>
      <c r="E298">
        <v>-0.29663691796310343</v>
      </c>
    </row>
    <row r="299" spans="3:5" x14ac:dyDescent="0.25">
      <c r="C299">
        <f t="shared" ca="1" si="4"/>
        <v>1.085448398313795</v>
      </c>
      <c r="E299">
        <v>-0.29663691796310343</v>
      </c>
    </row>
    <row r="300" spans="3:5" x14ac:dyDescent="0.25">
      <c r="C300">
        <f t="shared" ca="1" si="4"/>
        <v>0.30001683525183698</v>
      </c>
      <c r="E300">
        <v>-0.29663691796310343</v>
      </c>
    </row>
    <row r="301" spans="3:5" x14ac:dyDescent="0.25">
      <c r="C301">
        <f t="shared" ca="1" si="4"/>
        <v>0.92077504312849012</v>
      </c>
      <c r="E301">
        <v>-0.29663691796310343</v>
      </c>
    </row>
    <row r="302" spans="3:5" x14ac:dyDescent="0.25">
      <c r="C302">
        <f t="shared" ca="1" si="4"/>
        <v>0.52304608309462697</v>
      </c>
      <c r="E302">
        <v>-0.29663691796310343</v>
      </c>
    </row>
    <row r="303" spans="3:5" x14ac:dyDescent="0.25">
      <c r="C303">
        <f t="shared" ca="1" si="4"/>
        <v>-0.16269347932083783</v>
      </c>
      <c r="E303">
        <v>-0.29663691796310343</v>
      </c>
    </row>
    <row r="304" spans="3:5" x14ac:dyDescent="0.25">
      <c r="C304">
        <f t="shared" ca="1" si="4"/>
        <v>0.60634833248496456</v>
      </c>
      <c r="E304">
        <v>-0.29663691796310343</v>
      </c>
    </row>
    <row r="305" spans="3:5" x14ac:dyDescent="0.25">
      <c r="C305">
        <f t="shared" ca="1" si="4"/>
        <v>-0.51370422123942094</v>
      </c>
      <c r="E305">
        <v>-0.29663691796310343</v>
      </c>
    </row>
    <row r="306" spans="3:5" x14ac:dyDescent="0.25">
      <c r="C306">
        <f t="shared" ca="1" si="4"/>
        <v>-2.9853795101626597</v>
      </c>
      <c r="E306">
        <v>-0.29663691796310343</v>
      </c>
    </row>
    <row r="307" spans="3:5" x14ac:dyDescent="0.25">
      <c r="C307">
        <f t="shared" ca="1" si="4"/>
        <v>0.15334865522322885</v>
      </c>
      <c r="E307">
        <v>-0.29663691796310343</v>
      </c>
    </row>
    <row r="308" spans="3:5" x14ac:dyDescent="0.25">
      <c r="C308">
        <f t="shared" ca="1" si="4"/>
        <v>1.5177583995370241</v>
      </c>
      <c r="E308">
        <v>-0.29270543887570338</v>
      </c>
    </row>
    <row r="309" spans="3:5" x14ac:dyDescent="0.25">
      <c r="C309">
        <f t="shared" ca="1" si="4"/>
        <v>-0.75931163760297693</v>
      </c>
      <c r="E309">
        <v>-0.29270543887570338</v>
      </c>
    </row>
    <row r="310" spans="3:5" x14ac:dyDescent="0.25">
      <c r="C310">
        <f t="shared" ca="1" si="4"/>
        <v>0.6567074564004568</v>
      </c>
      <c r="E310">
        <v>-0.29270543887570338</v>
      </c>
    </row>
    <row r="311" spans="3:5" x14ac:dyDescent="0.25">
      <c r="C311">
        <f t="shared" ca="1" si="4"/>
        <v>0.56128615798785886</v>
      </c>
      <c r="E311">
        <v>-0.29270543887570338</v>
      </c>
    </row>
    <row r="312" spans="3:5" x14ac:dyDescent="0.25">
      <c r="C312">
        <f t="shared" ca="1" si="4"/>
        <v>1.3911344581829603</v>
      </c>
      <c r="E312">
        <v>-0.29270543887570338</v>
      </c>
    </row>
    <row r="313" spans="3:5" x14ac:dyDescent="0.25">
      <c r="C313">
        <f t="shared" ca="1" si="4"/>
        <v>3.8782349040857556</v>
      </c>
      <c r="E313">
        <v>-0.29270543887570338</v>
      </c>
    </row>
    <row r="314" spans="3:5" x14ac:dyDescent="0.25">
      <c r="C314">
        <f t="shared" ca="1" si="4"/>
        <v>-0.13971650400259639</v>
      </c>
      <c r="E314">
        <v>-0.29270543887570338</v>
      </c>
    </row>
    <row r="315" spans="3:5" x14ac:dyDescent="0.25">
      <c r="C315">
        <f t="shared" ca="1" si="4"/>
        <v>-0.1003209389869177</v>
      </c>
      <c r="E315">
        <v>-0.29270543887570338</v>
      </c>
    </row>
    <row r="316" spans="3:5" x14ac:dyDescent="0.25">
      <c r="C316">
        <f t="shared" ca="1" si="4"/>
        <v>0.34476500040901714</v>
      </c>
      <c r="E316">
        <v>-0.29270543887570338</v>
      </c>
    </row>
    <row r="317" spans="3:5" x14ac:dyDescent="0.25">
      <c r="C317">
        <f t="shared" ca="1" si="4"/>
        <v>0.5941373258151742</v>
      </c>
      <c r="E317">
        <v>-0.29270543887570338</v>
      </c>
    </row>
    <row r="318" spans="3:5" x14ac:dyDescent="0.25">
      <c r="C318">
        <f t="shared" ca="1" si="4"/>
        <v>6.6775997237772999E-2</v>
      </c>
      <c r="E318">
        <v>-0.29270543887570338</v>
      </c>
    </row>
    <row r="319" spans="3:5" x14ac:dyDescent="0.25">
      <c r="C319">
        <f t="shared" ca="1" si="4"/>
        <v>0.92077504312849012</v>
      </c>
      <c r="E319">
        <v>-0.29270543887570338</v>
      </c>
    </row>
    <row r="320" spans="3:5" x14ac:dyDescent="0.25">
      <c r="C320">
        <f t="shared" ca="1" si="4"/>
        <v>0.23285357118521396</v>
      </c>
      <c r="E320">
        <v>-0.29270543887570338</v>
      </c>
    </row>
    <row r="321" spans="3:5" x14ac:dyDescent="0.25">
      <c r="C321">
        <f t="shared" ref="C321:C384" ca="1" si="5">INDEX($A$1:$A$81,RANDBETWEEN(1,81))</f>
        <v>-1.5551941569212648</v>
      </c>
      <c r="E321">
        <v>-0.29270543887570338</v>
      </c>
    </row>
    <row r="322" spans="3:5" x14ac:dyDescent="0.25">
      <c r="C322">
        <f t="shared" ca="1" si="5"/>
        <v>-0.39404333026941635</v>
      </c>
      <c r="E322">
        <v>-0.29270543887570338</v>
      </c>
    </row>
    <row r="323" spans="3:5" x14ac:dyDescent="0.25">
      <c r="C323">
        <f t="shared" ca="1" si="5"/>
        <v>9.3171663675255131E-2</v>
      </c>
      <c r="E323">
        <v>-0.29270543887570338</v>
      </c>
    </row>
    <row r="324" spans="3:5" x14ac:dyDescent="0.25">
      <c r="C324">
        <f t="shared" ca="1" si="5"/>
        <v>9.3171663675255131E-2</v>
      </c>
      <c r="E324">
        <v>-0.29270543887570338</v>
      </c>
    </row>
    <row r="325" spans="3:5" x14ac:dyDescent="0.25">
      <c r="C325">
        <f t="shared" ca="1" si="5"/>
        <v>1.085448398313795</v>
      </c>
      <c r="E325">
        <v>-0.28515148001535839</v>
      </c>
    </row>
    <row r="326" spans="3:5" x14ac:dyDescent="0.25">
      <c r="C326">
        <f t="shared" ca="1" si="5"/>
        <v>3.2265921940327777E-2</v>
      </c>
      <c r="E326">
        <v>-0.28515148001535839</v>
      </c>
    </row>
    <row r="327" spans="3:5" x14ac:dyDescent="0.25">
      <c r="C327">
        <f t="shared" ca="1" si="5"/>
        <v>6.6775997237772999E-2</v>
      </c>
      <c r="E327">
        <v>-0.28515148001535839</v>
      </c>
    </row>
    <row r="328" spans="3:5" x14ac:dyDescent="0.25">
      <c r="C328">
        <f t="shared" ca="1" si="5"/>
        <v>1.2620039600718207</v>
      </c>
      <c r="E328">
        <v>-0.28515148001535839</v>
      </c>
    </row>
    <row r="329" spans="3:5" x14ac:dyDescent="0.25">
      <c r="C329">
        <f t="shared" ca="1" si="5"/>
        <v>-0.29270543887570338</v>
      </c>
      <c r="E329">
        <v>-0.28515148001535839</v>
      </c>
    </row>
    <row r="330" spans="3:5" x14ac:dyDescent="0.25">
      <c r="C330">
        <f t="shared" ca="1" si="5"/>
        <v>0.25308287425932274</v>
      </c>
      <c r="E330">
        <v>-0.28515148001535839</v>
      </c>
    </row>
    <row r="331" spans="3:5" x14ac:dyDescent="0.25">
      <c r="C331">
        <f t="shared" ca="1" si="5"/>
        <v>0.25308287425932274</v>
      </c>
      <c r="E331">
        <v>-0.28515148001535839</v>
      </c>
    </row>
    <row r="332" spans="3:5" x14ac:dyDescent="0.25">
      <c r="C332">
        <f t="shared" ca="1" si="5"/>
        <v>-9.0446238915246821E-2</v>
      </c>
      <c r="E332">
        <v>-0.28515148001535839</v>
      </c>
    </row>
    <row r="333" spans="3:5" x14ac:dyDescent="0.25">
      <c r="C333">
        <f t="shared" ca="1" si="5"/>
        <v>6.6775997237772999E-2</v>
      </c>
      <c r="E333">
        <v>-0.28515148001535839</v>
      </c>
    </row>
    <row r="334" spans="3:5" x14ac:dyDescent="0.25">
      <c r="C334">
        <f t="shared" ca="1" si="5"/>
        <v>-0.29663691796310343</v>
      </c>
      <c r="E334">
        <v>-0.28515148001535839</v>
      </c>
    </row>
    <row r="335" spans="3:5" x14ac:dyDescent="0.25">
      <c r="C335">
        <f t="shared" ca="1" si="5"/>
        <v>-0.17373418289353468</v>
      </c>
      <c r="E335">
        <v>-0.28515148001535839</v>
      </c>
    </row>
    <row r="336" spans="3:5" x14ac:dyDescent="0.25">
      <c r="C336">
        <f t="shared" ca="1" si="5"/>
        <v>-9.0446238915246821E-2</v>
      </c>
      <c r="E336">
        <v>-0.28314615271582982</v>
      </c>
    </row>
    <row r="337" spans="3:5" x14ac:dyDescent="0.25">
      <c r="C337">
        <f t="shared" ca="1" si="5"/>
        <v>-0.60873814728104281</v>
      </c>
      <c r="E337">
        <v>-0.28314615271582982</v>
      </c>
    </row>
    <row r="338" spans="3:5" x14ac:dyDescent="0.25">
      <c r="C338">
        <f t="shared" ca="1" si="5"/>
        <v>3.2265921940327777E-2</v>
      </c>
      <c r="E338">
        <v>-0.28314615271582982</v>
      </c>
    </row>
    <row r="339" spans="3:5" x14ac:dyDescent="0.25">
      <c r="C339">
        <f t="shared" ca="1" si="5"/>
        <v>-0.17373418289353468</v>
      </c>
      <c r="E339">
        <v>-0.28314615271582982</v>
      </c>
    </row>
    <row r="340" spans="3:5" x14ac:dyDescent="0.25">
      <c r="C340">
        <f t="shared" ca="1" si="5"/>
        <v>0.30001683525183698</v>
      </c>
      <c r="E340">
        <v>-0.28314615271582982</v>
      </c>
    </row>
    <row r="341" spans="3:5" x14ac:dyDescent="0.25">
      <c r="C341">
        <f t="shared" ca="1" si="5"/>
        <v>-0.56353243560283495</v>
      </c>
      <c r="E341">
        <v>-0.28314615271582982</v>
      </c>
    </row>
    <row r="342" spans="3:5" x14ac:dyDescent="0.25">
      <c r="C342">
        <f t="shared" ca="1" si="5"/>
        <v>3.8782349040857556</v>
      </c>
      <c r="E342">
        <v>-0.28314615271582982</v>
      </c>
    </row>
    <row r="343" spans="3:5" x14ac:dyDescent="0.25">
      <c r="C343">
        <f t="shared" ca="1" si="5"/>
        <v>-1.0430783781580311</v>
      </c>
      <c r="E343">
        <v>-0.28314615271582982</v>
      </c>
    </row>
    <row r="344" spans="3:5" x14ac:dyDescent="0.25">
      <c r="C344">
        <f t="shared" ca="1" si="5"/>
        <v>0.56128615798785886</v>
      </c>
      <c r="E344">
        <v>-0.28314615271582982</v>
      </c>
    </row>
    <row r="345" spans="3:5" x14ac:dyDescent="0.25">
      <c r="C345">
        <f t="shared" ca="1" si="5"/>
        <v>1.6412820782743138</v>
      </c>
      <c r="E345">
        <v>-0.28314615271582982</v>
      </c>
    </row>
    <row r="346" spans="3:5" x14ac:dyDescent="0.25">
      <c r="C346">
        <f t="shared" ca="1" si="5"/>
        <v>6.6775997237772999E-2</v>
      </c>
      <c r="E346">
        <v>-0.27011271910333851</v>
      </c>
    </row>
    <row r="347" spans="3:5" x14ac:dyDescent="0.25">
      <c r="C347">
        <f t="shared" ca="1" si="5"/>
        <v>0.42506643148561835</v>
      </c>
      <c r="E347">
        <v>-0.27011271910333851</v>
      </c>
    </row>
    <row r="348" spans="3:5" x14ac:dyDescent="0.25">
      <c r="C348">
        <f t="shared" ca="1" si="5"/>
        <v>3.8782349040857556</v>
      </c>
      <c r="E348">
        <v>-0.27011271910333851</v>
      </c>
    </row>
    <row r="349" spans="3:5" x14ac:dyDescent="0.25">
      <c r="C349">
        <f t="shared" ca="1" si="5"/>
        <v>1.322706132111876</v>
      </c>
      <c r="E349">
        <v>-0.27011271910333851</v>
      </c>
    </row>
    <row r="350" spans="3:5" x14ac:dyDescent="0.25">
      <c r="C350">
        <f t="shared" ca="1" si="5"/>
        <v>0.56128615798785886</v>
      </c>
      <c r="E350">
        <v>-0.27011271910333851</v>
      </c>
    </row>
    <row r="351" spans="3:5" x14ac:dyDescent="0.25">
      <c r="C351">
        <f t="shared" ca="1" si="5"/>
        <v>1.3911344581829603</v>
      </c>
      <c r="E351">
        <v>-0.27011271910333851</v>
      </c>
    </row>
    <row r="352" spans="3:5" x14ac:dyDescent="0.25">
      <c r="C352">
        <f t="shared" ca="1" si="5"/>
        <v>-1.9260231279980657</v>
      </c>
      <c r="E352">
        <v>-0.27011271910333851</v>
      </c>
    </row>
    <row r="353" spans="3:5" x14ac:dyDescent="0.25">
      <c r="C353">
        <f t="shared" ca="1" si="5"/>
        <v>-4.1640913180194197</v>
      </c>
      <c r="E353">
        <v>-0.27011271910333851</v>
      </c>
    </row>
    <row r="354" spans="3:5" x14ac:dyDescent="0.25">
      <c r="C354">
        <f t="shared" ca="1" si="5"/>
        <v>-0.28515148001535839</v>
      </c>
      <c r="E354">
        <v>-0.27011271910333851</v>
      </c>
    </row>
    <row r="355" spans="3:5" x14ac:dyDescent="0.25">
      <c r="C355">
        <f t="shared" ca="1" si="5"/>
        <v>-1.0430783781580311</v>
      </c>
      <c r="E355">
        <v>-0.27011271910333851</v>
      </c>
    </row>
    <row r="356" spans="3:5" x14ac:dyDescent="0.25">
      <c r="C356">
        <f t="shared" ca="1" si="5"/>
        <v>-3.2945083016610761</v>
      </c>
      <c r="E356">
        <v>-0.27011271910333851</v>
      </c>
    </row>
    <row r="357" spans="3:5" x14ac:dyDescent="0.25">
      <c r="C357">
        <f t="shared" ca="1" si="5"/>
        <v>-0.12493060863809849</v>
      </c>
      <c r="E357">
        <v>-0.21251885824259795</v>
      </c>
    </row>
    <row r="358" spans="3:5" x14ac:dyDescent="0.25">
      <c r="C358">
        <f t="shared" ca="1" si="5"/>
        <v>8.399723395922408E-2</v>
      </c>
      <c r="E358">
        <v>-0.21251885824259795</v>
      </c>
    </row>
    <row r="359" spans="3:5" x14ac:dyDescent="0.25">
      <c r="C359">
        <f t="shared" ca="1" si="5"/>
        <v>-1.9892656864419003</v>
      </c>
      <c r="E359">
        <v>-0.21251885824259795</v>
      </c>
    </row>
    <row r="360" spans="3:5" x14ac:dyDescent="0.25">
      <c r="C360">
        <f t="shared" ca="1" si="5"/>
        <v>-0.33883611656694934</v>
      </c>
      <c r="E360">
        <v>-0.21251885824259795</v>
      </c>
    </row>
    <row r="361" spans="3:5" x14ac:dyDescent="0.25">
      <c r="C361">
        <f t="shared" ca="1" si="5"/>
        <v>1.1492539289590709</v>
      </c>
      <c r="E361">
        <v>-0.21251885824259795</v>
      </c>
    </row>
    <row r="362" spans="3:5" x14ac:dyDescent="0.25">
      <c r="C362">
        <f t="shared" ca="1" si="5"/>
        <v>1.322706132111876</v>
      </c>
      <c r="E362">
        <v>-0.21251885824259795</v>
      </c>
    </row>
    <row r="363" spans="3:5" x14ac:dyDescent="0.25">
      <c r="C363">
        <f t="shared" ca="1" si="5"/>
        <v>0.11545513014044441</v>
      </c>
      <c r="E363">
        <v>-0.21251885824259795</v>
      </c>
    </row>
    <row r="364" spans="3:5" x14ac:dyDescent="0.25">
      <c r="C364">
        <f t="shared" ca="1" si="5"/>
        <v>-0.71217456206105045</v>
      </c>
      <c r="E364">
        <v>-0.21251885824259795</v>
      </c>
    </row>
    <row r="365" spans="3:5" x14ac:dyDescent="0.25">
      <c r="C365">
        <f t="shared" ca="1" si="5"/>
        <v>0.23285357118521396</v>
      </c>
      <c r="E365">
        <v>-0.21251885824259795</v>
      </c>
    </row>
    <row r="366" spans="3:5" x14ac:dyDescent="0.25">
      <c r="C366">
        <f t="shared" ca="1" si="5"/>
        <v>-1.0760493819679833</v>
      </c>
      <c r="E366">
        <v>-0.21251885824259795</v>
      </c>
    </row>
    <row r="367" spans="3:5" x14ac:dyDescent="0.25">
      <c r="C367">
        <f t="shared" ca="1" si="5"/>
        <v>0.60634833248496456</v>
      </c>
      <c r="E367">
        <v>-0.21251885824259795</v>
      </c>
    </row>
    <row r="368" spans="3:5" x14ac:dyDescent="0.25">
      <c r="C368">
        <f t="shared" ca="1" si="5"/>
        <v>0.56128615798785886</v>
      </c>
      <c r="E368">
        <v>-0.17373418289353468</v>
      </c>
    </row>
    <row r="369" spans="3:5" x14ac:dyDescent="0.25">
      <c r="C369">
        <f t="shared" ca="1" si="5"/>
        <v>-0.29270543887570338</v>
      </c>
      <c r="E369">
        <v>-0.17373418289353468</v>
      </c>
    </row>
    <row r="370" spans="3:5" x14ac:dyDescent="0.25">
      <c r="C370">
        <f t="shared" ca="1" si="5"/>
        <v>-1.5551941569212648</v>
      </c>
      <c r="E370">
        <v>-0.17373418289353468</v>
      </c>
    </row>
    <row r="371" spans="3:5" x14ac:dyDescent="0.25">
      <c r="C371">
        <f t="shared" ca="1" si="5"/>
        <v>0.55471869016357855</v>
      </c>
      <c r="E371">
        <v>-0.17373418289353468</v>
      </c>
    </row>
    <row r="372" spans="3:5" x14ac:dyDescent="0.25">
      <c r="C372">
        <f t="shared" ca="1" si="5"/>
        <v>0.34476500040901714</v>
      </c>
      <c r="E372">
        <v>-0.17373418289353468</v>
      </c>
    </row>
    <row r="373" spans="3:5" x14ac:dyDescent="0.25">
      <c r="C373">
        <f t="shared" ca="1" si="5"/>
        <v>0.60634833248496456</v>
      </c>
      <c r="E373">
        <v>-0.17373418289353468</v>
      </c>
    </row>
    <row r="374" spans="3:5" x14ac:dyDescent="0.25">
      <c r="C374">
        <f t="shared" ca="1" si="5"/>
        <v>-3.2945083016610761</v>
      </c>
      <c r="E374">
        <v>-0.17373418289353468</v>
      </c>
    </row>
    <row r="375" spans="3:5" x14ac:dyDescent="0.25">
      <c r="C375">
        <f t="shared" ca="1" si="5"/>
        <v>-0.55226667552219155</v>
      </c>
      <c r="E375">
        <v>-0.17373418289353468</v>
      </c>
    </row>
    <row r="376" spans="3:5" x14ac:dyDescent="0.25">
      <c r="C376">
        <f t="shared" ca="1" si="5"/>
        <v>-0.56353243560283495</v>
      </c>
      <c r="E376">
        <v>-0.17373418289353468</v>
      </c>
    </row>
    <row r="377" spans="3:5" x14ac:dyDescent="0.25">
      <c r="C377">
        <f t="shared" ca="1" si="5"/>
        <v>1.5177583995370241</v>
      </c>
      <c r="E377">
        <v>-0.17373418289353468</v>
      </c>
    </row>
    <row r="378" spans="3:5" x14ac:dyDescent="0.25">
      <c r="C378">
        <f t="shared" ca="1" si="5"/>
        <v>-0.29663691796310343</v>
      </c>
      <c r="E378">
        <v>-0.17373418289353468</v>
      </c>
    </row>
    <row r="379" spans="3:5" x14ac:dyDescent="0.25">
      <c r="C379">
        <f t="shared" ca="1" si="5"/>
        <v>-1.0430783781580311</v>
      </c>
      <c r="E379">
        <v>-0.17373418289353468</v>
      </c>
    </row>
    <row r="380" spans="3:5" x14ac:dyDescent="0.25">
      <c r="C380">
        <f t="shared" ca="1" si="5"/>
        <v>-0.1003209389869177</v>
      </c>
      <c r="E380">
        <v>-0.17373418289353468</v>
      </c>
    </row>
    <row r="381" spans="3:5" x14ac:dyDescent="0.25">
      <c r="C381">
        <f t="shared" ca="1" si="5"/>
        <v>-0.37182620426646662</v>
      </c>
      <c r="E381">
        <v>-0.17373418289353468</v>
      </c>
    </row>
    <row r="382" spans="3:5" x14ac:dyDescent="0.25">
      <c r="C382">
        <f t="shared" ca="1" si="5"/>
        <v>9.3171663675255131E-2</v>
      </c>
      <c r="E382">
        <v>-0.16269347932083783</v>
      </c>
    </row>
    <row r="383" spans="3:5" x14ac:dyDescent="0.25">
      <c r="C383">
        <f t="shared" ca="1" si="5"/>
        <v>-0.12498491947908991</v>
      </c>
      <c r="E383">
        <v>-0.16269347932083783</v>
      </c>
    </row>
    <row r="384" spans="3:5" x14ac:dyDescent="0.25">
      <c r="C384">
        <f t="shared" ca="1" si="5"/>
        <v>0.29913737894801717</v>
      </c>
      <c r="E384">
        <v>-0.16269347932083783</v>
      </c>
    </row>
    <row r="385" spans="3:5" x14ac:dyDescent="0.25">
      <c r="C385">
        <f t="shared" ref="C385:C448" ca="1" si="6">INDEX($A$1:$A$81,RANDBETWEEN(1,81))</f>
        <v>-0.12498491947908991</v>
      </c>
      <c r="E385">
        <v>-0.16269347932083783</v>
      </c>
    </row>
    <row r="386" spans="3:5" x14ac:dyDescent="0.25">
      <c r="C386">
        <f t="shared" ca="1" si="6"/>
        <v>1.3911344581829603</v>
      </c>
      <c r="E386">
        <v>-0.16269347932083783</v>
      </c>
    </row>
    <row r="387" spans="3:5" x14ac:dyDescent="0.25">
      <c r="C387">
        <f t="shared" ca="1" si="6"/>
        <v>0.92077504312849012</v>
      </c>
      <c r="E387">
        <v>-0.16269347932083783</v>
      </c>
    </row>
    <row r="388" spans="3:5" x14ac:dyDescent="0.25">
      <c r="C388">
        <f t="shared" ca="1" si="6"/>
        <v>1.322706132111876</v>
      </c>
      <c r="E388">
        <v>-0.16269347932083783</v>
      </c>
    </row>
    <row r="389" spans="3:5" x14ac:dyDescent="0.25">
      <c r="C389">
        <f t="shared" ca="1" si="6"/>
        <v>3.9775245488848388</v>
      </c>
      <c r="E389">
        <v>-0.16269347932083783</v>
      </c>
    </row>
    <row r="390" spans="3:5" x14ac:dyDescent="0.25">
      <c r="C390">
        <f t="shared" ca="1" si="6"/>
        <v>1.3981423202071288</v>
      </c>
      <c r="E390">
        <v>-0.16269347932083783</v>
      </c>
    </row>
    <row r="391" spans="3:5" x14ac:dyDescent="0.25">
      <c r="C391">
        <f t="shared" ca="1" si="6"/>
        <v>1.0743320324676104</v>
      </c>
      <c r="E391">
        <v>-0.16269347932083783</v>
      </c>
    </row>
    <row r="392" spans="3:5" x14ac:dyDescent="0.25">
      <c r="C392">
        <f t="shared" ca="1" si="6"/>
        <v>-1.0760493819679833</v>
      </c>
      <c r="E392">
        <v>-0.16269347932083783</v>
      </c>
    </row>
    <row r="393" spans="3:5" x14ac:dyDescent="0.25">
      <c r="C393">
        <f t="shared" ca="1" si="6"/>
        <v>1.6158073198818421</v>
      </c>
      <c r="E393">
        <v>-0.16269347932083783</v>
      </c>
    </row>
    <row r="394" spans="3:5" x14ac:dyDescent="0.25">
      <c r="C394">
        <f t="shared" ca="1" si="6"/>
        <v>1.5177583995370241</v>
      </c>
      <c r="E394">
        <v>-0.16269347932083783</v>
      </c>
    </row>
    <row r="395" spans="3:5" x14ac:dyDescent="0.25">
      <c r="C395">
        <f t="shared" ca="1" si="6"/>
        <v>-3.2945083016610761</v>
      </c>
      <c r="E395">
        <v>-0.16269347932083783</v>
      </c>
    </row>
    <row r="396" spans="3:5" x14ac:dyDescent="0.25">
      <c r="C396">
        <f t="shared" ca="1" si="6"/>
        <v>0.23285357118521396</v>
      </c>
      <c r="E396">
        <v>-0.16269347932083783</v>
      </c>
    </row>
    <row r="397" spans="3:5" x14ac:dyDescent="0.25">
      <c r="C397">
        <f t="shared" ca="1" si="6"/>
        <v>0.55471869016357855</v>
      </c>
      <c r="E397">
        <v>-0.16269347932083783</v>
      </c>
    </row>
    <row r="398" spans="3:5" x14ac:dyDescent="0.25">
      <c r="C398">
        <f t="shared" ca="1" si="6"/>
        <v>1.0743320324676104</v>
      </c>
      <c r="E398">
        <v>-0.16269347932083783</v>
      </c>
    </row>
    <row r="399" spans="3:5" x14ac:dyDescent="0.25">
      <c r="C399">
        <f t="shared" ca="1" si="6"/>
        <v>1.6158073198818421</v>
      </c>
      <c r="E399">
        <v>-0.13971650400259639</v>
      </c>
    </row>
    <row r="400" spans="3:5" x14ac:dyDescent="0.25">
      <c r="C400">
        <f t="shared" ca="1" si="6"/>
        <v>0.14142737011229534</v>
      </c>
      <c r="E400">
        <v>-0.13971650400259639</v>
      </c>
    </row>
    <row r="401" spans="3:5" x14ac:dyDescent="0.25">
      <c r="C401">
        <f t="shared" ca="1" si="6"/>
        <v>-0.1003209389869177</v>
      </c>
      <c r="E401">
        <v>-0.13971650400259639</v>
      </c>
    </row>
    <row r="402" spans="3:5" x14ac:dyDescent="0.25">
      <c r="C402">
        <f t="shared" ca="1" si="6"/>
        <v>-1.5551941569212648</v>
      </c>
      <c r="E402">
        <v>-0.13971650400259639</v>
      </c>
    </row>
    <row r="403" spans="3:5" x14ac:dyDescent="0.25">
      <c r="C403">
        <f t="shared" ca="1" si="6"/>
        <v>1.2620039600718207</v>
      </c>
      <c r="E403">
        <v>-0.13971650400259639</v>
      </c>
    </row>
    <row r="404" spans="3:5" x14ac:dyDescent="0.25">
      <c r="C404">
        <f t="shared" ca="1" si="6"/>
        <v>0.14142737011229534</v>
      </c>
      <c r="E404">
        <v>-0.13971650400259639</v>
      </c>
    </row>
    <row r="405" spans="3:5" x14ac:dyDescent="0.25">
      <c r="C405">
        <f t="shared" ca="1" si="6"/>
        <v>-0.28314615271582982</v>
      </c>
      <c r="E405">
        <v>-0.13971650400259639</v>
      </c>
    </row>
    <row r="406" spans="3:5" x14ac:dyDescent="0.25">
      <c r="C406">
        <f t="shared" ca="1" si="6"/>
        <v>-0.51370422123942094</v>
      </c>
      <c r="E406">
        <v>-0.13971650400259639</v>
      </c>
    </row>
    <row r="407" spans="3:5" x14ac:dyDescent="0.25">
      <c r="C407">
        <f t="shared" ca="1" si="6"/>
        <v>-0.28515148001535839</v>
      </c>
      <c r="E407">
        <v>-0.13971650400259639</v>
      </c>
    </row>
    <row r="408" spans="3:5" x14ac:dyDescent="0.25">
      <c r="C408">
        <f t="shared" ca="1" si="6"/>
        <v>3.8782349040857556</v>
      </c>
      <c r="E408">
        <v>-0.13971650400259639</v>
      </c>
    </row>
    <row r="409" spans="3:5" x14ac:dyDescent="0.25">
      <c r="C409">
        <f t="shared" ca="1" si="6"/>
        <v>8.7025720841212281E-2</v>
      </c>
      <c r="E409">
        <v>-0.13971650400259639</v>
      </c>
    </row>
    <row r="410" spans="3:5" x14ac:dyDescent="0.25">
      <c r="C410">
        <f t="shared" ca="1" si="6"/>
        <v>-1.0430783781580311</v>
      </c>
      <c r="E410">
        <v>-0.13971650400259639</v>
      </c>
    </row>
    <row r="411" spans="3:5" x14ac:dyDescent="0.25">
      <c r="C411">
        <f t="shared" ca="1" si="6"/>
        <v>-0.55226667552219155</v>
      </c>
      <c r="E411">
        <v>-0.13971650400259639</v>
      </c>
    </row>
    <row r="412" spans="3:5" x14ac:dyDescent="0.25">
      <c r="C412">
        <f t="shared" ca="1" si="6"/>
        <v>1.1360644619852634E-2</v>
      </c>
      <c r="E412">
        <v>-0.13971650400259639</v>
      </c>
    </row>
    <row r="413" spans="3:5" x14ac:dyDescent="0.25">
      <c r="C413">
        <f t="shared" ca="1" si="6"/>
        <v>-0.37182620426646662</v>
      </c>
      <c r="E413">
        <v>-0.12498491947908991</v>
      </c>
    </row>
    <row r="414" spans="3:5" x14ac:dyDescent="0.25">
      <c r="C414">
        <f t="shared" ca="1" si="6"/>
        <v>1.6158073198818421</v>
      </c>
      <c r="E414">
        <v>-0.12498491947908991</v>
      </c>
    </row>
    <row r="415" spans="3:5" x14ac:dyDescent="0.25">
      <c r="C415">
        <f t="shared" ca="1" si="6"/>
        <v>-0.12498491947908991</v>
      </c>
      <c r="E415">
        <v>-0.12498491947908991</v>
      </c>
    </row>
    <row r="416" spans="3:5" x14ac:dyDescent="0.25">
      <c r="C416">
        <f t="shared" ca="1" si="6"/>
        <v>1.6412820782743138</v>
      </c>
      <c r="E416">
        <v>-0.12498491947908991</v>
      </c>
    </row>
    <row r="417" spans="3:5" x14ac:dyDescent="0.25">
      <c r="C417">
        <f t="shared" ca="1" si="6"/>
        <v>-0.17373418289353468</v>
      </c>
      <c r="E417">
        <v>-0.12498491947908991</v>
      </c>
    </row>
    <row r="418" spans="3:5" x14ac:dyDescent="0.25">
      <c r="C418">
        <f t="shared" ca="1" si="6"/>
        <v>0.30001683525183698</v>
      </c>
      <c r="E418">
        <v>-0.12498491947908991</v>
      </c>
    </row>
    <row r="419" spans="3:5" x14ac:dyDescent="0.25">
      <c r="C419">
        <f t="shared" ca="1" si="6"/>
        <v>0.15334865522322885</v>
      </c>
      <c r="E419">
        <v>-0.12498491947908991</v>
      </c>
    </row>
    <row r="420" spans="3:5" x14ac:dyDescent="0.25">
      <c r="C420">
        <f t="shared" ca="1" si="6"/>
        <v>0.53038738522599183</v>
      </c>
      <c r="E420">
        <v>-0.12498491947908991</v>
      </c>
    </row>
    <row r="421" spans="3:5" x14ac:dyDescent="0.25">
      <c r="C421">
        <f t="shared" ca="1" si="6"/>
        <v>-0.1003209389869177</v>
      </c>
      <c r="E421">
        <v>-0.12498491947908991</v>
      </c>
    </row>
    <row r="422" spans="3:5" x14ac:dyDescent="0.25">
      <c r="C422">
        <f t="shared" ca="1" si="6"/>
        <v>1.2620039600718207</v>
      </c>
      <c r="E422">
        <v>-0.12498491947908991</v>
      </c>
    </row>
    <row r="423" spans="3:5" x14ac:dyDescent="0.25">
      <c r="C423">
        <f t="shared" ca="1" si="6"/>
        <v>0.42506643148561835</v>
      </c>
      <c r="E423">
        <v>-0.12498491947908991</v>
      </c>
    </row>
    <row r="424" spans="3:5" x14ac:dyDescent="0.25">
      <c r="C424">
        <f t="shared" ca="1" si="6"/>
        <v>-2.3898719376547999</v>
      </c>
      <c r="E424">
        <v>-0.12498491947908991</v>
      </c>
    </row>
    <row r="425" spans="3:5" x14ac:dyDescent="0.25">
      <c r="C425">
        <f t="shared" ca="1" si="6"/>
        <v>-1.0430783781580311</v>
      </c>
      <c r="E425">
        <v>-0.12498491947908991</v>
      </c>
    </row>
    <row r="426" spans="3:5" x14ac:dyDescent="0.25">
      <c r="C426">
        <f t="shared" ca="1" si="6"/>
        <v>1.3453184506964144</v>
      </c>
      <c r="E426">
        <v>-0.12498491947908991</v>
      </c>
    </row>
    <row r="427" spans="3:5" x14ac:dyDescent="0.25">
      <c r="C427">
        <f t="shared" ca="1" si="6"/>
        <v>-1.9892656864419003</v>
      </c>
      <c r="E427">
        <v>-0.12498491947908991</v>
      </c>
    </row>
    <row r="428" spans="3:5" x14ac:dyDescent="0.25">
      <c r="C428">
        <f t="shared" ca="1" si="6"/>
        <v>-0.12498491947908991</v>
      </c>
      <c r="E428">
        <v>-0.12498491947908991</v>
      </c>
    </row>
    <row r="429" spans="3:5" x14ac:dyDescent="0.25">
      <c r="C429">
        <f t="shared" ca="1" si="6"/>
        <v>0.14142737011229534</v>
      </c>
      <c r="E429">
        <v>-0.12493060863809849</v>
      </c>
    </row>
    <row r="430" spans="3:5" x14ac:dyDescent="0.25">
      <c r="C430">
        <f t="shared" ca="1" si="6"/>
        <v>-1.9348460477969796</v>
      </c>
      <c r="E430">
        <v>-0.12493060863809849</v>
      </c>
    </row>
    <row r="431" spans="3:5" x14ac:dyDescent="0.25">
      <c r="C431">
        <f t="shared" ca="1" si="6"/>
        <v>-1.5551941569212648</v>
      </c>
      <c r="E431">
        <v>-0.12493060863809849</v>
      </c>
    </row>
    <row r="432" spans="3:5" x14ac:dyDescent="0.25">
      <c r="C432">
        <f t="shared" ca="1" si="6"/>
        <v>1.1492539289590709</v>
      </c>
      <c r="E432">
        <v>-0.12493060863809849</v>
      </c>
    </row>
    <row r="433" spans="3:5" x14ac:dyDescent="0.25">
      <c r="C433">
        <f t="shared" ca="1" si="6"/>
        <v>1.322706132111876</v>
      </c>
      <c r="E433">
        <v>-0.12493060863809849</v>
      </c>
    </row>
    <row r="434" spans="3:5" x14ac:dyDescent="0.25">
      <c r="C434">
        <f t="shared" ca="1" si="6"/>
        <v>0.92077504312849012</v>
      </c>
      <c r="E434">
        <v>-0.12493060863809849</v>
      </c>
    </row>
    <row r="435" spans="3:5" x14ac:dyDescent="0.25">
      <c r="C435">
        <f t="shared" ca="1" si="6"/>
        <v>1.8433460320006532</v>
      </c>
      <c r="E435">
        <v>-0.12493060863809849</v>
      </c>
    </row>
    <row r="436" spans="3:5" x14ac:dyDescent="0.25">
      <c r="C436">
        <f t="shared" ca="1" si="6"/>
        <v>1.0743320324676104</v>
      </c>
      <c r="E436">
        <v>-0.12493060863809849</v>
      </c>
    </row>
    <row r="437" spans="3:5" x14ac:dyDescent="0.25">
      <c r="C437">
        <f t="shared" ca="1" si="6"/>
        <v>-0.71217456206105045</v>
      </c>
      <c r="E437">
        <v>-0.12493060863809849</v>
      </c>
    </row>
    <row r="438" spans="3:5" x14ac:dyDescent="0.25">
      <c r="C438">
        <f t="shared" ca="1" si="6"/>
        <v>0.11545513014044441</v>
      </c>
      <c r="E438">
        <v>-0.12493060863809849</v>
      </c>
    </row>
    <row r="439" spans="3:5" x14ac:dyDescent="0.25">
      <c r="C439">
        <f t="shared" ca="1" si="6"/>
        <v>0.92077504312849012</v>
      </c>
      <c r="E439">
        <v>-0.12493060863809849</v>
      </c>
    </row>
    <row r="440" spans="3:5" x14ac:dyDescent="0.25">
      <c r="C440">
        <f t="shared" ca="1" si="6"/>
        <v>-0.28314615271582982</v>
      </c>
      <c r="E440">
        <v>-0.12493060863809849</v>
      </c>
    </row>
    <row r="441" spans="3:5" x14ac:dyDescent="0.25">
      <c r="C441">
        <f t="shared" ca="1" si="6"/>
        <v>-0.17373418289353468</v>
      </c>
      <c r="E441">
        <v>-0.12493060863809849</v>
      </c>
    </row>
    <row r="442" spans="3:5" x14ac:dyDescent="0.25">
      <c r="C442">
        <f t="shared" ca="1" si="6"/>
        <v>1.1492539289590709</v>
      </c>
      <c r="E442">
        <v>-0.1003209389869177</v>
      </c>
    </row>
    <row r="443" spans="3:5" x14ac:dyDescent="0.25">
      <c r="C443">
        <f t="shared" ca="1" si="6"/>
        <v>-1.0760493819679833</v>
      </c>
      <c r="E443">
        <v>-0.1003209389869177</v>
      </c>
    </row>
    <row r="444" spans="3:5" x14ac:dyDescent="0.25">
      <c r="C444">
        <f t="shared" ca="1" si="6"/>
        <v>-0.12493060863809849</v>
      </c>
      <c r="E444">
        <v>-0.1003209389869177</v>
      </c>
    </row>
    <row r="445" spans="3:5" x14ac:dyDescent="0.25">
      <c r="C445">
        <f t="shared" ca="1" si="6"/>
        <v>1.6412820782743138</v>
      </c>
      <c r="E445">
        <v>-0.1003209389869177</v>
      </c>
    </row>
    <row r="446" spans="3:5" x14ac:dyDescent="0.25">
      <c r="C446">
        <f t="shared" ca="1" si="6"/>
        <v>0.29913737894801717</v>
      </c>
      <c r="E446">
        <v>-0.1003209389869177</v>
      </c>
    </row>
    <row r="447" spans="3:5" x14ac:dyDescent="0.25">
      <c r="C447">
        <f t="shared" ca="1" si="6"/>
        <v>1.3911344581829603</v>
      </c>
      <c r="E447">
        <v>-0.1003209389869177</v>
      </c>
    </row>
    <row r="448" spans="3:5" x14ac:dyDescent="0.25">
      <c r="C448">
        <f t="shared" ca="1" si="6"/>
        <v>0.32453700431829319</v>
      </c>
      <c r="E448">
        <v>-9.0446238915246821E-2</v>
      </c>
    </row>
    <row r="449" spans="3:5" x14ac:dyDescent="0.25">
      <c r="C449">
        <f t="shared" ref="C449:C512" ca="1" si="7">INDEX($A$1:$A$81,RANDBETWEEN(1,81))</f>
        <v>-0.28314615271582982</v>
      </c>
      <c r="E449">
        <v>-9.0446238915246821E-2</v>
      </c>
    </row>
    <row r="450" spans="3:5" x14ac:dyDescent="0.25">
      <c r="C450">
        <f t="shared" ca="1" si="7"/>
        <v>1.085448398313795</v>
      </c>
      <c r="E450">
        <v>-9.0446238915246821E-2</v>
      </c>
    </row>
    <row r="451" spans="3:5" x14ac:dyDescent="0.25">
      <c r="C451">
        <f t="shared" ca="1" si="7"/>
        <v>-1.5551941569212648</v>
      </c>
      <c r="E451">
        <v>-9.0446238915246821E-2</v>
      </c>
    </row>
    <row r="452" spans="3:5" x14ac:dyDescent="0.25">
      <c r="C452">
        <f t="shared" ca="1" si="7"/>
        <v>0.6567074564004568</v>
      </c>
      <c r="E452">
        <v>-9.0446238915246821E-2</v>
      </c>
    </row>
    <row r="453" spans="3:5" x14ac:dyDescent="0.25">
      <c r="C453">
        <f t="shared" ca="1" si="7"/>
        <v>-0.39404333026941635</v>
      </c>
      <c r="E453">
        <v>-9.0446238915246821E-2</v>
      </c>
    </row>
    <row r="454" spans="3:5" x14ac:dyDescent="0.25">
      <c r="C454">
        <f t="shared" ca="1" si="7"/>
        <v>1.0743320324676104</v>
      </c>
      <c r="E454">
        <v>-9.0446238915246821E-2</v>
      </c>
    </row>
    <row r="455" spans="3:5" x14ac:dyDescent="0.25">
      <c r="C455">
        <f t="shared" ca="1" si="7"/>
        <v>1.3911344581829603</v>
      </c>
      <c r="E455">
        <v>-9.0446238915246821E-2</v>
      </c>
    </row>
    <row r="456" spans="3:5" x14ac:dyDescent="0.25">
      <c r="C456">
        <f t="shared" ca="1" si="7"/>
        <v>1.1492539289590709</v>
      </c>
      <c r="E456">
        <v>-9.0446238915246821E-2</v>
      </c>
    </row>
    <row r="457" spans="3:5" x14ac:dyDescent="0.25">
      <c r="C457">
        <f t="shared" ca="1" si="7"/>
        <v>-1.9348460477969796</v>
      </c>
      <c r="E457">
        <v>-9.0446238915246821E-2</v>
      </c>
    </row>
    <row r="458" spans="3:5" x14ac:dyDescent="0.25">
      <c r="C458">
        <f t="shared" ca="1" si="7"/>
        <v>0.60634833248496456</v>
      </c>
      <c r="E458">
        <v>-9.0446238915246821E-2</v>
      </c>
    </row>
    <row r="459" spans="3:5" x14ac:dyDescent="0.25">
      <c r="C459">
        <f t="shared" ca="1" si="7"/>
        <v>0.44594961199497135</v>
      </c>
      <c r="E459">
        <v>-9.0446238915246821E-2</v>
      </c>
    </row>
    <row r="460" spans="3:5" x14ac:dyDescent="0.25">
      <c r="C460">
        <f t="shared" ca="1" si="7"/>
        <v>0.23285357118521396</v>
      </c>
      <c r="E460">
        <v>-9.0446238915246821E-2</v>
      </c>
    </row>
    <row r="461" spans="3:5" x14ac:dyDescent="0.25">
      <c r="C461">
        <f t="shared" ca="1" si="7"/>
        <v>-2.3898719376547999</v>
      </c>
      <c r="E461">
        <v>-9.0446238915246821E-2</v>
      </c>
    </row>
    <row r="462" spans="3:5" x14ac:dyDescent="0.25">
      <c r="C462">
        <f t="shared" ca="1" si="7"/>
        <v>3.8782349040857556</v>
      </c>
      <c r="E462">
        <v>-9.0446238915246821E-2</v>
      </c>
    </row>
    <row r="463" spans="3:5" x14ac:dyDescent="0.25">
      <c r="C463">
        <f t="shared" ca="1" si="7"/>
        <v>0.15334865522322885</v>
      </c>
      <c r="E463">
        <v>-9.0446238915246821E-2</v>
      </c>
    </row>
    <row r="464" spans="3:5" x14ac:dyDescent="0.25">
      <c r="C464">
        <f t="shared" ca="1" si="7"/>
        <v>-0.28314615271582982</v>
      </c>
      <c r="E464">
        <v>-9.0446238915246821E-2</v>
      </c>
    </row>
    <row r="465" spans="3:5" x14ac:dyDescent="0.25">
      <c r="C465">
        <f t="shared" ca="1" si="7"/>
        <v>-0.29663691796310343</v>
      </c>
      <c r="E465">
        <v>-9.0446238915246821E-2</v>
      </c>
    </row>
    <row r="466" spans="3:5" x14ac:dyDescent="0.25">
      <c r="C466">
        <f t="shared" ca="1" si="7"/>
        <v>-0.12493060863809849</v>
      </c>
      <c r="E466">
        <v>-9.0446238915246821E-2</v>
      </c>
    </row>
    <row r="467" spans="3:5" x14ac:dyDescent="0.25">
      <c r="C467">
        <f t="shared" ca="1" si="7"/>
        <v>0.15334865522322885</v>
      </c>
      <c r="E467">
        <v>-7.415603236352164E-2</v>
      </c>
    </row>
    <row r="468" spans="3:5" x14ac:dyDescent="0.25">
      <c r="C468">
        <f t="shared" ca="1" si="7"/>
        <v>0.30001683525183698</v>
      </c>
      <c r="E468">
        <v>-7.415603236352164E-2</v>
      </c>
    </row>
    <row r="469" spans="3:5" x14ac:dyDescent="0.25">
      <c r="C469">
        <f t="shared" ca="1" si="7"/>
        <v>-0.56353243560283495</v>
      </c>
      <c r="E469">
        <v>-7.415603236352164E-2</v>
      </c>
    </row>
    <row r="470" spans="3:5" x14ac:dyDescent="0.25">
      <c r="C470">
        <f t="shared" ca="1" si="7"/>
        <v>-1.5551941569212648</v>
      </c>
      <c r="E470">
        <v>-7.415603236352164E-2</v>
      </c>
    </row>
    <row r="471" spans="3:5" x14ac:dyDescent="0.25">
      <c r="C471">
        <f t="shared" ca="1" si="7"/>
        <v>-7.415603236352164E-2</v>
      </c>
      <c r="E471">
        <v>-7.415603236352164E-2</v>
      </c>
    </row>
    <row r="472" spans="3:5" x14ac:dyDescent="0.25">
      <c r="C472">
        <f t="shared" ca="1" si="7"/>
        <v>-0.55226667552219155</v>
      </c>
      <c r="E472">
        <v>-7.415603236352164E-2</v>
      </c>
    </row>
    <row r="473" spans="3:5" x14ac:dyDescent="0.25">
      <c r="C473">
        <f t="shared" ca="1" si="7"/>
        <v>-4.1640913180194197</v>
      </c>
      <c r="E473">
        <v>-7.415603236352164E-2</v>
      </c>
    </row>
    <row r="474" spans="3:5" x14ac:dyDescent="0.25">
      <c r="C474">
        <f t="shared" ca="1" si="7"/>
        <v>-1.0760493819679833</v>
      </c>
      <c r="E474">
        <v>-7.415603236352164E-2</v>
      </c>
    </row>
    <row r="475" spans="3:5" x14ac:dyDescent="0.25">
      <c r="C475">
        <f t="shared" ca="1" si="7"/>
        <v>-0.51370422123942094</v>
      </c>
      <c r="E475">
        <v>-7.415603236352164E-2</v>
      </c>
    </row>
    <row r="476" spans="3:5" x14ac:dyDescent="0.25">
      <c r="C476">
        <f t="shared" ca="1" si="7"/>
        <v>0.30001683525183698</v>
      </c>
      <c r="E476">
        <v>1.1360644619852634E-2</v>
      </c>
    </row>
    <row r="477" spans="3:5" x14ac:dyDescent="0.25">
      <c r="C477">
        <f t="shared" ca="1" si="7"/>
        <v>-3.2945083016610761</v>
      </c>
      <c r="E477">
        <v>1.1360644619852634E-2</v>
      </c>
    </row>
    <row r="478" spans="3:5" x14ac:dyDescent="0.25">
      <c r="C478">
        <f t="shared" ca="1" si="7"/>
        <v>-1.9892656864419003</v>
      </c>
      <c r="E478">
        <v>1.1360644619852634E-2</v>
      </c>
    </row>
    <row r="479" spans="3:5" x14ac:dyDescent="0.25">
      <c r="C479">
        <f t="shared" ca="1" si="7"/>
        <v>1.1360644619852634E-2</v>
      </c>
      <c r="E479">
        <v>1.1360644619852634E-2</v>
      </c>
    </row>
    <row r="480" spans="3:5" x14ac:dyDescent="0.25">
      <c r="C480">
        <f t="shared" ca="1" si="7"/>
        <v>-0.16269347932083783</v>
      </c>
      <c r="E480">
        <v>1.1360644619852634E-2</v>
      </c>
    </row>
    <row r="481" spans="3:5" x14ac:dyDescent="0.25">
      <c r="C481">
        <f t="shared" ca="1" si="7"/>
        <v>0.11545513014044441</v>
      </c>
      <c r="E481">
        <v>1.1360644619852634E-2</v>
      </c>
    </row>
    <row r="482" spans="3:5" x14ac:dyDescent="0.25">
      <c r="C482">
        <f t="shared" ca="1" si="7"/>
        <v>9.3171663675255131E-2</v>
      </c>
      <c r="E482">
        <v>1.1360644619852634E-2</v>
      </c>
    </row>
    <row r="483" spans="3:5" x14ac:dyDescent="0.25">
      <c r="C483">
        <f t="shared" ca="1" si="7"/>
        <v>3.8782349040857556</v>
      </c>
      <c r="E483">
        <v>1.1360644619852634E-2</v>
      </c>
    </row>
    <row r="484" spans="3:5" x14ac:dyDescent="0.25">
      <c r="C484">
        <f t="shared" ca="1" si="7"/>
        <v>0.50133040917455363</v>
      </c>
      <c r="E484">
        <v>3.2265921940327777E-2</v>
      </c>
    </row>
    <row r="485" spans="3:5" x14ac:dyDescent="0.25">
      <c r="C485">
        <f t="shared" ca="1" si="7"/>
        <v>-0.71217456206105045</v>
      </c>
      <c r="E485">
        <v>3.2265921940327777E-2</v>
      </c>
    </row>
    <row r="486" spans="3:5" x14ac:dyDescent="0.25">
      <c r="C486">
        <f t="shared" ca="1" si="7"/>
        <v>0.30001683525183698</v>
      </c>
      <c r="E486">
        <v>3.2265921940327777E-2</v>
      </c>
    </row>
    <row r="487" spans="3:5" x14ac:dyDescent="0.25">
      <c r="C487">
        <f t="shared" ca="1" si="7"/>
        <v>-0.1003209389869177</v>
      </c>
      <c r="E487">
        <v>3.2265921940327777E-2</v>
      </c>
    </row>
    <row r="488" spans="3:5" x14ac:dyDescent="0.25">
      <c r="C488">
        <f t="shared" ca="1" si="7"/>
        <v>-0.28515148001535839</v>
      </c>
      <c r="E488">
        <v>3.2265921940327777E-2</v>
      </c>
    </row>
    <row r="489" spans="3:5" x14ac:dyDescent="0.25">
      <c r="C489">
        <f t="shared" ca="1" si="7"/>
        <v>0.44594961199497135</v>
      </c>
      <c r="E489">
        <v>3.2265921940327777E-2</v>
      </c>
    </row>
    <row r="490" spans="3:5" x14ac:dyDescent="0.25">
      <c r="C490">
        <f t="shared" ca="1" si="7"/>
        <v>-0.56353243560283495</v>
      </c>
      <c r="E490">
        <v>3.2265921940327777E-2</v>
      </c>
    </row>
    <row r="491" spans="3:5" x14ac:dyDescent="0.25">
      <c r="C491">
        <f t="shared" ca="1" si="7"/>
        <v>-2.3898719376547999</v>
      </c>
      <c r="E491">
        <v>3.2265921940327777E-2</v>
      </c>
    </row>
    <row r="492" spans="3:5" x14ac:dyDescent="0.25">
      <c r="C492">
        <f t="shared" ca="1" si="7"/>
        <v>0.53038738522599183</v>
      </c>
      <c r="E492">
        <v>3.2265921940327777E-2</v>
      </c>
    </row>
    <row r="493" spans="3:5" x14ac:dyDescent="0.25">
      <c r="C493">
        <f t="shared" ca="1" si="7"/>
        <v>0.53038738522599183</v>
      </c>
      <c r="E493">
        <v>3.2265921940327777E-2</v>
      </c>
    </row>
    <row r="494" spans="3:5" x14ac:dyDescent="0.25">
      <c r="C494">
        <f t="shared" ca="1" si="7"/>
        <v>-0.77584929303842365</v>
      </c>
      <c r="E494">
        <v>3.2265921940327777E-2</v>
      </c>
    </row>
    <row r="495" spans="3:5" x14ac:dyDescent="0.25">
      <c r="C495">
        <f t="shared" ca="1" si="7"/>
        <v>-0.28314615271582982</v>
      </c>
      <c r="E495">
        <v>6.6775997237772999E-2</v>
      </c>
    </row>
    <row r="496" spans="3:5" x14ac:dyDescent="0.25">
      <c r="C496">
        <f t="shared" ca="1" si="7"/>
        <v>-3.2945083016610761</v>
      </c>
      <c r="E496">
        <v>6.6775997237772999E-2</v>
      </c>
    </row>
    <row r="497" spans="3:5" x14ac:dyDescent="0.25">
      <c r="C497">
        <f t="shared" ca="1" si="7"/>
        <v>-0.33883611656694934</v>
      </c>
      <c r="E497">
        <v>6.6775997237772999E-2</v>
      </c>
    </row>
    <row r="498" spans="3:5" x14ac:dyDescent="0.25">
      <c r="C498">
        <f t="shared" ca="1" si="7"/>
        <v>-0.37182620426646662</v>
      </c>
      <c r="E498">
        <v>6.6775997237772999E-2</v>
      </c>
    </row>
    <row r="499" spans="3:5" x14ac:dyDescent="0.25">
      <c r="C499">
        <f t="shared" ca="1" si="7"/>
        <v>-7.415603236352164E-2</v>
      </c>
      <c r="E499">
        <v>6.6775997237772999E-2</v>
      </c>
    </row>
    <row r="500" spans="3:5" x14ac:dyDescent="0.25">
      <c r="C500">
        <f t="shared" ca="1" si="7"/>
        <v>-0.34602935722965056</v>
      </c>
      <c r="E500">
        <v>6.6775997237772999E-2</v>
      </c>
    </row>
    <row r="501" spans="3:5" x14ac:dyDescent="0.25">
      <c r="C501">
        <f t="shared" ca="1" si="7"/>
        <v>1.1360644619852634E-2</v>
      </c>
      <c r="E501">
        <v>6.6775997237772999E-2</v>
      </c>
    </row>
    <row r="502" spans="3:5" x14ac:dyDescent="0.25">
      <c r="C502">
        <f t="shared" ca="1" si="7"/>
        <v>-4.857251214985328</v>
      </c>
      <c r="E502">
        <v>6.6775997237772999E-2</v>
      </c>
    </row>
    <row r="503" spans="3:5" x14ac:dyDescent="0.25">
      <c r="C503">
        <f t="shared" ca="1" si="7"/>
        <v>-0.16269347932083783</v>
      </c>
      <c r="E503">
        <v>8.399723395922408E-2</v>
      </c>
    </row>
    <row r="504" spans="3:5" x14ac:dyDescent="0.25">
      <c r="C504">
        <f t="shared" ca="1" si="7"/>
        <v>-0.33883611656694934</v>
      </c>
      <c r="E504">
        <v>8.399723395922408E-2</v>
      </c>
    </row>
    <row r="505" spans="3:5" x14ac:dyDescent="0.25">
      <c r="C505">
        <f t="shared" ca="1" si="7"/>
        <v>0.23285357118521396</v>
      </c>
      <c r="E505">
        <v>8.399723395922408E-2</v>
      </c>
    </row>
    <row r="506" spans="3:5" x14ac:dyDescent="0.25">
      <c r="C506">
        <f t="shared" ca="1" si="7"/>
        <v>-0.71217456206105045</v>
      </c>
      <c r="E506">
        <v>8.399723395922408E-2</v>
      </c>
    </row>
    <row r="507" spans="3:5" x14ac:dyDescent="0.25">
      <c r="C507">
        <f t="shared" ca="1" si="7"/>
        <v>0.5941373258151742</v>
      </c>
      <c r="E507">
        <v>8.399723395922408E-2</v>
      </c>
    </row>
    <row r="508" spans="3:5" x14ac:dyDescent="0.25">
      <c r="C508">
        <f t="shared" ca="1" si="7"/>
        <v>1.3453184506964144</v>
      </c>
      <c r="E508">
        <v>8.399723395922408E-2</v>
      </c>
    </row>
    <row r="509" spans="3:5" x14ac:dyDescent="0.25">
      <c r="C509">
        <f t="shared" ca="1" si="7"/>
        <v>0.14142737011229534</v>
      </c>
      <c r="E509">
        <v>8.399723395922408E-2</v>
      </c>
    </row>
    <row r="510" spans="3:5" x14ac:dyDescent="0.25">
      <c r="C510">
        <f t="shared" ca="1" si="7"/>
        <v>-0.32186982637372036</v>
      </c>
      <c r="E510">
        <v>8.399723395922408E-2</v>
      </c>
    </row>
    <row r="511" spans="3:5" x14ac:dyDescent="0.25">
      <c r="C511">
        <f t="shared" ca="1" si="7"/>
        <v>3.8782349040857556</v>
      </c>
      <c r="E511">
        <v>8.399723395922408E-2</v>
      </c>
    </row>
    <row r="512" spans="3:5" x14ac:dyDescent="0.25">
      <c r="C512">
        <f t="shared" ca="1" si="7"/>
        <v>-9.0446238915246821E-2</v>
      </c>
      <c r="E512">
        <v>8.399723395922408E-2</v>
      </c>
    </row>
    <row r="513" spans="3:5" x14ac:dyDescent="0.25">
      <c r="C513">
        <f t="shared" ref="C513:C576" ca="1" si="8">INDEX($A$1:$A$81,RANDBETWEEN(1,81))</f>
        <v>3.8782349040857556</v>
      </c>
      <c r="E513">
        <v>8.7025720841212281E-2</v>
      </c>
    </row>
    <row r="514" spans="3:5" x14ac:dyDescent="0.25">
      <c r="C514">
        <f t="shared" ca="1" si="8"/>
        <v>1.0743320324676104</v>
      </c>
      <c r="E514">
        <v>8.7025720841212281E-2</v>
      </c>
    </row>
    <row r="515" spans="3:5" x14ac:dyDescent="0.25">
      <c r="C515">
        <f t="shared" ca="1" si="8"/>
        <v>-0.75931163760297693</v>
      </c>
      <c r="E515">
        <v>8.7025720841212281E-2</v>
      </c>
    </row>
    <row r="516" spans="3:5" x14ac:dyDescent="0.25">
      <c r="C516">
        <f t="shared" ca="1" si="8"/>
        <v>-1.9260231279980657</v>
      </c>
      <c r="E516">
        <v>8.7025720841212281E-2</v>
      </c>
    </row>
    <row r="517" spans="3:5" x14ac:dyDescent="0.25">
      <c r="C517">
        <f t="shared" ca="1" si="8"/>
        <v>-0.39404333026941635</v>
      </c>
      <c r="E517">
        <v>8.7025720841212281E-2</v>
      </c>
    </row>
    <row r="518" spans="3:5" x14ac:dyDescent="0.25">
      <c r="C518">
        <f t="shared" ca="1" si="8"/>
        <v>6.6775997237772999E-2</v>
      </c>
      <c r="E518">
        <v>8.7025720841212281E-2</v>
      </c>
    </row>
    <row r="519" spans="3:5" x14ac:dyDescent="0.25">
      <c r="C519">
        <f t="shared" ca="1" si="8"/>
        <v>0.42506643148561835</v>
      </c>
      <c r="E519">
        <v>8.7025720841212281E-2</v>
      </c>
    </row>
    <row r="520" spans="3:5" x14ac:dyDescent="0.25">
      <c r="C520">
        <f t="shared" ca="1" si="8"/>
        <v>1.6412820782743138</v>
      </c>
      <c r="E520">
        <v>8.7025720841212281E-2</v>
      </c>
    </row>
    <row r="521" spans="3:5" x14ac:dyDescent="0.25">
      <c r="C521">
        <f t="shared" ca="1" si="8"/>
        <v>0.56128615798785886</v>
      </c>
      <c r="E521">
        <v>8.7025720841212281E-2</v>
      </c>
    </row>
    <row r="522" spans="3:5" x14ac:dyDescent="0.25">
      <c r="C522">
        <f t="shared" ca="1" si="8"/>
        <v>0.55471869016357855</v>
      </c>
      <c r="E522">
        <v>8.7025720841212281E-2</v>
      </c>
    </row>
    <row r="523" spans="3:5" x14ac:dyDescent="0.25">
      <c r="C523">
        <f t="shared" ca="1" si="8"/>
        <v>1.322706132111876</v>
      </c>
      <c r="E523">
        <v>8.7025720841212281E-2</v>
      </c>
    </row>
    <row r="524" spans="3:5" x14ac:dyDescent="0.25">
      <c r="C524">
        <f t="shared" ca="1" si="8"/>
        <v>0.15334865522322885</v>
      </c>
      <c r="E524">
        <v>8.7025720841212281E-2</v>
      </c>
    </row>
    <row r="525" spans="3:5" x14ac:dyDescent="0.25">
      <c r="C525">
        <f t="shared" ca="1" si="8"/>
        <v>-0.32186982637372036</v>
      </c>
      <c r="E525">
        <v>8.7025720841212281E-2</v>
      </c>
    </row>
    <row r="526" spans="3:5" x14ac:dyDescent="0.25">
      <c r="C526">
        <f t="shared" ca="1" si="8"/>
        <v>0.34476500040901714</v>
      </c>
      <c r="E526">
        <v>8.7025720841212281E-2</v>
      </c>
    </row>
    <row r="527" spans="3:5" x14ac:dyDescent="0.25">
      <c r="C527">
        <f t="shared" ca="1" si="8"/>
        <v>1.2620039600718207</v>
      </c>
      <c r="E527">
        <v>9.3171663675255131E-2</v>
      </c>
    </row>
    <row r="528" spans="3:5" x14ac:dyDescent="0.25">
      <c r="C528">
        <f t="shared" ca="1" si="8"/>
        <v>0.52304608309462697</v>
      </c>
      <c r="E528">
        <v>9.3171663675255131E-2</v>
      </c>
    </row>
    <row r="529" spans="3:5" x14ac:dyDescent="0.25">
      <c r="C529">
        <f t="shared" ca="1" si="8"/>
        <v>-2.3898719376547999</v>
      </c>
      <c r="E529">
        <v>9.3171663675255131E-2</v>
      </c>
    </row>
    <row r="530" spans="3:5" x14ac:dyDescent="0.25">
      <c r="C530">
        <f t="shared" ca="1" si="8"/>
        <v>0.60634833248496456</v>
      </c>
      <c r="E530">
        <v>9.3171663675255131E-2</v>
      </c>
    </row>
    <row r="531" spans="3:5" x14ac:dyDescent="0.25">
      <c r="C531">
        <f t="shared" ca="1" si="8"/>
        <v>-1.9348460477969796</v>
      </c>
      <c r="E531">
        <v>9.3171663675255131E-2</v>
      </c>
    </row>
    <row r="532" spans="3:5" x14ac:dyDescent="0.25">
      <c r="C532">
        <f t="shared" ca="1" si="8"/>
        <v>-0.33883611656694934</v>
      </c>
      <c r="E532">
        <v>9.3171663675255131E-2</v>
      </c>
    </row>
    <row r="533" spans="3:5" x14ac:dyDescent="0.25">
      <c r="C533">
        <f t="shared" ca="1" si="8"/>
        <v>0.50133040917455363</v>
      </c>
      <c r="E533">
        <v>9.3171663675255131E-2</v>
      </c>
    </row>
    <row r="534" spans="3:5" x14ac:dyDescent="0.25">
      <c r="C534">
        <f t="shared" ca="1" si="8"/>
        <v>-1.0430783781580311</v>
      </c>
      <c r="E534">
        <v>9.3171663675255131E-2</v>
      </c>
    </row>
    <row r="535" spans="3:5" x14ac:dyDescent="0.25">
      <c r="C535">
        <f t="shared" ca="1" si="8"/>
        <v>-0.29270543887570338</v>
      </c>
      <c r="E535">
        <v>9.3171663675255131E-2</v>
      </c>
    </row>
    <row r="536" spans="3:5" x14ac:dyDescent="0.25">
      <c r="C536">
        <f t="shared" ca="1" si="8"/>
        <v>0.52304608309462697</v>
      </c>
      <c r="E536">
        <v>9.3171663675255131E-2</v>
      </c>
    </row>
    <row r="537" spans="3:5" x14ac:dyDescent="0.25">
      <c r="C537">
        <f t="shared" ca="1" si="8"/>
        <v>1.1946362050844845</v>
      </c>
      <c r="E537">
        <v>9.3171663675255131E-2</v>
      </c>
    </row>
    <row r="538" spans="3:5" x14ac:dyDescent="0.25">
      <c r="C538">
        <f t="shared" ca="1" si="8"/>
        <v>-0.29663691796310343</v>
      </c>
      <c r="E538">
        <v>9.3171663675255131E-2</v>
      </c>
    </row>
    <row r="539" spans="3:5" x14ac:dyDescent="0.25">
      <c r="C539">
        <f t="shared" ca="1" si="8"/>
        <v>-0.34602935722965056</v>
      </c>
      <c r="E539">
        <v>9.3171663675255131E-2</v>
      </c>
    </row>
    <row r="540" spans="3:5" x14ac:dyDescent="0.25">
      <c r="C540">
        <f t="shared" ca="1" si="8"/>
        <v>0.11545513014044441</v>
      </c>
      <c r="E540">
        <v>0.11545513014044441</v>
      </c>
    </row>
    <row r="541" spans="3:5" x14ac:dyDescent="0.25">
      <c r="C541">
        <f t="shared" ca="1" si="8"/>
        <v>3.9775245488848388</v>
      </c>
      <c r="E541">
        <v>0.11545513014044441</v>
      </c>
    </row>
    <row r="542" spans="3:5" x14ac:dyDescent="0.25">
      <c r="C542">
        <f t="shared" ca="1" si="8"/>
        <v>-0.56353243560283495</v>
      </c>
      <c r="E542">
        <v>0.11545513014044441</v>
      </c>
    </row>
    <row r="543" spans="3:5" x14ac:dyDescent="0.25">
      <c r="C543">
        <f t="shared" ca="1" si="8"/>
        <v>1.2620039600718207</v>
      </c>
      <c r="E543">
        <v>0.11545513014044441</v>
      </c>
    </row>
    <row r="544" spans="3:5" x14ac:dyDescent="0.25">
      <c r="C544">
        <f t="shared" ca="1" si="8"/>
        <v>-0.27011271910333851</v>
      </c>
      <c r="E544">
        <v>0.11545513014044441</v>
      </c>
    </row>
    <row r="545" spans="3:5" x14ac:dyDescent="0.25">
      <c r="C545">
        <f t="shared" ca="1" si="8"/>
        <v>0.15334865522322885</v>
      </c>
      <c r="E545">
        <v>0.11545513014044441</v>
      </c>
    </row>
    <row r="546" spans="3:5" x14ac:dyDescent="0.25">
      <c r="C546">
        <f t="shared" ca="1" si="8"/>
        <v>-0.12493060863809849</v>
      </c>
      <c r="E546">
        <v>0.11545513014044441</v>
      </c>
    </row>
    <row r="547" spans="3:5" x14ac:dyDescent="0.25">
      <c r="C547">
        <f t="shared" ca="1" si="8"/>
        <v>-4.857251214985328</v>
      </c>
      <c r="E547">
        <v>0.11545513014044441</v>
      </c>
    </row>
    <row r="548" spans="3:5" x14ac:dyDescent="0.25">
      <c r="C548">
        <f t="shared" ca="1" si="8"/>
        <v>-0.17373418289353468</v>
      </c>
      <c r="E548">
        <v>0.11545513014044441</v>
      </c>
    </row>
    <row r="549" spans="3:5" x14ac:dyDescent="0.25">
      <c r="C549">
        <f t="shared" ca="1" si="8"/>
        <v>-0.51370422123942094</v>
      </c>
      <c r="E549">
        <v>0.11545513014044441</v>
      </c>
    </row>
    <row r="550" spans="3:5" x14ac:dyDescent="0.25">
      <c r="C550">
        <f t="shared" ca="1" si="8"/>
        <v>0.92077504312849012</v>
      </c>
      <c r="E550">
        <v>0.11545513014044441</v>
      </c>
    </row>
    <row r="551" spans="3:5" x14ac:dyDescent="0.25">
      <c r="C551">
        <f t="shared" ca="1" si="8"/>
        <v>0.6567074564004568</v>
      </c>
      <c r="E551">
        <v>0.11545513014044441</v>
      </c>
    </row>
    <row r="552" spans="3:5" x14ac:dyDescent="0.25">
      <c r="C552">
        <f t="shared" ca="1" si="8"/>
        <v>0.5941373258151742</v>
      </c>
      <c r="E552">
        <v>0.14142737011229534</v>
      </c>
    </row>
    <row r="553" spans="3:5" x14ac:dyDescent="0.25">
      <c r="C553">
        <f t="shared" ca="1" si="8"/>
        <v>-1.0430783781580311</v>
      </c>
      <c r="E553">
        <v>0.14142737011229534</v>
      </c>
    </row>
    <row r="554" spans="3:5" x14ac:dyDescent="0.25">
      <c r="C554">
        <f t="shared" ca="1" si="8"/>
        <v>-0.39404333026941635</v>
      </c>
      <c r="E554">
        <v>0.14142737011229534</v>
      </c>
    </row>
    <row r="555" spans="3:5" x14ac:dyDescent="0.25">
      <c r="C555">
        <f t="shared" ca="1" si="8"/>
        <v>-3.2945083016610761</v>
      </c>
      <c r="E555">
        <v>0.14142737011229534</v>
      </c>
    </row>
    <row r="556" spans="3:5" x14ac:dyDescent="0.25">
      <c r="C556">
        <f t="shared" ca="1" si="8"/>
        <v>0.52304608309462697</v>
      </c>
      <c r="E556">
        <v>0.14142737011229534</v>
      </c>
    </row>
    <row r="557" spans="3:5" x14ac:dyDescent="0.25">
      <c r="C557">
        <f t="shared" ca="1" si="8"/>
        <v>-2.3898719376547999</v>
      </c>
      <c r="E557">
        <v>0.14142737011229534</v>
      </c>
    </row>
    <row r="558" spans="3:5" x14ac:dyDescent="0.25">
      <c r="C558">
        <f t="shared" ca="1" si="8"/>
        <v>1.5177583995370241</v>
      </c>
      <c r="E558">
        <v>0.15334865522322885</v>
      </c>
    </row>
    <row r="559" spans="3:5" x14ac:dyDescent="0.25">
      <c r="C559">
        <f t="shared" ca="1" si="8"/>
        <v>6.6775997237772999E-2</v>
      </c>
      <c r="E559">
        <v>0.15334865522322885</v>
      </c>
    </row>
    <row r="560" spans="3:5" x14ac:dyDescent="0.25">
      <c r="C560">
        <f t="shared" ca="1" si="8"/>
        <v>0.55471869016357855</v>
      </c>
      <c r="E560">
        <v>0.15334865522322885</v>
      </c>
    </row>
    <row r="561" spans="3:5" x14ac:dyDescent="0.25">
      <c r="C561">
        <f t="shared" ca="1" si="8"/>
        <v>-0.12493060863809849</v>
      </c>
      <c r="E561">
        <v>0.15334865522322885</v>
      </c>
    </row>
    <row r="562" spans="3:5" x14ac:dyDescent="0.25">
      <c r="C562">
        <f t="shared" ca="1" si="8"/>
        <v>1.8433460320006532</v>
      </c>
      <c r="E562">
        <v>0.15334865522322885</v>
      </c>
    </row>
    <row r="563" spans="3:5" x14ac:dyDescent="0.25">
      <c r="C563">
        <f t="shared" ca="1" si="8"/>
        <v>-4.1640913180194197</v>
      </c>
      <c r="E563">
        <v>0.15334865522322885</v>
      </c>
    </row>
    <row r="564" spans="3:5" x14ac:dyDescent="0.25">
      <c r="C564">
        <f t="shared" ca="1" si="8"/>
        <v>-0.1003209389869177</v>
      </c>
      <c r="E564">
        <v>0.15334865522322885</v>
      </c>
    </row>
    <row r="565" spans="3:5" x14ac:dyDescent="0.25">
      <c r="C565">
        <f t="shared" ca="1" si="8"/>
        <v>0.11545513014044441</v>
      </c>
      <c r="E565">
        <v>0.15334865522322885</v>
      </c>
    </row>
    <row r="566" spans="3:5" x14ac:dyDescent="0.25">
      <c r="C566">
        <f t="shared" ca="1" si="8"/>
        <v>0.50133040917455363</v>
      </c>
      <c r="E566">
        <v>0.15334865522322885</v>
      </c>
    </row>
    <row r="567" spans="3:5" x14ac:dyDescent="0.25">
      <c r="C567">
        <f t="shared" ca="1" si="8"/>
        <v>-0.12493060863809849</v>
      </c>
      <c r="E567">
        <v>0.15334865522322885</v>
      </c>
    </row>
    <row r="568" spans="3:5" x14ac:dyDescent="0.25">
      <c r="C568">
        <f t="shared" ca="1" si="8"/>
        <v>-0.16269347932083783</v>
      </c>
      <c r="E568">
        <v>0.15334865522322885</v>
      </c>
    </row>
    <row r="569" spans="3:5" x14ac:dyDescent="0.25">
      <c r="C569">
        <f t="shared" ca="1" si="8"/>
        <v>0.11545513014044441</v>
      </c>
      <c r="E569">
        <v>0.23285357118521396</v>
      </c>
    </row>
    <row r="570" spans="3:5" x14ac:dyDescent="0.25">
      <c r="C570">
        <f t="shared" ca="1" si="8"/>
        <v>1.1360644619852634E-2</v>
      </c>
      <c r="E570">
        <v>0.23285357118521396</v>
      </c>
    </row>
    <row r="571" spans="3:5" x14ac:dyDescent="0.25">
      <c r="C571">
        <f t="shared" ca="1" si="8"/>
        <v>-0.29270543887570338</v>
      </c>
      <c r="E571">
        <v>0.23285357118521396</v>
      </c>
    </row>
    <row r="572" spans="3:5" x14ac:dyDescent="0.25">
      <c r="C572">
        <f t="shared" ca="1" si="8"/>
        <v>-0.13971650400259639</v>
      </c>
      <c r="E572">
        <v>0.23285357118521396</v>
      </c>
    </row>
    <row r="573" spans="3:5" x14ac:dyDescent="0.25">
      <c r="C573">
        <f t="shared" ca="1" si="8"/>
        <v>-0.12498491947908991</v>
      </c>
      <c r="E573">
        <v>0.23285357118521396</v>
      </c>
    </row>
    <row r="574" spans="3:5" x14ac:dyDescent="0.25">
      <c r="C574">
        <f t="shared" ca="1" si="8"/>
        <v>0.44594961199497135</v>
      </c>
      <c r="E574">
        <v>0.23285357118521396</v>
      </c>
    </row>
    <row r="575" spans="3:5" x14ac:dyDescent="0.25">
      <c r="C575">
        <f t="shared" ca="1" si="8"/>
        <v>-0.56353243560283495</v>
      </c>
      <c r="E575">
        <v>0.23285357118521396</v>
      </c>
    </row>
    <row r="576" spans="3:5" x14ac:dyDescent="0.25">
      <c r="C576">
        <f t="shared" ca="1" si="8"/>
        <v>8.399723395922408E-2</v>
      </c>
      <c r="E576">
        <v>0.23285357118521396</v>
      </c>
    </row>
    <row r="577" spans="3:5" x14ac:dyDescent="0.25">
      <c r="C577">
        <f t="shared" ref="C577:C640" ca="1" si="9">INDEX($A$1:$A$81,RANDBETWEEN(1,81))</f>
        <v>0.11545513014044441</v>
      </c>
      <c r="E577">
        <v>0.23285357118521396</v>
      </c>
    </row>
    <row r="578" spans="3:5" x14ac:dyDescent="0.25">
      <c r="C578">
        <f t="shared" ca="1" si="9"/>
        <v>-1.9892656864419003</v>
      </c>
      <c r="E578">
        <v>0.23285357118521396</v>
      </c>
    </row>
    <row r="579" spans="3:5" x14ac:dyDescent="0.25">
      <c r="C579">
        <f t="shared" ca="1" si="9"/>
        <v>0.55471869016357855</v>
      </c>
      <c r="E579">
        <v>0.23285357118521396</v>
      </c>
    </row>
    <row r="580" spans="3:5" x14ac:dyDescent="0.25">
      <c r="C580">
        <f t="shared" ca="1" si="9"/>
        <v>-1.0760493819679833</v>
      </c>
      <c r="E580">
        <v>0.23285357118521396</v>
      </c>
    </row>
    <row r="581" spans="3:5" x14ac:dyDescent="0.25">
      <c r="C581">
        <f t="shared" ca="1" si="9"/>
        <v>-0.60873814728104281</v>
      </c>
      <c r="E581">
        <v>0.23285357118521396</v>
      </c>
    </row>
    <row r="582" spans="3:5" x14ac:dyDescent="0.25">
      <c r="C582">
        <f t="shared" ca="1" si="9"/>
        <v>3.2265921940327777E-2</v>
      </c>
      <c r="E582">
        <v>0.23285357118521396</v>
      </c>
    </row>
    <row r="583" spans="3:5" x14ac:dyDescent="0.25">
      <c r="C583">
        <f t="shared" ca="1" si="9"/>
        <v>1.6412820782743138</v>
      </c>
      <c r="E583">
        <v>0.25308287425932274</v>
      </c>
    </row>
    <row r="584" spans="3:5" x14ac:dyDescent="0.25">
      <c r="C584">
        <f t="shared" ca="1" si="9"/>
        <v>1.1492539289590709</v>
      </c>
      <c r="E584">
        <v>0.25308287425932274</v>
      </c>
    </row>
    <row r="585" spans="3:5" x14ac:dyDescent="0.25">
      <c r="C585">
        <f t="shared" ca="1" si="9"/>
        <v>-0.17373418289353468</v>
      </c>
      <c r="E585">
        <v>0.25308287425932274</v>
      </c>
    </row>
    <row r="586" spans="3:5" x14ac:dyDescent="0.25">
      <c r="C586">
        <f t="shared" ca="1" si="9"/>
        <v>0.56128615798785886</v>
      </c>
      <c r="E586">
        <v>0.25308287425932274</v>
      </c>
    </row>
    <row r="587" spans="3:5" x14ac:dyDescent="0.25">
      <c r="C587">
        <f t="shared" ca="1" si="9"/>
        <v>0.30001683525183698</v>
      </c>
      <c r="E587">
        <v>0.25308287425932274</v>
      </c>
    </row>
    <row r="588" spans="3:5" x14ac:dyDescent="0.25">
      <c r="C588">
        <f t="shared" ca="1" si="9"/>
        <v>1.8433460320006532</v>
      </c>
      <c r="E588">
        <v>0.25308287425932274</v>
      </c>
    </row>
    <row r="589" spans="3:5" x14ac:dyDescent="0.25">
      <c r="C589">
        <f t="shared" ca="1" si="9"/>
        <v>0.15334865522322885</v>
      </c>
      <c r="E589">
        <v>0.25308287425932274</v>
      </c>
    </row>
    <row r="590" spans="3:5" x14ac:dyDescent="0.25">
      <c r="C590">
        <f t="shared" ca="1" si="9"/>
        <v>-1.9260231279980657</v>
      </c>
      <c r="E590">
        <v>0.25308287425932274</v>
      </c>
    </row>
    <row r="591" spans="3:5" x14ac:dyDescent="0.25">
      <c r="C591">
        <f t="shared" ca="1" si="9"/>
        <v>-0.33883611656694934</v>
      </c>
      <c r="E591">
        <v>0.25308287425932274</v>
      </c>
    </row>
    <row r="592" spans="3:5" x14ac:dyDescent="0.25">
      <c r="C592">
        <f t="shared" ca="1" si="9"/>
        <v>-1.0430783781580311</v>
      </c>
      <c r="E592">
        <v>0.25308287425932274</v>
      </c>
    </row>
    <row r="593" spans="3:5" x14ac:dyDescent="0.25">
      <c r="C593">
        <f t="shared" ca="1" si="9"/>
        <v>0.74584405416250832</v>
      </c>
      <c r="E593">
        <v>0.25308287425932274</v>
      </c>
    </row>
    <row r="594" spans="3:5" x14ac:dyDescent="0.25">
      <c r="C594">
        <f t="shared" ca="1" si="9"/>
        <v>-0.28515148001535839</v>
      </c>
      <c r="E594">
        <v>0.25308287425932274</v>
      </c>
    </row>
    <row r="595" spans="3:5" x14ac:dyDescent="0.25">
      <c r="C595">
        <f t="shared" ca="1" si="9"/>
        <v>0.11545513014044441</v>
      </c>
      <c r="E595">
        <v>0.25308287425932274</v>
      </c>
    </row>
    <row r="596" spans="3:5" x14ac:dyDescent="0.25">
      <c r="C596">
        <f t="shared" ca="1" si="9"/>
        <v>-0.1003209389869177</v>
      </c>
      <c r="E596">
        <v>0.29913737894801717</v>
      </c>
    </row>
    <row r="597" spans="3:5" x14ac:dyDescent="0.25">
      <c r="C597">
        <f t="shared" ca="1" si="9"/>
        <v>1.3453184506964144</v>
      </c>
      <c r="E597">
        <v>0.29913737894801717</v>
      </c>
    </row>
    <row r="598" spans="3:5" x14ac:dyDescent="0.25">
      <c r="C598">
        <f t="shared" ca="1" si="9"/>
        <v>0.52304608309462697</v>
      </c>
      <c r="E598">
        <v>0.29913737894801717</v>
      </c>
    </row>
    <row r="599" spans="3:5" x14ac:dyDescent="0.25">
      <c r="C599">
        <f t="shared" ca="1" si="9"/>
        <v>-0.28314615271582982</v>
      </c>
      <c r="E599">
        <v>0.29913737894801717</v>
      </c>
    </row>
    <row r="600" spans="3:5" x14ac:dyDescent="0.25">
      <c r="C600">
        <f t="shared" ca="1" si="9"/>
        <v>-3.2945083016610761</v>
      </c>
      <c r="E600">
        <v>0.29913737894801717</v>
      </c>
    </row>
    <row r="601" spans="3:5" x14ac:dyDescent="0.25">
      <c r="C601">
        <f t="shared" ca="1" si="9"/>
        <v>0.34476500040901714</v>
      </c>
      <c r="E601">
        <v>0.29913737894801717</v>
      </c>
    </row>
    <row r="602" spans="3:5" x14ac:dyDescent="0.25">
      <c r="C602">
        <f t="shared" ca="1" si="9"/>
        <v>0.14142737011229534</v>
      </c>
      <c r="E602">
        <v>0.29913737894801717</v>
      </c>
    </row>
    <row r="603" spans="3:5" x14ac:dyDescent="0.25">
      <c r="C603">
        <f t="shared" ca="1" si="9"/>
        <v>-4.857251214985328</v>
      </c>
      <c r="E603">
        <v>0.29913737894801717</v>
      </c>
    </row>
    <row r="604" spans="3:5" x14ac:dyDescent="0.25">
      <c r="C604">
        <f t="shared" ca="1" si="9"/>
        <v>-1.5551941569212648</v>
      </c>
      <c r="E604">
        <v>0.29913737894801717</v>
      </c>
    </row>
    <row r="605" spans="3:5" x14ac:dyDescent="0.25">
      <c r="C605">
        <f t="shared" ca="1" si="9"/>
        <v>-2.3898719376547999</v>
      </c>
      <c r="E605">
        <v>0.29913737894801717</v>
      </c>
    </row>
    <row r="606" spans="3:5" x14ac:dyDescent="0.25">
      <c r="C606">
        <f t="shared" ca="1" si="9"/>
        <v>-0.60873814728104281</v>
      </c>
      <c r="E606">
        <v>0.29913737894801717</v>
      </c>
    </row>
    <row r="607" spans="3:5" x14ac:dyDescent="0.25">
      <c r="C607">
        <f t="shared" ca="1" si="9"/>
        <v>0.55471869016357855</v>
      </c>
      <c r="E607">
        <v>0.29913737894801717</v>
      </c>
    </row>
    <row r="608" spans="3:5" x14ac:dyDescent="0.25">
      <c r="C608">
        <f t="shared" ca="1" si="9"/>
        <v>-9.0446238915246821E-2</v>
      </c>
      <c r="E608">
        <v>0.29913737894801717</v>
      </c>
    </row>
    <row r="609" spans="3:5" x14ac:dyDescent="0.25">
      <c r="C609">
        <f t="shared" ca="1" si="9"/>
        <v>0.5941373258151742</v>
      </c>
      <c r="E609">
        <v>0.29913737894801717</v>
      </c>
    </row>
    <row r="610" spans="3:5" x14ac:dyDescent="0.25">
      <c r="C610">
        <f t="shared" ca="1" si="9"/>
        <v>-3.2945083016610761</v>
      </c>
      <c r="E610">
        <v>0.30001683525183698</v>
      </c>
    </row>
    <row r="611" spans="3:5" x14ac:dyDescent="0.25">
      <c r="C611">
        <f t="shared" ca="1" si="9"/>
        <v>0.5941373258151742</v>
      </c>
      <c r="E611">
        <v>0.30001683525183698</v>
      </c>
    </row>
    <row r="612" spans="3:5" x14ac:dyDescent="0.25">
      <c r="C612">
        <f t="shared" ca="1" si="9"/>
        <v>-2.9853795101626597</v>
      </c>
      <c r="E612">
        <v>0.30001683525183698</v>
      </c>
    </row>
    <row r="613" spans="3:5" x14ac:dyDescent="0.25">
      <c r="C613">
        <f t="shared" ca="1" si="9"/>
        <v>0.23285357118521396</v>
      </c>
      <c r="E613">
        <v>0.30001683525183698</v>
      </c>
    </row>
    <row r="614" spans="3:5" x14ac:dyDescent="0.25">
      <c r="C614">
        <f t="shared" ca="1" si="9"/>
        <v>-0.13971650400259639</v>
      </c>
      <c r="E614">
        <v>0.30001683525183698</v>
      </c>
    </row>
    <row r="615" spans="3:5" x14ac:dyDescent="0.25">
      <c r="C615">
        <f t="shared" ca="1" si="9"/>
        <v>-0.12498491947908991</v>
      </c>
      <c r="E615">
        <v>0.30001683525183698</v>
      </c>
    </row>
    <row r="616" spans="3:5" x14ac:dyDescent="0.25">
      <c r="C616">
        <f t="shared" ca="1" si="9"/>
        <v>-1.0430783781580311</v>
      </c>
      <c r="E616">
        <v>0.30001683525183698</v>
      </c>
    </row>
    <row r="617" spans="3:5" x14ac:dyDescent="0.25">
      <c r="C617">
        <f t="shared" ca="1" si="9"/>
        <v>0.6567074564004568</v>
      </c>
      <c r="E617">
        <v>0.30001683525183698</v>
      </c>
    </row>
    <row r="618" spans="3:5" x14ac:dyDescent="0.25">
      <c r="C618">
        <f t="shared" ca="1" si="9"/>
        <v>-0.56353243560283495</v>
      </c>
      <c r="E618">
        <v>0.30001683525183698</v>
      </c>
    </row>
    <row r="619" spans="3:5" x14ac:dyDescent="0.25">
      <c r="C619">
        <f t="shared" ca="1" si="9"/>
        <v>-0.28314615271582982</v>
      </c>
      <c r="E619">
        <v>0.30001683525183698</v>
      </c>
    </row>
    <row r="620" spans="3:5" x14ac:dyDescent="0.25">
      <c r="C620">
        <f t="shared" ca="1" si="9"/>
        <v>-0.51370422123942094</v>
      </c>
      <c r="E620">
        <v>0.30001683525183698</v>
      </c>
    </row>
    <row r="621" spans="3:5" x14ac:dyDescent="0.25">
      <c r="C621">
        <f t="shared" ca="1" si="9"/>
        <v>-0.4934667837005125</v>
      </c>
      <c r="E621">
        <v>0.30001683525183698</v>
      </c>
    </row>
    <row r="622" spans="3:5" x14ac:dyDescent="0.25">
      <c r="C622">
        <f t="shared" ca="1" si="9"/>
        <v>1.3981423202071288</v>
      </c>
      <c r="E622">
        <v>0.30001683525183698</v>
      </c>
    </row>
    <row r="623" spans="3:5" x14ac:dyDescent="0.25">
      <c r="C623">
        <f t="shared" ca="1" si="9"/>
        <v>-0.12493060863809849</v>
      </c>
      <c r="E623">
        <v>0.30001683525183698</v>
      </c>
    </row>
    <row r="624" spans="3:5" x14ac:dyDescent="0.25">
      <c r="C624">
        <f t="shared" ca="1" si="9"/>
        <v>1.1360644619852634E-2</v>
      </c>
      <c r="E624">
        <v>0.30001683525183698</v>
      </c>
    </row>
    <row r="625" spans="3:5" x14ac:dyDescent="0.25">
      <c r="C625">
        <f t="shared" ca="1" si="9"/>
        <v>-0.75931163760297693</v>
      </c>
      <c r="E625">
        <v>0.32453700431829319</v>
      </c>
    </row>
    <row r="626" spans="3:5" x14ac:dyDescent="0.25">
      <c r="C626">
        <f t="shared" ca="1" si="9"/>
        <v>0.53038738522599183</v>
      </c>
      <c r="E626">
        <v>0.32453700431829319</v>
      </c>
    </row>
    <row r="627" spans="3:5" x14ac:dyDescent="0.25">
      <c r="C627">
        <f t="shared" ca="1" si="9"/>
        <v>-0.55226667552219155</v>
      </c>
      <c r="E627">
        <v>0.32453700431829319</v>
      </c>
    </row>
    <row r="628" spans="3:5" x14ac:dyDescent="0.25">
      <c r="C628">
        <f t="shared" ca="1" si="9"/>
        <v>0.36018717892126817</v>
      </c>
      <c r="E628">
        <v>0.32453700431829319</v>
      </c>
    </row>
    <row r="629" spans="3:5" x14ac:dyDescent="0.25">
      <c r="C629">
        <f t="shared" ca="1" si="9"/>
        <v>-0.60873814728104281</v>
      </c>
      <c r="E629">
        <v>0.32453700431829319</v>
      </c>
    </row>
    <row r="630" spans="3:5" x14ac:dyDescent="0.25">
      <c r="C630">
        <f t="shared" ca="1" si="9"/>
        <v>0.74584405416250832</v>
      </c>
      <c r="E630">
        <v>0.32453700431829319</v>
      </c>
    </row>
    <row r="631" spans="3:5" x14ac:dyDescent="0.25">
      <c r="C631">
        <f t="shared" ca="1" si="9"/>
        <v>-4.857251214985328</v>
      </c>
      <c r="E631">
        <v>0.32453700431829319</v>
      </c>
    </row>
    <row r="632" spans="3:5" x14ac:dyDescent="0.25">
      <c r="C632">
        <f t="shared" ca="1" si="9"/>
        <v>-0.37182620426646662</v>
      </c>
      <c r="E632">
        <v>0.32453700431829319</v>
      </c>
    </row>
    <row r="633" spans="3:5" x14ac:dyDescent="0.25">
      <c r="C633">
        <f t="shared" ca="1" si="9"/>
        <v>1.3981423202071288</v>
      </c>
      <c r="E633">
        <v>0.34476500040901714</v>
      </c>
    </row>
    <row r="634" spans="3:5" x14ac:dyDescent="0.25">
      <c r="C634">
        <f t="shared" ca="1" si="9"/>
        <v>-0.1003209389869177</v>
      </c>
      <c r="E634">
        <v>0.34476500040901714</v>
      </c>
    </row>
    <row r="635" spans="3:5" x14ac:dyDescent="0.25">
      <c r="C635">
        <f t="shared" ca="1" si="9"/>
        <v>-1.0760493819679833</v>
      </c>
      <c r="E635">
        <v>0.34476500040901714</v>
      </c>
    </row>
    <row r="636" spans="3:5" x14ac:dyDescent="0.25">
      <c r="C636">
        <f t="shared" ca="1" si="9"/>
        <v>-0.12493060863809849</v>
      </c>
      <c r="E636">
        <v>0.34476500040901714</v>
      </c>
    </row>
    <row r="637" spans="3:5" x14ac:dyDescent="0.25">
      <c r="C637">
        <f t="shared" ca="1" si="9"/>
        <v>0.15334865522322885</v>
      </c>
      <c r="E637">
        <v>0.34476500040901714</v>
      </c>
    </row>
    <row r="638" spans="3:5" x14ac:dyDescent="0.25">
      <c r="C638">
        <f t="shared" ca="1" si="9"/>
        <v>0.44594961199497135</v>
      </c>
      <c r="E638">
        <v>0.34476500040901714</v>
      </c>
    </row>
    <row r="639" spans="3:5" x14ac:dyDescent="0.25">
      <c r="C639">
        <f t="shared" ca="1" si="9"/>
        <v>8.399723395922408E-2</v>
      </c>
      <c r="E639">
        <v>0.34476500040901714</v>
      </c>
    </row>
    <row r="640" spans="3:5" x14ac:dyDescent="0.25">
      <c r="C640">
        <f t="shared" ca="1" si="9"/>
        <v>-0.71217456206105045</v>
      </c>
      <c r="E640">
        <v>0.34476500040901714</v>
      </c>
    </row>
    <row r="641" spans="3:5" x14ac:dyDescent="0.25">
      <c r="C641">
        <f t="shared" ref="C641:C704" ca="1" si="10">INDEX($A$1:$A$81,RANDBETWEEN(1,81))</f>
        <v>1.8433460320006532</v>
      </c>
      <c r="E641">
        <v>0.34476500040901714</v>
      </c>
    </row>
    <row r="642" spans="3:5" x14ac:dyDescent="0.25">
      <c r="C642">
        <f t="shared" ca="1" si="10"/>
        <v>-9.0446238915246821E-2</v>
      </c>
      <c r="E642">
        <v>0.34476500040901714</v>
      </c>
    </row>
    <row r="643" spans="3:5" x14ac:dyDescent="0.25">
      <c r="C643">
        <f t="shared" ca="1" si="10"/>
        <v>0.50133040917455363</v>
      </c>
      <c r="E643">
        <v>0.34476500040901714</v>
      </c>
    </row>
    <row r="644" spans="3:5" x14ac:dyDescent="0.25">
      <c r="C644">
        <f t="shared" ca="1" si="10"/>
        <v>8.399723395922408E-2</v>
      </c>
      <c r="E644">
        <v>0.34476500040901714</v>
      </c>
    </row>
    <row r="645" spans="3:5" x14ac:dyDescent="0.25">
      <c r="C645">
        <f t="shared" ca="1" si="10"/>
        <v>8.399723395922408E-2</v>
      </c>
      <c r="E645">
        <v>0.34476500040901714</v>
      </c>
    </row>
    <row r="646" spans="3:5" x14ac:dyDescent="0.25">
      <c r="C646">
        <f t="shared" ca="1" si="10"/>
        <v>3.9775245488848388</v>
      </c>
      <c r="E646">
        <v>0.34476500040901714</v>
      </c>
    </row>
    <row r="647" spans="3:5" x14ac:dyDescent="0.25">
      <c r="C647">
        <f t="shared" ca="1" si="10"/>
        <v>-9.0446238915246821E-2</v>
      </c>
      <c r="E647">
        <v>0.34476500040901714</v>
      </c>
    </row>
    <row r="648" spans="3:5" x14ac:dyDescent="0.25">
      <c r="C648">
        <f t="shared" ca="1" si="10"/>
        <v>8.399723395922408E-2</v>
      </c>
      <c r="E648">
        <v>0.36018717892126817</v>
      </c>
    </row>
    <row r="649" spans="3:5" x14ac:dyDescent="0.25">
      <c r="C649">
        <f t="shared" ca="1" si="10"/>
        <v>-0.34602935722965056</v>
      </c>
      <c r="E649">
        <v>0.36018717892126817</v>
      </c>
    </row>
    <row r="650" spans="3:5" x14ac:dyDescent="0.25">
      <c r="C650">
        <f t="shared" ca="1" si="10"/>
        <v>0.74584405416250832</v>
      </c>
      <c r="E650">
        <v>0.36018717892126817</v>
      </c>
    </row>
    <row r="651" spans="3:5" x14ac:dyDescent="0.25">
      <c r="C651">
        <f t="shared" ca="1" si="10"/>
        <v>-0.21251885824259795</v>
      </c>
      <c r="E651">
        <v>0.36018717892126817</v>
      </c>
    </row>
    <row r="652" spans="3:5" x14ac:dyDescent="0.25">
      <c r="C652">
        <f t="shared" ca="1" si="10"/>
        <v>0.23285357118521396</v>
      </c>
      <c r="E652">
        <v>0.36018717892126817</v>
      </c>
    </row>
    <row r="653" spans="3:5" x14ac:dyDescent="0.25">
      <c r="C653">
        <f t="shared" ca="1" si="10"/>
        <v>0.53038738522599183</v>
      </c>
      <c r="E653">
        <v>0.36018717892126817</v>
      </c>
    </row>
    <row r="654" spans="3:5" x14ac:dyDescent="0.25">
      <c r="C654">
        <f t="shared" ca="1" si="10"/>
        <v>1.2620039600718207</v>
      </c>
      <c r="E654">
        <v>0.36018717892126817</v>
      </c>
    </row>
    <row r="655" spans="3:5" x14ac:dyDescent="0.25">
      <c r="C655">
        <f t="shared" ca="1" si="10"/>
        <v>-4.1640913180194197</v>
      </c>
      <c r="E655">
        <v>0.36018717892126817</v>
      </c>
    </row>
    <row r="656" spans="3:5" x14ac:dyDescent="0.25">
      <c r="C656">
        <f t="shared" ca="1" si="10"/>
        <v>1.322706132111876</v>
      </c>
      <c r="E656">
        <v>0.36018717892126817</v>
      </c>
    </row>
    <row r="657" spans="3:5" x14ac:dyDescent="0.25">
      <c r="C657">
        <f t="shared" ca="1" si="10"/>
        <v>1.6412820782743138</v>
      </c>
      <c r="E657">
        <v>0.42506643148561835</v>
      </c>
    </row>
    <row r="658" spans="3:5" x14ac:dyDescent="0.25">
      <c r="C658">
        <f t="shared" ca="1" si="10"/>
        <v>-0.12493060863809849</v>
      </c>
      <c r="E658">
        <v>0.42506643148561835</v>
      </c>
    </row>
    <row r="659" spans="3:5" x14ac:dyDescent="0.25">
      <c r="C659">
        <f t="shared" ca="1" si="10"/>
        <v>0.30001683525183698</v>
      </c>
      <c r="E659">
        <v>0.42506643148561835</v>
      </c>
    </row>
    <row r="660" spans="3:5" x14ac:dyDescent="0.25">
      <c r="C660">
        <f t="shared" ca="1" si="10"/>
        <v>-1.9348460477969796</v>
      </c>
      <c r="E660">
        <v>0.42506643148561835</v>
      </c>
    </row>
    <row r="661" spans="3:5" x14ac:dyDescent="0.25">
      <c r="C661">
        <f t="shared" ca="1" si="10"/>
        <v>-4.857251214985328</v>
      </c>
      <c r="E661">
        <v>0.42506643148561835</v>
      </c>
    </row>
    <row r="662" spans="3:5" x14ac:dyDescent="0.25">
      <c r="C662">
        <f t="shared" ca="1" si="10"/>
        <v>-4.857251214985328</v>
      </c>
      <c r="E662">
        <v>0.42506643148561835</v>
      </c>
    </row>
    <row r="663" spans="3:5" x14ac:dyDescent="0.25">
      <c r="C663">
        <f t="shared" ca="1" si="10"/>
        <v>3.2265921940327777E-2</v>
      </c>
      <c r="E663">
        <v>0.42506643148561835</v>
      </c>
    </row>
    <row r="664" spans="3:5" x14ac:dyDescent="0.25">
      <c r="C664">
        <f t="shared" ca="1" si="10"/>
        <v>1.3981423202071288</v>
      </c>
      <c r="E664">
        <v>0.42506643148561835</v>
      </c>
    </row>
    <row r="665" spans="3:5" x14ac:dyDescent="0.25">
      <c r="C665">
        <f t="shared" ca="1" si="10"/>
        <v>-0.13971650400259639</v>
      </c>
      <c r="E665">
        <v>0.42506643148561835</v>
      </c>
    </row>
    <row r="666" spans="3:5" x14ac:dyDescent="0.25">
      <c r="C666">
        <f t="shared" ca="1" si="10"/>
        <v>-0.16269347932083783</v>
      </c>
      <c r="E666">
        <v>0.42506643148561835</v>
      </c>
    </row>
    <row r="667" spans="3:5" x14ac:dyDescent="0.25">
      <c r="C667">
        <f t="shared" ca="1" si="10"/>
        <v>-4.857251214985328</v>
      </c>
      <c r="E667">
        <v>0.44594961199497135</v>
      </c>
    </row>
    <row r="668" spans="3:5" x14ac:dyDescent="0.25">
      <c r="C668">
        <f t="shared" ca="1" si="10"/>
        <v>1.1946362050844845</v>
      </c>
      <c r="E668">
        <v>0.44594961199497135</v>
      </c>
    </row>
    <row r="669" spans="3:5" x14ac:dyDescent="0.25">
      <c r="C669">
        <f t="shared" ca="1" si="10"/>
        <v>-0.12493060863809849</v>
      </c>
      <c r="E669">
        <v>0.44594961199497135</v>
      </c>
    </row>
    <row r="670" spans="3:5" x14ac:dyDescent="0.25">
      <c r="C670">
        <f t="shared" ca="1" si="10"/>
        <v>-4.1640913180194197</v>
      </c>
      <c r="E670">
        <v>0.44594961199497135</v>
      </c>
    </row>
    <row r="671" spans="3:5" x14ac:dyDescent="0.25">
      <c r="C671">
        <f t="shared" ca="1" si="10"/>
        <v>0.6567074564004568</v>
      </c>
      <c r="E671">
        <v>0.44594961199497135</v>
      </c>
    </row>
    <row r="672" spans="3:5" x14ac:dyDescent="0.25">
      <c r="C672">
        <f t="shared" ca="1" si="10"/>
        <v>-1.9260231279980657</v>
      </c>
      <c r="E672">
        <v>0.44594961199497135</v>
      </c>
    </row>
    <row r="673" spans="3:5" x14ac:dyDescent="0.25">
      <c r="C673">
        <f t="shared" ca="1" si="10"/>
        <v>0.23285357118521396</v>
      </c>
      <c r="E673">
        <v>0.44594961199497135</v>
      </c>
    </row>
    <row r="674" spans="3:5" x14ac:dyDescent="0.25">
      <c r="C674">
        <f t="shared" ca="1" si="10"/>
        <v>0.44594961199497135</v>
      </c>
      <c r="E674">
        <v>0.44594961199497135</v>
      </c>
    </row>
    <row r="675" spans="3:5" x14ac:dyDescent="0.25">
      <c r="C675">
        <f t="shared" ca="1" si="10"/>
        <v>0.32453700431829319</v>
      </c>
      <c r="E675">
        <v>0.44594961199497135</v>
      </c>
    </row>
    <row r="676" spans="3:5" x14ac:dyDescent="0.25">
      <c r="C676">
        <f t="shared" ca="1" si="10"/>
        <v>0.52304608309462697</v>
      </c>
      <c r="E676">
        <v>0.44594961199497135</v>
      </c>
    </row>
    <row r="677" spans="3:5" x14ac:dyDescent="0.25">
      <c r="C677">
        <f t="shared" ca="1" si="10"/>
        <v>-0.17373418289353468</v>
      </c>
      <c r="E677">
        <v>0.44594961199497135</v>
      </c>
    </row>
    <row r="678" spans="3:5" x14ac:dyDescent="0.25">
      <c r="C678">
        <f t="shared" ca="1" si="10"/>
        <v>0.6567074564004568</v>
      </c>
      <c r="E678">
        <v>0.44594961199497135</v>
      </c>
    </row>
    <row r="679" spans="3:5" x14ac:dyDescent="0.25">
      <c r="C679">
        <f t="shared" ca="1" si="10"/>
        <v>-0.33883611656694934</v>
      </c>
      <c r="E679">
        <v>0.50133040917455363</v>
      </c>
    </row>
    <row r="680" spans="3:5" x14ac:dyDescent="0.25">
      <c r="C680">
        <f t="shared" ca="1" si="10"/>
        <v>0.56128615798785886</v>
      </c>
      <c r="E680">
        <v>0.50133040917455363</v>
      </c>
    </row>
    <row r="681" spans="3:5" x14ac:dyDescent="0.25">
      <c r="C681">
        <f t="shared" ca="1" si="10"/>
        <v>-0.51370422123942094</v>
      </c>
      <c r="E681">
        <v>0.50133040917455363</v>
      </c>
    </row>
    <row r="682" spans="3:5" x14ac:dyDescent="0.25">
      <c r="C682">
        <f t="shared" ca="1" si="10"/>
        <v>1.5177583995370241</v>
      </c>
      <c r="E682">
        <v>0.50133040917455363</v>
      </c>
    </row>
    <row r="683" spans="3:5" x14ac:dyDescent="0.25">
      <c r="C683">
        <f t="shared" ca="1" si="10"/>
        <v>-2.9853795101626597</v>
      </c>
      <c r="E683">
        <v>0.50133040917455363</v>
      </c>
    </row>
    <row r="684" spans="3:5" x14ac:dyDescent="0.25">
      <c r="C684">
        <f t="shared" ca="1" si="10"/>
        <v>1.5177583995370241</v>
      </c>
      <c r="E684">
        <v>0.50133040917455363</v>
      </c>
    </row>
    <row r="685" spans="3:5" x14ac:dyDescent="0.25">
      <c r="C685">
        <f t="shared" ca="1" si="10"/>
        <v>1.6158073198818421</v>
      </c>
      <c r="E685">
        <v>0.50133040917455363</v>
      </c>
    </row>
    <row r="686" spans="3:5" x14ac:dyDescent="0.25">
      <c r="C686">
        <f t="shared" ca="1" si="10"/>
        <v>-1.5551941569212648</v>
      </c>
      <c r="E686">
        <v>0.50133040917455363</v>
      </c>
    </row>
    <row r="687" spans="3:5" x14ac:dyDescent="0.25">
      <c r="C687">
        <f t="shared" ca="1" si="10"/>
        <v>-0.28314615271582982</v>
      </c>
      <c r="E687">
        <v>0.50133040917455363</v>
      </c>
    </row>
    <row r="688" spans="3:5" x14ac:dyDescent="0.25">
      <c r="C688">
        <f t="shared" ca="1" si="10"/>
        <v>-0.27011271910333851</v>
      </c>
      <c r="E688">
        <v>0.50133040917455363</v>
      </c>
    </row>
    <row r="689" spans="3:5" x14ac:dyDescent="0.25">
      <c r="C689">
        <f t="shared" ca="1" si="10"/>
        <v>-0.12493060863809849</v>
      </c>
      <c r="E689">
        <v>0.50133040917455363</v>
      </c>
    </row>
    <row r="690" spans="3:5" x14ac:dyDescent="0.25">
      <c r="C690">
        <f t="shared" ca="1" si="10"/>
        <v>0.23285357118521396</v>
      </c>
      <c r="E690">
        <v>0.50133040917455363</v>
      </c>
    </row>
    <row r="691" spans="3:5" x14ac:dyDescent="0.25">
      <c r="C691">
        <f t="shared" ca="1" si="10"/>
        <v>-0.4934667837005125</v>
      </c>
      <c r="E691">
        <v>0.50133040917455363</v>
      </c>
    </row>
    <row r="692" spans="3:5" x14ac:dyDescent="0.25">
      <c r="C692">
        <f t="shared" ca="1" si="10"/>
        <v>-1.5551941569212648</v>
      </c>
      <c r="E692">
        <v>0.50133040917455363</v>
      </c>
    </row>
    <row r="693" spans="3:5" x14ac:dyDescent="0.25">
      <c r="C693">
        <f t="shared" ca="1" si="10"/>
        <v>1.322706132111876</v>
      </c>
      <c r="E693">
        <v>0.50133040917455363</v>
      </c>
    </row>
    <row r="694" spans="3:5" x14ac:dyDescent="0.25">
      <c r="C694">
        <f t="shared" ca="1" si="10"/>
        <v>0.36018717892126817</v>
      </c>
      <c r="E694">
        <v>0.50133040917455363</v>
      </c>
    </row>
    <row r="695" spans="3:5" x14ac:dyDescent="0.25">
      <c r="C695">
        <f t="shared" ca="1" si="10"/>
        <v>1.5177583995370241</v>
      </c>
      <c r="E695">
        <v>0.50133040917455363</v>
      </c>
    </row>
    <row r="696" spans="3:5" x14ac:dyDescent="0.25">
      <c r="C696">
        <f t="shared" ca="1" si="10"/>
        <v>1.085448398313795</v>
      </c>
      <c r="E696">
        <v>0.52304608309462697</v>
      </c>
    </row>
    <row r="697" spans="3:5" x14ac:dyDescent="0.25">
      <c r="C697">
        <f t="shared" ca="1" si="10"/>
        <v>1.3981423202071288</v>
      </c>
      <c r="E697">
        <v>0.52304608309462697</v>
      </c>
    </row>
    <row r="698" spans="3:5" x14ac:dyDescent="0.25">
      <c r="C698">
        <f t="shared" ca="1" si="10"/>
        <v>1.6158073198818421</v>
      </c>
      <c r="E698">
        <v>0.52304608309462697</v>
      </c>
    </row>
    <row r="699" spans="3:5" x14ac:dyDescent="0.25">
      <c r="C699">
        <f t="shared" ca="1" si="10"/>
        <v>-0.39404333026941635</v>
      </c>
      <c r="E699">
        <v>0.52304608309462697</v>
      </c>
    </row>
    <row r="700" spans="3:5" x14ac:dyDescent="0.25">
      <c r="C700">
        <f t="shared" ca="1" si="10"/>
        <v>-0.27011271910333851</v>
      </c>
      <c r="E700">
        <v>0.52304608309462697</v>
      </c>
    </row>
    <row r="701" spans="3:5" x14ac:dyDescent="0.25">
      <c r="C701">
        <f t="shared" ca="1" si="10"/>
        <v>-0.33883611656694934</v>
      </c>
      <c r="E701">
        <v>0.52304608309462697</v>
      </c>
    </row>
    <row r="702" spans="3:5" x14ac:dyDescent="0.25">
      <c r="C702">
        <f t="shared" ca="1" si="10"/>
        <v>-0.29270543887570338</v>
      </c>
      <c r="E702">
        <v>0.52304608309462697</v>
      </c>
    </row>
    <row r="703" spans="3:5" x14ac:dyDescent="0.25">
      <c r="C703">
        <f t="shared" ca="1" si="10"/>
        <v>-0.4934667837005125</v>
      </c>
      <c r="E703">
        <v>0.52304608309462697</v>
      </c>
    </row>
    <row r="704" spans="3:5" x14ac:dyDescent="0.25">
      <c r="C704">
        <f t="shared" ca="1" si="10"/>
        <v>1.5177583995370241</v>
      </c>
      <c r="E704">
        <v>0.52304608309462697</v>
      </c>
    </row>
    <row r="705" spans="3:5" x14ac:dyDescent="0.25">
      <c r="C705">
        <f t="shared" ref="C705:C768" ca="1" si="11">INDEX($A$1:$A$81,RANDBETWEEN(1,81))</f>
        <v>-2.3898719376547999</v>
      </c>
      <c r="E705">
        <v>0.52304608309462697</v>
      </c>
    </row>
    <row r="706" spans="3:5" x14ac:dyDescent="0.25">
      <c r="C706">
        <f t="shared" ca="1" si="11"/>
        <v>-0.33883611656694934</v>
      </c>
      <c r="E706">
        <v>0.52304608309462697</v>
      </c>
    </row>
    <row r="707" spans="3:5" x14ac:dyDescent="0.25">
      <c r="C707">
        <f t="shared" ca="1" si="11"/>
        <v>-2.3898719376547999</v>
      </c>
      <c r="E707">
        <v>0.52304608309462697</v>
      </c>
    </row>
    <row r="708" spans="3:5" x14ac:dyDescent="0.25">
      <c r="C708">
        <f t="shared" ca="1" si="11"/>
        <v>1.1492539289590709</v>
      </c>
      <c r="E708">
        <v>0.53038738522599183</v>
      </c>
    </row>
    <row r="709" spans="3:5" x14ac:dyDescent="0.25">
      <c r="C709">
        <f t="shared" ca="1" si="11"/>
        <v>-2.3898719376547999</v>
      </c>
      <c r="E709">
        <v>0.53038738522599183</v>
      </c>
    </row>
    <row r="710" spans="3:5" x14ac:dyDescent="0.25">
      <c r="C710">
        <f t="shared" ca="1" si="11"/>
        <v>1.1946362050844845</v>
      </c>
      <c r="E710">
        <v>0.53038738522599183</v>
      </c>
    </row>
    <row r="711" spans="3:5" x14ac:dyDescent="0.25">
      <c r="C711">
        <f t="shared" ca="1" si="11"/>
        <v>1.1360644619852634E-2</v>
      </c>
      <c r="E711">
        <v>0.53038738522599183</v>
      </c>
    </row>
    <row r="712" spans="3:5" x14ac:dyDescent="0.25">
      <c r="C712">
        <f t="shared" ca="1" si="11"/>
        <v>-3.2945083016610761</v>
      </c>
      <c r="E712">
        <v>0.53038738522599183</v>
      </c>
    </row>
    <row r="713" spans="3:5" x14ac:dyDescent="0.25">
      <c r="C713">
        <f t="shared" ca="1" si="11"/>
        <v>1.8433460320006532</v>
      </c>
      <c r="E713">
        <v>0.53038738522599183</v>
      </c>
    </row>
    <row r="714" spans="3:5" x14ac:dyDescent="0.25">
      <c r="C714">
        <f t="shared" ca="1" si="11"/>
        <v>3.9775245488848388</v>
      </c>
      <c r="E714">
        <v>0.53038738522599183</v>
      </c>
    </row>
    <row r="715" spans="3:5" x14ac:dyDescent="0.25">
      <c r="C715">
        <f t="shared" ca="1" si="11"/>
        <v>0.52304608309462697</v>
      </c>
      <c r="E715">
        <v>0.53038738522599183</v>
      </c>
    </row>
    <row r="716" spans="3:5" x14ac:dyDescent="0.25">
      <c r="C716">
        <f t="shared" ca="1" si="11"/>
        <v>1.1946362050844845</v>
      </c>
      <c r="E716">
        <v>0.53038738522599183</v>
      </c>
    </row>
    <row r="717" spans="3:5" x14ac:dyDescent="0.25">
      <c r="C717">
        <f t="shared" ca="1" si="11"/>
        <v>-0.29270543887570338</v>
      </c>
      <c r="E717">
        <v>0.53038738522599183</v>
      </c>
    </row>
    <row r="718" spans="3:5" x14ac:dyDescent="0.25">
      <c r="C718">
        <f t="shared" ca="1" si="11"/>
        <v>8.399723395922408E-2</v>
      </c>
      <c r="E718">
        <v>0.53038738522599183</v>
      </c>
    </row>
    <row r="719" spans="3:5" x14ac:dyDescent="0.25">
      <c r="C719">
        <f t="shared" ca="1" si="11"/>
        <v>1.2620039600718207</v>
      </c>
      <c r="E719">
        <v>0.53038738522599183</v>
      </c>
    </row>
    <row r="720" spans="3:5" x14ac:dyDescent="0.25">
      <c r="C720">
        <f t="shared" ca="1" si="11"/>
        <v>0.56128615798785886</v>
      </c>
      <c r="E720">
        <v>0.53038738522599183</v>
      </c>
    </row>
    <row r="721" spans="3:5" x14ac:dyDescent="0.25">
      <c r="C721">
        <f t="shared" ca="1" si="11"/>
        <v>0.44594961199497135</v>
      </c>
      <c r="E721">
        <v>0.55471869016357855</v>
      </c>
    </row>
    <row r="722" spans="3:5" x14ac:dyDescent="0.25">
      <c r="C722">
        <f t="shared" ca="1" si="11"/>
        <v>-4.1640913180194197</v>
      </c>
      <c r="E722">
        <v>0.55471869016357855</v>
      </c>
    </row>
    <row r="723" spans="3:5" x14ac:dyDescent="0.25">
      <c r="C723">
        <f t="shared" ca="1" si="11"/>
        <v>0.74584405416250832</v>
      </c>
      <c r="E723">
        <v>0.55471869016357855</v>
      </c>
    </row>
    <row r="724" spans="3:5" x14ac:dyDescent="0.25">
      <c r="C724">
        <f t="shared" ca="1" si="11"/>
        <v>1.085448398313795</v>
      </c>
      <c r="E724">
        <v>0.55471869016357855</v>
      </c>
    </row>
    <row r="725" spans="3:5" x14ac:dyDescent="0.25">
      <c r="C725">
        <f t="shared" ca="1" si="11"/>
        <v>-0.71217456206105045</v>
      </c>
      <c r="E725">
        <v>0.55471869016357855</v>
      </c>
    </row>
    <row r="726" spans="3:5" x14ac:dyDescent="0.25">
      <c r="C726">
        <f t="shared" ca="1" si="11"/>
        <v>-0.12493060863809849</v>
      </c>
      <c r="E726">
        <v>0.55471869016357855</v>
      </c>
    </row>
    <row r="727" spans="3:5" x14ac:dyDescent="0.25">
      <c r="C727">
        <f t="shared" ca="1" si="11"/>
        <v>8.399723395922408E-2</v>
      </c>
      <c r="E727">
        <v>0.55471869016357855</v>
      </c>
    </row>
    <row r="728" spans="3:5" x14ac:dyDescent="0.25">
      <c r="C728">
        <f t="shared" ca="1" si="11"/>
        <v>-0.16269347932083783</v>
      </c>
      <c r="E728">
        <v>0.55471869016357855</v>
      </c>
    </row>
    <row r="729" spans="3:5" x14ac:dyDescent="0.25">
      <c r="C729">
        <f t="shared" ca="1" si="11"/>
        <v>-2.3898719376547999</v>
      </c>
      <c r="E729">
        <v>0.55471869016357855</v>
      </c>
    </row>
    <row r="730" spans="3:5" x14ac:dyDescent="0.25">
      <c r="C730">
        <f t="shared" ca="1" si="11"/>
        <v>-9.0446238915246821E-2</v>
      </c>
      <c r="E730">
        <v>0.55471869016357855</v>
      </c>
    </row>
    <row r="731" spans="3:5" x14ac:dyDescent="0.25">
      <c r="C731">
        <f t="shared" ca="1" si="11"/>
        <v>3.2265921940327777E-2</v>
      </c>
      <c r="E731">
        <v>0.55471869016357855</v>
      </c>
    </row>
    <row r="732" spans="3:5" x14ac:dyDescent="0.25">
      <c r="C732">
        <f t="shared" ca="1" si="11"/>
        <v>1.6158073198818421</v>
      </c>
      <c r="E732">
        <v>0.56128615798785886</v>
      </c>
    </row>
    <row r="733" spans="3:5" x14ac:dyDescent="0.25">
      <c r="C733">
        <f t="shared" ca="1" si="11"/>
        <v>8.7025720841212281E-2</v>
      </c>
      <c r="E733">
        <v>0.56128615798785886</v>
      </c>
    </row>
    <row r="734" spans="3:5" x14ac:dyDescent="0.25">
      <c r="C734">
        <f t="shared" ca="1" si="11"/>
        <v>-0.37182620426646662</v>
      </c>
      <c r="E734">
        <v>0.56128615798785886</v>
      </c>
    </row>
    <row r="735" spans="3:5" x14ac:dyDescent="0.25">
      <c r="C735">
        <f t="shared" ca="1" si="11"/>
        <v>0.15334865522322885</v>
      </c>
      <c r="E735">
        <v>0.56128615798785886</v>
      </c>
    </row>
    <row r="736" spans="3:5" x14ac:dyDescent="0.25">
      <c r="C736">
        <f t="shared" ca="1" si="11"/>
        <v>1.3453184506964144</v>
      </c>
      <c r="E736">
        <v>0.56128615798785886</v>
      </c>
    </row>
    <row r="737" spans="3:5" x14ac:dyDescent="0.25">
      <c r="C737">
        <f t="shared" ca="1" si="11"/>
        <v>-0.75931163760297693</v>
      </c>
      <c r="E737">
        <v>0.56128615798785886</v>
      </c>
    </row>
    <row r="738" spans="3:5" x14ac:dyDescent="0.25">
      <c r="C738">
        <f t="shared" ca="1" si="11"/>
        <v>-1.0760493819679833</v>
      </c>
      <c r="E738">
        <v>0.56128615798785886</v>
      </c>
    </row>
    <row r="739" spans="3:5" x14ac:dyDescent="0.25">
      <c r="C739">
        <f t="shared" ca="1" si="11"/>
        <v>0.60634833248496456</v>
      </c>
      <c r="E739">
        <v>0.56128615798785886</v>
      </c>
    </row>
    <row r="740" spans="3:5" x14ac:dyDescent="0.25">
      <c r="C740">
        <f t="shared" ca="1" si="11"/>
        <v>-3.2945083016610761</v>
      </c>
      <c r="E740">
        <v>0.56128615798785886</v>
      </c>
    </row>
    <row r="741" spans="3:5" x14ac:dyDescent="0.25">
      <c r="C741">
        <f t="shared" ca="1" si="11"/>
        <v>8.7025720841212281E-2</v>
      </c>
      <c r="E741">
        <v>0.56128615798785886</v>
      </c>
    </row>
    <row r="742" spans="3:5" x14ac:dyDescent="0.25">
      <c r="C742">
        <f t="shared" ca="1" si="11"/>
        <v>1.2620039600718207</v>
      </c>
      <c r="E742">
        <v>0.56128615798785886</v>
      </c>
    </row>
    <row r="743" spans="3:5" x14ac:dyDescent="0.25">
      <c r="C743">
        <f t="shared" ca="1" si="11"/>
        <v>1.2620039600718207</v>
      </c>
      <c r="E743">
        <v>0.56128615798785886</v>
      </c>
    </row>
    <row r="744" spans="3:5" x14ac:dyDescent="0.25">
      <c r="C744">
        <f t="shared" ca="1" si="11"/>
        <v>0.14142737011229534</v>
      </c>
      <c r="E744">
        <v>0.56128615798785886</v>
      </c>
    </row>
    <row r="745" spans="3:5" x14ac:dyDescent="0.25">
      <c r="C745">
        <f t="shared" ca="1" si="11"/>
        <v>-0.34602935722965056</v>
      </c>
      <c r="E745">
        <v>0.5941373258151742</v>
      </c>
    </row>
    <row r="746" spans="3:5" x14ac:dyDescent="0.25">
      <c r="C746">
        <f t="shared" ca="1" si="11"/>
        <v>-2.9853795101626597</v>
      </c>
      <c r="E746">
        <v>0.5941373258151742</v>
      </c>
    </row>
    <row r="747" spans="3:5" x14ac:dyDescent="0.25">
      <c r="C747">
        <f t="shared" ca="1" si="11"/>
        <v>-0.12498491947908991</v>
      </c>
      <c r="E747">
        <v>0.5941373258151742</v>
      </c>
    </row>
    <row r="748" spans="3:5" x14ac:dyDescent="0.25">
      <c r="C748">
        <f t="shared" ca="1" si="11"/>
        <v>9.3171663675255131E-2</v>
      </c>
      <c r="E748">
        <v>0.5941373258151742</v>
      </c>
    </row>
    <row r="749" spans="3:5" x14ac:dyDescent="0.25">
      <c r="C749">
        <f t="shared" ca="1" si="11"/>
        <v>1.3981423202071288</v>
      </c>
      <c r="E749">
        <v>0.5941373258151742</v>
      </c>
    </row>
    <row r="750" spans="3:5" x14ac:dyDescent="0.25">
      <c r="C750">
        <f t="shared" ca="1" si="11"/>
        <v>1.6412820782743138</v>
      </c>
      <c r="E750">
        <v>0.5941373258151742</v>
      </c>
    </row>
    <row r="751" spans="3:5" x14ac:dyDescent="0.25">
      <c r="C751">
        <f t="shared" ca="1" si="11"/>
        <v>-0.77584929303842365</v>
      </c>
      <c r="E751">
        <v>0.5941373258151742</v>
      </c>
    </row>
    <row r="752" spans="3:5" x14ac:dyDescent="0.25">
      <c r="C752">
        <f t="shared" ca="1" si="11"/>
        <v>-1.9260231279980657</v>
      </c>
      <c r="E752">
        <v>0.5941373258151742</v>
      </c>
    </row>
    <row r="753" spans="3:5" x14ac:dyDescent="0.25">
      <c r="C753">
        <f t="shared" ca="1" si="11"/>
        <v>-0.12493060863809849</v>
      </c>
      <c r="E753">
        <v>0.5941373258151742</v>
      </c>
    </row>
    <row r="754" spans="3:5" x14ac:dyDescent="0.25">
      <c r="C754">
        <f t="shared" ca="1" si="11"/>
        <v>-0.33883611656694934</v>
      </c>
      <c r="E754">
        <v>0.5941373258151742</v>
      </c>
    </row>
    <row r="755" spans="3:5" x14ac:dyDescent="0.25">
      <c r="C755">
        <f t="shared" ca="1" si="11"/>
        <v>-2.3898719376547999</v>
      </c>
      <c r="E755">
        <v>0.5941373258151742</v>
      </c>
    </row>
    <row r="756" spans="3:5" x14ac:dyDescent="0.25">
      <c r="C756">
        <f t="shared" ca="1" si="11"/>
        <v>0.5941373258151742</v>
      </c>
      <c r="E756">
        <v>0.5941373258151742</v>
      </c>
    </row>
    <row r="757" spans="3:5" x14ac:dyDescent="0.25">
      <c r="C757">
        <f t="shared" ca="1" si="11"/>
        <v>0.32453700431829319</v>
      </c>
      <c r="E757">
        <v>0.60634833248496456</v>
      </c>
    </row>
    <row r="758" spans="3:5" x14ac:dyDescent="0.25">
      <c r="C758">
        <f t="shared" ca="1" si="11"/>
        <v>0.44594961199497135</v>
      </c>
      <c r="E758">
        <v>0.60634833248496456</v>
      </c>
    </row>
    <row r="759" spans="3:5" x14ac:dyDescent="0.25">
      <c r="C759">
        <f t="shared" ca="1" si="11"/>
        <v>1.8433460320006532</v>
      </c>
      <c r="E759">
        <v>0.60634833248496456</v>
      </c>
    </row>
    <row r="760" spans="3:5" x14ac:dyDescent="0.25">
      <c r="C760">
        <f t="shared" ca="1" si="11"/>
        <v>-0.56353243560283495</v>
      </c>
      <c r="E760">
        <v>0.60634833248496456</v>
      </c>
    </row>
    <row r="761" spans="3:5" x14ac:dyDescent="0.25">
      <c r="C761">
        <f t="shared" ca="1" si="11"/>
        <v>0.25308287425932274</v>
      </c>
      <c r="E761">
        <v>0.60634833248496456</v>
      </c>
    </row>
    <row r="762" spans="3:5" x14ac:dyDescent="0.25">
      <c r="C762">
        <f t="shared" ca="1" si="11"/>
        <v>6.6775997237772999E-2</v>
      </c>
      <c r="E762">
        <v>0.60634833248496456</v>
      </c>
    </row>
    <row r="763" spans="3:5" x14ac:dyDescent="0.25">
      <c r="C763">
        <f t="shared" ca="1" si="11"/>
        <v>1.8433460320006532</v>
      </c>
      <c r="E763">
        <v>0.60634833248496456</v>
      </c>
    </row>
    <row r="764" spans="3:5" x14ac:dyDescent="0.25">
      <c r="C764">
        <f t="shared" ca="1" si="11"/>
        <v>-1.9260231279980657</v>
      </c>
      <c r="E764">
        <v>0.60634833248496456</v>
      </c>
    </row>
    <row r="765" spans="3:5" x14ac:dyDescent="0.25">
      <c r="C765">
        <f t="shared" ca="1" si="11"/>
        <v>-1.9260231279980657</v>
      </c>
      <c r="E765">
        <v>0.60634833248496456</v>
      </c>
    </row>
    <row r="766" spans="3:5" x14ac:dyDescent="0.25">
      <c r="C766">
        <f t="shared" ca="1" si="11"/>
        <v>0.52304608309462697</v>
      </c>
      <c r="E766">
        <v>0.60634833248496456</v>
      </c>
    </row>
    <row r="767" spans="3:5" x14ac:dyDescent="0.25">
      <c r="C767">
        <f t="shared" ca="1" si="11"/>
        <v>-2.3898719376547999</v>
      </c>
      <c r="E767">
        <v>0.60634833248496456</v>
      </c>
    </row>
    <row r="768" spans="3:5" x14ac:dyDescent="0.25">
      <c r="C768">
        <f t="shared" ca="1" si="11"/>
        <v>-0.12493060863809849</v>
      </c>
      <c r="E768">
        <v>0.60634833248496456</v>
      </c>
    </row>
    <row r="769" spans="3:5" x14ac:dyDescent="0.25">
      <c r="C769">
        <f t="shared" ref="C769:C832" ca="1" si="12">INDEX($A$1:$A$81,RANDBETWEEN(1,81))</f>
        <v>8.399723395922408E-2</v>
      </c>
      <c r="E769">
        <v>0.60634833248496456</v>
      </c>
    </row>
    <row r="770" spans="3:5" x14ac:dyDescent="0.25">
      <c r="C770">
        <f t="shared" ca="1" si="12"/>
        <v>0.52304608309462697</v>
      </c>
      <c r="E770">
        <v>0.60634833248496456</v>
      </c>
    </row>
    <row r="771" spans="3:5" x14ac:dyDescent="0.25">
      <c r="C771">
        <f t="shared" ca="1" si="12"/>
        <v>3.8782349040857556</v>
      </c>
      <c r="E771">
        <v>0.6567074564004568</v>
      </c>
    </row>
    <row r="772" spans="3:5" x14ac:dyDescent="0.25">
      <c r="C772">
        <f t="shared" ca="1" si="12"/>
        <v>0.11545513014044441</v>
      </c>
      <c r="E772">
        <v>0.6567074564004568</v>
      </c>
    </row>
    <row r="773" spans="3:5" x14ac:dyDescent="0.25">
      <c r="C773">
        <f t="shared" ca="1" si="12"/>
        <v>1.8433460320006532</v>
      </c>
      <c r="E773">
        <v>0.6567074564004568</v>
      </c>
    </row>
    <row r="774" spans="3:5" x14ac:dyDescent="0.25">
      <c r="C774">
        <f t="shared" ca="1" si="12"/>
        <v>-0.28314615271582982</v>
      </c>
      <c r="E774">
        <v>0.6567074564004568</v>
      </c>
    </row>
    <row r="775" spans="3:5" x14ac:dyDescent="0.25">
      <c r="C775">
        <f t="shared" ca="1" si="12"/>
        <v>1.0743320324676104</v>
      </c>
      <c r="E775">
        <v>0.6567074564004568</v>
      </c>
    </row>
    <row r="776" spans="3:5" x14ac:dyDescent="0.25">
      <c r="C776">
        <f t="shared" ca="1" si="12"/>
        <v>-0.32186982637372036</v>
      </c>
      <c r="E776">
        <v>0.6567074564004568</v>
      </c>
    </row>
    <row r="777" spans="3:5" x14ac:dyDescent="0.25">
      <c r="C777">
        <f t="shared" ca="1" si="12"/>
        <v>0.30001683525183698</v>
      </c>
      <c r="E777">
        <v>0.6567074564004568</v>
      </c>
    </row>
    <row r="778" spans="3:5" x14ac:dyDescent="0.25">
      <c r="C778">
        <f t="shared" ca="1" si="12"/>
        <v>0.92077504312849012</v>
      </c>
      <c r="E778">
        <v>0.6567074564004568</v>
      </c>
    </row>
    <row r="779" spans="3:5" x14ac:dyDescent="0.25">
      <c r="C779">
        <f t="shared" ca="1" si="12"/>
        <v>0.60634833248496456</v>
      </c>
      <c r="E779">
        <v>0.74584405416250832</v>
      </c>
    </row>
    <row r="780" spans="3:5" x14ac:dyDescent="0.25">
      <c r="C780">
        <f t="shared" ca="1" si="12"/>
        <v>3.8782349040857556</v>
      </c>
      <c r="E780">
        <v>0.74584405416250832</v>
      </c>
    </row>
    <row r="781" spans="3:5" x14ac:dyDescent="0.25">
      <c r="C781">
        <f t="shared" ca="1" si="12"/>
        <v>1.5177583995370241</v>
      </c>
      <c r="E781">
        <v>0.74584405416250832</v>
      </c>
    </row>
    <row r="782" spans="3:5" x14ac:dyDescent="0.25">
      <c r="C782">
        <f t="shared" ca="1" si="12"/>
        <v>-4.857251214985328</v>
      </c>
      <c r="E782">
        <v>0.74584405416250832</v>
      </c>
    </row>
    <row r="783" spans="3:5" x14ac:dyDescent="0.25">
      <c r="C783">
        <f t="shared" ca="1" si="12"/>
        <v>1.322706132111876</v>
      </c>
      <c r="E783">
        <v>0.74584405416250832</v>
      </c>
    </row>
    <row r="784" spans="3:5" x14ac:dyDescent="0.25">
      <c r="C784">
        <f t="shared" ca="1" si="12"/>
        <v>-1.9348460477969796</v>
      </c>
      <c r="E784">
        <v>0.74584405416250832</v>
      </c>
    </row>
    <row r="785" spans="3:5" x14ac:dyDescent="0.25">
      <c r="C785">
        <f t="shared" ca="1" si="12"/>
        <v>-0.34602935722965056</v>
      </c>
      <c r="E785">
        <v>0.74584405416250832</v>
      </c>
    </row>
    <row r="786" spans="3:5" x14ac:dyDescent="0.25">
      <c r="C786">
        <f t="shared" ca="1" si="12"/>
        <v>1.0743320324676104</v>
      </c>
      <c r="E786">
        <v>0.74584405416250832</v>
      </c>
    </row>
    <row r="787" spans="3:5" x14ac:dyDescent="0.25">
      <c r="C787">
        <f t="shared" ca="1" si="12"/>
        <v>-4.857251214985328</v>
      </c>
      <c r="E787">
        <v>0.74584405416250832</v>
      </c>
    </row>
    <row r="788" spans="3:5" x14ac:dyDescent="0.25">
      <c r="C788">
        <f t="shared" ca="1" si="12"/>
        <v>0.5941373258151742</v>
      </c>
      <c r="E788">
        <v>0.74584405416250832</v>
      </c>
    </row>
    <row r="789" spans="3:5" x14ac:dyDescent="0.25">
      <c r="C789">
        <f t="shared" ca="1" si="12"/>
        <v>0.34476500040901714</v>
      </c>
      <c r="E789">
        <v>0.74584405416250832</v>
      </c>
    </row>
    <row r="790" spans="3:5" x14ac:dyDescent="0.25">
      <c r="C790">
        <f t="shared" ca="1" si="12"/>
        <v>-2.3898719376547999</v>
      </c>
      <c r="E790">
        <v>0.74584405416250832</v>
      </c>
    </row>
    <row r="791" spans="3:5" x14ac:dyDescent="0.25">
      <c r="C791">
        <f t="shared" ca="1" si="12"/>
        <v>3.2265921940327777E-2</v>
      </c>
      <c r="E791">
        <v>0.74584405416250832</v>
      </c>
    </row>
    <row r="792" spans="3:5" x14ac:dyDescent="0.25">
      <c r="C792">
        <f t="shared" ca="1" si="12"/>
        <v>-0.21251885824259795</v>
      </c>
      <c r="E792">
        <v>0.74584405416250832</v>
      </c>
    </row>
    <row r="793" spans="3:5" x14ac:dyDescent="0.25">
      <c r="C793">
        <f t="shared" ca="1" si="12"/>
        <v>-0.33883611656694934</v>
      </c>
      <c r="E793">
        <v>0.74584405416250832</v>
      </c>
    </row>
    <row r="794" spans="3:5" x14ac:dyDescent="0.25">
      <c r="C794">
        <f t="shared" ca="1" si="12"/>
        <v>-3.2945083016610761</v>
      </c>
      <c r="E794">
        <v>0.74584405416250832</v>
      </c>
    </row>
    <row r="795" spans="3:5" x14ac:dyDescent="0.25">
      <c r="C795">
        <f t="shared" ca="1" si="12"/>
        <v>0.52304608309462697</v>
      </c>
      <c r="E795">
        <v>0.92077504312849012</v>
      </c>
    </row>
    <row r="796" spans="3:5" x14ac:dyDescent="0.25">
      <c r="C796">
        <f t="shared" ca="1" si="12"/>
        <v>0.15334865522322885</v>
      </c>
      <c r="E796">
        <v>0.92077504312849012</v>
      </c>
    </row>
    <row r="797" spans="3:5" x14ac:dyDescent="0.25">
      <c r="C797">
        <f t="shared" ca="1" si="12"/>
        <v>0.11545513014044441</v>
      </c>
      <c r="E797">
        <v>0.92077504312849012</v>
      </c>
    </row>
    <row r="798" spans="3:5" x14ac:dyDescent="0.25">
      <c r="C798">
        <f t="shared" ca="1" si="12"/>
        <v>-0.55226667552219155</v>
      </c>
      <c r="E798">
        <v>0.92077504312849012</v>
      </c>
    </row>
    <row r="799" spans="3:5" x14ac:dyDescent="0.25">
      <c r="C799">
        <f t="shared" ca="1" si="12"/>
        <v>-4.857251214985328</v>
      </c>
      <c r="E799">
        <v>0.92077504312849012</v>
      </c>
    </row>
    <row r="800" spans="3:5" x14ac:dyDescent="0.25">
      <c r="C800">
        <f t="shared" ca="1" si="12"/>
        <v>1.1492539289590709</v>
      </c>
      <c r="E800">
        <v>0.92077504312849012</v>
      </c>
    </row>
    <row r="801" spans="3:5" x14ac:dyDescent="0.25">
      <c r="C801">
        <f t="shared" ca="1" si="12"/>
        <v>-0.28515148001535839</v>
      </c>
      <c r="E801">
        <v>0.92077504312849012</v>
      </c>
    </row>
    <row r="802" spans="3:5" x14ac:dyDescent="0.25">
      <c r="C802">
        <f t="shared" ca="1" si="12"/>
        <v>-3.2945083016610761</v>
      </c>
      <c r="E802">
        <v>0.92077504312849012</v>
      </c>
    </row>
    <row r="803" spans="3:5" x14ac:dyDescent="0.25">
      <c r="C803">
        <f t="shared" ca="1" si="12"/>
        <v>1.6412820782743138</v>
      </c>
      <c r="E803">
        <v>0.92077504312849012</v>
      </c>
    </row>
    <row r="804" spans="3:5" x14ac:dyDescent="0.25">
      <c r="C804">
        <f t="shared" ca="1" si="12"/>
        <v>-0.29270543887570338</v>
      </c>
      <c r="E804">
        <v>0.92077504312849012</v>
      </c>
    </row>
    <row r="805" spans="3:5" x14ac:dyDescent="0.25">
      <c r="C805">
        <f t="shared" ca="1" si="12"/>
        <v>0.25308287425932274</v>
      </c>
      <c r="E805">
        <v>0.92077504312849012</v>
      </c>
    </row>
    <row r="806" spans="3:5" x14ac:dyDescent="0.25">
      <c r="C806">
        <f t="shared" ca="1" si="12"/>
        <v>0.52304608309462697</v>
      </c>
      <c r="E806">
        <v>1.0743320324676104</v>
      </c>
    </row>
    <row r="807" spans="3:5" x14ac:dyDescent="0.25">
      <c r="C807">
        <f t="shared" ca="1" si="12"/>
        <v>-0.12493060863809849</v>
      </c>
      <c r="E807">
        <v>1.0743320324676104</v>
      </c>
    </row>
    <row r="808" spans="3:5" x14ac:dyDescent="0.25">
      <c r="C808">
        <f t="shared" ca="1" si="12"/>
        <v>-0.29270543887570338</v>
      </c>
      <c r="E808">
        <v>1.0743320324676104</v>
      </c>
    </row>
    <row r="809" spans="3:5" x14ac:dyDescent="0.25">
      <c r="C809">
        <f t="shared" ca="1" si="12"/>
        <v>0.25308287425932274</v>
      </c>
      <c r="E809">
        <v>1.0743320324676104</v>
      </c>
    </row>
    <row r="810" spans="3:5" x14ac:dyDescent="0.25">
      <c r="C810">
        <f t="shared" ca="1" si="12"/>
        <v>0.23285357118521396</v>
      </c>
      <c r="E810">
        <v>1.0743320324676104</v>
      </c>
    </row>
    <row r="811" spans="3:5" x14ac:dyDescent="0.25">
      <c r="C811">
        <f t="shared" ca="1" si="12"/>
        <v>-0.29663691796310343</v>
      </c>
      <c r="E811">
        <v>1.0743320324676104</v>
      </c>
    </row>
    <row r="812" spans="3:5" x14ac:dyDescent="0.25">
      <c r="C812">
        <f t="shared" ca="1" si="12"/>
        <v>0.5941373258151742</v>
      </c>
      <c r="E812">
        <v>1.0743320324676104</v>
      </c>
    </row>
    <row r="813" spans="3:5" x14ac:dyDescent="0.25">
      <c r="C813">
        <f t="shared" ca="1" si="12"/>
        <v>-0.56353243560283495</v>
      </c>
      <c r="E813">
        <v>1.0743320324676104</v>
      </c>
    </row>
    <row r="814" spans="3:5" x14ac:dyDescent="0.25">
      <c r="C814">
        <f t="shared" ca="1" si="12"/>
        <v>-0.28314615271582982</v>
      </c>
      <c r="E814">
        <v>1.0743320324676104</v>
      </c>
    </row>
    <row r="815" spans="3:5" x14ac:dyDescent="0.25">
      <c r="C815">
        <f t="shared" ca="1" si="12"/>
        <v>9.3171663675255131E-2</v>
      </c>
      <c r="E815">
        <v>1.085448398313795</v>
      </c>
    </row>
    <row r="816" spans="3:5" x14ac:dyDescent="0.25">
      <c r="C816">
        <f t="shared" ca="1" si="12"/>
        <v>0.53038738522599183</v>
      </c>
      <c r="E816">
        <v>1.085448398313795</v>
      </c>
    </row>
    <row r="817" spans="3:5" x14ac:dyDescent="0.25">
      <c r="C817">
        <f t="shared" ca="1" si="12"/>
        <v>-0.34602935722965056</v>
      </c>
      <c r="E817">
        <v>1.085448398313795</v>
      </c>
    </row>
    <row r="818" spans="3:5" x14ac:dyDescent="0.25">
      <c r="C818">
        <f t="shared" ca="1" si="12"/>
        <v>-4.857251214985328</v>
      </c>
      <c r="E818">
        <v>1.085448398313795</v>
      </c>
    </row>
    <row r="819" spans="3:5" x14ac:dyDescent="0.25">
      <c r="C819">
        <f t="shared" ca="1" si="12"/>
        <v>-0.33883611656694934</v>
      </c>
      <c r="E819">
        <v>1.085448398313795</v>
      </c>
    </row>
    <row r="820" spans="3:5" x14ac:dyDescent="0.25">
      <c r="C820">
        <f t="shared" ca="1" si="12"/>
        <v>-3.2945083016610761</v>
      </c>
      <c r="E820">
        <v>1.085448398313795</v>
      </c>
    </row>
    <row r="821" spans="3:5" x14ac:dyDescent="0.25">
      <c r="C821">
        <f t="shared" ca="1" si="12"/>
        <v>-0.77584929303842365</v>
      </c>
      <c r="E821">
        <v>1.085448398313795</v>
      </c>
    </row>
    <row r="822" spans="3:5" x14ac:dyDescent="0.25">
      <c r="C822">
        <f t="shared" ca="1" si="12"/>
        <v>-0.28314615271582982</v>
      </c>
      <c r="E822">
        <v>1.085448398313795</v>
      </c>
    </row>
    <row r="823" spans="3:5" x14ac:dyDescent="0.25">
      <c r="C823">
        <f t="shared" ca="1" si="12"/>
        <v>0.23285357118521396</v>
      </c>
      <c r="E823">
        <v>1.085448398313795</v>
      </c>
    </row>
    <row r="824" spans="3:5" x14ac:dyDescent="0.25">
      <c r="C824">
        <f t="shared" ca="1" si="12"/>
        <v>0.32453700431829319</v>
      </c>
      <c r="E824">
        <v>1.085448398313795</v>
      </c>
    </row>
    <row r="825" spans="3:5" x14ac:dyDescent="0.25">
      <c r="C825">
        <f t="shared" ca="1" si="12"/>
        <v>6.6775997237772999E-2</v>
      </c>
      <c r="E825">
        <v>1.1492539289590709</v>
      </c>
    </row>
    <row r="826" spans="3:5" x14ac:dyDescent="0.25">
      <c r="C826">
        <f t="shared" ca="1" si="12"/>
        <v>3.9775245488848388</v>
      </c>
      <c r="E826">
        <v>1.1492539289590709</v>
      </c>
    </row>
    <row r="827" spans="3:5" x14ac:dyDescent="0.25">
      <c r="C827">
        <f t="shared" ca="1" si="12"/>
        <v>0.32453700431829319</v>
      </c>
      <c r="E827">
        <v>1.1492539289590709</v>
      </c>
    </row>
    <row r="828" spans="3:5" x14ac:dyDescent="0.25">
      <c r="C828">
        <f t="shared" ca="1" si="12"/>
        <v>1.1360644619852634E-2</v>
      </c>
      <c r="E828">
        <v>1.1492539289590709</v>
      </c>
    </row>
    <row r="829" spans="3:5" x14ac:dyDescent="0.25">
      <c r="C829">
        <f t="shared" ca="1" si="12"/>
        <v>-2.9853795101626597</v>
      </c>
      <c r="E829">
        <v>1.1492539289590709</v>
      </c>
    </row>
    <row r="830" spans="3:5" x14ac:dyDescent="0.25">
      <c r="C830">
        <f t="shared" ca="1" si="12"/>
        <v>-0.13971650400259639</v>
      </c>
      <c r="E830">
        <v>1.1492539289590709</v>
      </c>
    </row>
    <row r="831" spans="3:5" x14ac:dyDescent="0.25">
      <c r="C831">
        <f t="shared" ca="1" si="12"/>
        <v>0.30001683525183698</v>
      </c>
      <c r="E831">
        <v>1.1492539289590709</v>
      </c>
    </row>
    <row r="832" spans="3:5" x14ac:dyDescent="0.25">
      <c r="C832">
        <f t="shared" ca="1" si="12"/>
        <v>-0.77584929303842365</v>
      </c>
      <c r="E832">
        <v>1.1492539289590709</v>
      </c>
    </row>
    <row r="833" spans="3:5" x14ac:dyDescent="0.25">
      <c r="C833">
        <f t="shared" ref="C833:C896" ca="1" si="13">INDEX($A$1:$A$81,RANDBETWEEN(1,81))</f>
        <v>-2.9853795101626597</v>
      </c>
      <c r="E833">
        <v>1.1492539289590709</v>
      </c>
    </row>
    <row r="834" spans="3:5" x14ac:dyDescent="0.25">
      <c r="C834">
        <f t="shared" ca="1" si="13"/>
        <v>1.3981423202071288</v>
      </c>
      <c r="E834">
        <v>1.1492539289590709</v>
      </c>
    </row>
    <row r="835" spans="3:5" x14ac:dyDescent="0.25">
      <c r="C835">
        <f t="shared" ca="1" si="13"/>
        <v>0.15334865522322885</v>
      </c>
      <c r="E835">
        <v>1.1492539289590709</v>
      </c>
    </row>
    <row r="836" spans="3:5" x14ac:dyDescent="0.25">
      <c r="C836">
        <f t="shared" ca="1" si="13"/>
        <v>1.6158073198818421</v>
      </c>
      <c r="E836">
        <v>1.1492539289590709</v>
      </c>
    </row>
    <row r="837" spans="3:5" x14ac:dyDescent="0.25">
      <c r="C837">
        <f t="shared" ca="1" si="13"/>
        <v>1.6412820782743138</v>
      </c>
      <c r="E837">
        <v>1.1492539289590709</v>
      </c>
    </row>
    <row r="838" spans="3:5" x14ac:dyDescent="0.25">
      <c r="C838">
        <f t="shared" ca="1" si="13"/>
        <v>-0.27011271910333851</v>
      </c>
      <c r="E838">
        <v>1.1492539289590709</v>
      </c>
    </row>
    <row r="839" spans="3:5" x14ac:dyDescent="0.25">
      <c r="C839">
        <f t="shared" ca="1" si="13"/>
        <v>8.399723395922408E-2</v>
      </c>
      <c r="E839">
        <v>1.1492539289590709</v>
      </c>
    </row>
    <row r="840" spans="3:5" x14ac:dyDescent="0.25">
      <c r="C840">
        <f t="shared" ca="1" si="13"/>
        <v>1.1946362050844845</v>
      </c>
      <c r="E840">
        <v>1.1492539289590709</v>
      </c>
    </row>
    <row r="841" spans="3:5" x14ac:dyDescent="0.25">
      <c r="C841">
        <f t="shared" ca="1" si="13"/>
        <v>-0.12493060863809849</v>
      </c>
      <c r="E841">
        <v>1.1492539289590709</v>
      </c>
    </row>
    <row r="842" spans="3:5" x14ac:dyDescent="0.25">
      <c r="C842">
        <f t="shared" ca="1" si="13"/>
        <v>0.92077504312849012</v>
      </c>
      <c r="E842">
        <v>1.1492539289590709</v>
      </c>
    </row>
    <row r="843" spans="3:5" x14ac:dyDescent="0.25">
      <c r="C843">
        <f t="shared" ca="1" si="13"/>
        <v>3.2265921940327777E-2</v>
      </c>
      <c r="E843">
        <v>1.1492539289590709</v>
      </c>
    </row>
    <row r="844" spans="3:5" x14ac:dyDescent="0.25">
      <c r="C844">
        <f t="shared" ca="1" si="13"/>
        <v>0.36018717892126817</v>
      </c>
      <c r="E844">
        <v>1.1946362050844845</v>
      </c>
    </row>
    <row r="845" spans="3:5" x14ac:dyDescent="0.25">
      <c r="C845">
        <f t="shared" ca="1" si="13"/>
        <v>-4.1640913180194197</v>
      </c>
      <c r="E845">
        <v>1.1946362050844845</v>
      </c>
    </row>
    <row r="846" spans="3:5" x14ac:dyDescent="0.25">
      <c r="C846">
        <f t="shared" ca="1" si="13"/>
        <v>0.74584405416250832</v>
      </c>
      <c r="E846">
        <v>1.1946362050844845</v>
      </c>
    </row>
    <row r="847" spans="3:5" x14ac:dyDescent="0.25">
      <c r="C847">
        <f t="shared" ca="1" si="13"/>
        <v>1.6412820782743138</v>
      </c>
      <c r="E847">
        <v>1.1946362050844845</v>
      </c>
    </row>
    <row r="848" spans="3:5" x14ac:dyDescent="0.25">
      <c r="C848">
        <f t="shared" ca="1" si="13"/>
        <v>-0.27011271910333851</v>
      </c>
      <c r="E848">
        <v>1.1946362050844845</v>
      </c>
    </row>
    <row r="849" spans="3:5" x14ac:dyDescent="0.25">
      <c r="C849">
        <f t="shared" ca="1" si="13"/>
        <v>3.8782349040857556</v>
      </c>
      <c r="E849">
        <v>1.1946362050844845</v>
      </c>
    </row>
    <row r="850" spans="3:5" x14ac:dyDescent="0.25">
      <c r="C850">
        <f t="shared" ca="1" si="13"/>
        <v>1.6158073198818421</v>
      </c>
      <c r="E850">
        <v>1.1946362050844845</v>
      </c>
    </row>
    <row r="851" spans="3:5" x14ac:dyDescent="0.25">
      <c r="C851">
        <f t="shared" ca="1" si="13"/>
        <v>0.11545513014044441</v>
      </c>
      <c r="E851">
        <v>1.1946362050844845</v>
      </c>
    </row>
    <row r="852" spans="3:5" x14ac:dyDescent="0.25">
      <c r="C852">
        <f t="shared" ca="1" si="13"/>
        <v>-2.3898719376547999</v>
      </c>
      <c r="E852">
        <v>1.1946362050844845</v>
      </c>
    </row>
    <row r="853" spans="3:5" x14ac:dyDescent="0.25">
      <c r="C853">
        <f t="shared" ca="1" si="13"/>
        <v>0.52304608309462697</v>
      </c>
      <c r="E853">
        <v>1.1946362050844845</v>
      </c>
    </row>
    <row r="854" spans="3:5" x14ac:dyDescent="0.25">
      <c r="C854">
        <f t="shared" ca="1" si="13"/>
        <v>1.8433460320006532</v>
      </c>
      <c r="E854">
        <v>1.1946362050844845</v>
      </c>
    </row>
    <row r="855" spans="3:5" x14ac:dyDescent="0.25">
      <c r="C855">
        <f t="shared" ca="1" si="13"/>
        <v>1.085448398313795</v>
      </c>
      <c r="E855">
        <v>1.1946362050844845</v>
      </c>
    </row>
    <row r="856" spans="3:5" x14ac:dyDescent="0.25">
      <c r="C856">
        <f t="shared" ca="1" si="13"/>
        <v>-0.75931163760297693</v>
      </c>
      <c r="E856">
        <v>1.1946362050844845</v>
      </c>
    </row>
    <row r="857" spans="3:5" x14ac:dyDescent="0.25">
      <c r="C857">
        <f t="shared" ca="1" si="13"/>
        <v>-0.1003209389869177</v>
      </c>
      <c r="E857">
        <v>1.1946362050844845</v>
      </c>
    </row>
    <row r="858" spans="3:5" x14ac:dyDescent="0.25">
      <c r="C858">
        <f t="shared" ca="1" si="13"/>
        <v>-0.51370422123942094</v>
      </c>
      <c r="E858">
        <v>1.1946362050844845</v>
      </c>
    </row>
    <row r="859" spans="3:5" x14ac:dyDescent="0.25">
      <c r="C859">
        <f t="shared" ca="1" si="13"/>
        <v>0.32453700431829319</v>
      </c>
      <c r="E859">
        <v>1.1946362050844845</v>
      </c>
    </row>
    <row r="860" spans="3:5" x14ac:dyDescent="0.25">
      <c r="C860">
        <f t="shared" ca="1" si="13"/>
        <v>0.32453700431829319</v>
      </c>
      <c r="E860">
        <v>1.1946362050844845</v>
      </c>
    </row>
    <row r="861" spans="3:5" x14ac:dyDescent="0.25">
      <c r="C861">
        <f t="shared" ca="1" si="13"/>
        <v>-0.39404333026941635</v>
      </c>
      <c r="E861">
        <v>1.2620039600718207</v>
      </c>
    </row>
    <row r="862" spans="3:5" x14ac:dyDescent="0.25">
      <c r="C862">
        <f t="shared" ca="1" si="13"/>
        <v>-0.29663691796310343</v>
      </c>
      <c r="E862">
        <v>1.2620039600718207</v>
      </c>
    </row>
    <row r="863" spans="3:5" x14ac:dyDescent="0.25">
      <c r="C863">
        <f t="shared" ca="1" si="13"/>
        <v>-0.29663691796310343</v>
      </c>
      <c r="E863">
        <v>1.2620039600718207</v>
      </c>
    </row>
    <row r="864" spans="3:5" x14ac:dyDescent="0.25">
      <c r="C864">
        <f t="shared" ca="1" si="13"/>
        <v>0.50133040917455363</v>
      </c>
      <c r="E864">
        <v>1.2620039600718207</v>
      </c>
    </row>
    <row r="865" spans="3:5" x14ac:dyDescent="0.25">
      <c r="C865">
        <f t="shared" ca="1" si="13"/>
        <v>3.2265921940327777E-2</v>
      </c>
      <c r="E865">
        <v>1.2620039600718207</v>
      </c>
    </row>
    <row r="866" spans="3:5" x14ac:dyDescent="0.25">
      <c r="C866">
        <f t="shared" ca="1" si="13"/>
        <v>-0.28314615271582982</v>
      </c>
      <c r="E866">
        <v>1.2620039600718207</v>
      </c>
    </row>
    <row r="867" spans="3:5" x14ac:dyDescent="0.25">
      <c r="C867">
        <f t="shared" ca="1" si="13"/>
        <v>1.3453184506964144</v>
      </c>
      <c r="E867">
        <v>1.2620039600718207</v>
      </c>
    </row>
    <row r="868" spans="3:5" x14ac:dyDescent="0.25">
      <c r="C868">
        <f t="shared" ca="1" si="13"/>
        <v>-9.0446238915246821E-2</v>
      </c>
      <c r="E868">
        <v>1.2620039600718207</v>
      </c>
    </row>
    <row r="869" spans="3:5" x14ac:dyDescent="0.25">
      <c r="C869">
        <f t="shared" ca="1" si="13"/>
        <v>-0.55226667552219155</v>
      </c>
      <c r="E869">
        <v>1.2620039600718207</v>
      </c>
    </row>
    <row r="870" spans="3:5" x14ac:dyDescent="0.25">
      <c r="C870">
        <f t="shared" ca="1" si="13"/>
        <v>-4.1640913180194197</v>
      </c>
      <c r="E870">
        <v>1.2620039600718207</v>
      </c>
    </row>
    <row r="871" spans="3:5" x14ac:dyDescent="0.25">
      <c r="C871">
        <f t="shared" ca="1" si="13"/>
        <v>0.29913737894801717</v>
      </c>
      <c r="E871">
        <v>1.2620039600718207</v>
      </c>
    </row>
    <row r="872" spans="3:5" x14ac:dyDescent="0.25">
      <c r="C872">
        <f t="shared" ca="1" si="13"/>
        <v>9.3171663675255131E-2</v>
      </c>
      <c r="E872">
        <v>1.2620039600718207</v>
      </c>
    </row>
    <row r="873" spans="3:5" x14ac:dyDescent="0.25">
      <c r="C873">
        <f t="shared" ca="1" si="13"/>
        <v>-0.21251885824259795</v>
      </c>
      <c r="E873">
        <v>1.2620039600718207</v>
      </c>
    </row>
    <row r="874" spans="3:5" x14ac:dyDescent="0.25">
      <c r="C874">
        <f t="shared" ca="1" si="13"/>
        <v>-0.56353243560283495</v>
      </c>
      <c r="E874">
        <v>1.2620039600718207</v>
      </c>
    </row>
    <row r="875" spans="3:5" x14ac:dyDescent="0.25">
      <c r="C875">
        <f t="shared" ca="1" si="13"/>
        <v>-0.71217456206105045</v>
      </c>
      <c r="E875">
        <v>1.2620039600718207</v>
      </c>
    </row>
    <row r="876" spans="3:5" x14ac:dyDescent="0.25">
      <c r="C876">
        <f t="shared" ca="1" si="13"/>
        <v>0.36018717892126817</v>
      </c>
      <c r="E876">
        <v>1.2620039600718207</v>
      </c>
    </row>
    <row r="877" spans="3:5" x14ac:dyDescent="0.25">
      <c r="C877">
        <f t="shared" ca="1" si="13"/>
        <v>-0.60873814728104281</v>
      </c>
      <c r="E877">
        <v>1.2620039600718207</v>
      </c>
    </row>
    <row r="878" spans="3:5" x14ac:dyDescent="0.25">
      <c r="C878">
        <f t="shared" ca="1" si="13"/>
        <v>-0.1003209389869177</v>
      </c>
      <c r="E878">
        <v>1.2620039600718207</v>
      </c>
    </row>
    <row r="879" spans="3:5" x14ac:dyDescent="0.25">
      <c r="C879">
        <f t="shared" ca="1" si="13"/>
        <v>-2.9853795101626597</v>
      </c>
      <c r="E879">
        <v>1.322706132111876</v>
      </c>
    </row>
    <row r="880" spans="3:5" x14ac:dyDescent="0.25">
      <c r="C880">
        <f t="shared" ca="1" si="13"/>
        <v>3.8782349040857556</v>
      </c>
      <c r="E880">
        <v>1.322706132111876</v>
      </c>
    </row>
    <row r="881" spans="3:5" x14ac:dyDescent="0.25">
      <c r="C881">
        <f t="shared" ca="1" si="13"/>
        <v>8.7025720841212281E-2</v>
      </c>
      <c r="E881">
        <v>1.322706132111876</v>
      </c>
    </row>
    <row r="882" spans="3:5" x14ac:dyDescent="0.25">
      <c r="C882">
        <f t="shared" ca="1" si="13"/>
        <v>0.32453700431829319</v>
      </c>
      <c r="E882">
        <v>1.322706132111876</v>
      </c>
    </row>
    <row r="883" spans="3:5" x14ac:dyDescent="0.25">
      <c r="C883">
        <f t="shared" ca="1" si="13"/>
        <v>-0.29663691796310343</v>
      </c>
      <c r="E883">
        <v>1.322706132111876</v>
      </c>
    </row>
    <row r="884" spans="3:5" x14ac:dyDescent="0.25">
      <c r="C884">
        <f t="shared" ca="1" si="13"/>
        <v>8.7025720841212281E-2</v>
      </c>
      <c r="E884">
        <v>1.322706132111876</v>
      </c>
    </row>
    <row r="885" spans="3:5" x14ac:dyDescent="0.25">
      <c r="C885">
        <f t="shared" ca="1" si="13"/>
        <v>-0.27011271910333851</v>
      </c>
      <c r="E885">
        <v>1.322706132111876</v>
      </c>
    </row>
    <row r="886" spans="3:5" x14ac:dyDescent="0.25">
      <c r="C886">
        <f t="shared" ca="1" si="13"/>
        <v>-0.17373418289353468</v>
      </c>
      <c r="E886">
        <v>1.322706132111876</v>
      </c>
    </row>
    <row r="887" spans="3:5" x14ac:dyDescent="0.25">
      <c r="C887">
        <f t="shared" ca="1" si="13"/>
        <v>3.2265921940327777E-2</v>
      </c>
      <c r="E887">
        <v>1.322706132111876</v>
      </c>
    </row>
    <row r="888" spans="3:5" x14ac:dyDescent="0.25">
      <c r="C888">
        <f t="shared" ca="1" si="13"/>
        <v>1.2620039600718207</v>
      </c>
      <c r="E888">
        <v>1.322706132111876</v>
      </c>
    </row>
    <row r="889" spans="3:5" x14ac:dyDescent="0.25">
      <c r="C889">
        <f t="shared" ca="1" si="13"/>
        <v>0.56128615798785886</v>
      </c>
      <c r="E889">
        <v>1.3453184506964144</v>
      </c>
    </row>
    <row r="890" spans="3:5" x14ac:dyDescent="0.25">
      <c r="C890">
        <f t="shared" ca="1" si="13"/>
        <v>0.36018717892126817</v>
      </c>
      <c r="E890">
        <v>1.3453184506964144</v>
      </c>
    </row>
    <row r="891" spans="3:5" x14ac:dyDescent="0.25">
      <c r="C891">
        <f t="shared" ca="1" si="13"/>
        <v>1.3981423202071288</v>
      </c>
      <c r="E891">
        <v>1.3453184506964144</v>
      </c>
    </row>
    <row r="892" spans="3:5" x14ac:dyDescent="0.25">
      <c r="C892">
        <f t="shared" ca="1" si="13"/>
        <v>0.25308287425932274</v>
      </c>
      <c r="E892">
        <v>1.3453184506964144</v>
      </c>
    </row>
    <row r="893" spans="3:5" x14ac:dyDescent="0.25">
      <c r="C893">
        <f t="shared" ca="1" si="13"/>
        <v>0.34476500040901714</v>
      </c>
      <c r="E893">
        <v>1.3453184506964144</v>
      </c>
    </row>
    <row r="894" spans="3:5" x14ac:dyDescent="0.25">
      <c r="C894">
        <f t="shared" ca="1" si="13"/>
        <v>0.6567074564004568</v>
      </c>
      <c r="E894">
        <v>1.3453184506964144</v>
      </c>
    </row>
    <row r="895" spans="3:5" x14ac:dyDescent="0.25">
      <c r="C895">
        <f t="shared" ca="1" si="13"/>
        <v>1.5177583995370241</v>
      </c>
      <c r="E895">
        <v>1.3453184506964144</v>
      </c>
    </row>
    <row r="896" spans="3:5" x14ac:dyDescent="0.25">
      <c r="C896">
        <f t="shared" ca="1" si="13"/>
        <v>-0.12493060863809849</v>
      </c>
      <c r="E896">
        <v>1.3453184506964144</v>
      </c>
    </row>
    <row r="897" spans="3:5" x14ac:dyDescent="0.25">
      <c r="C897">
        <f t="shared" ref="C897:C960" ca="1" si="14">INDEX($A$1:$A$81,RANDBETWEEN(1,81))</f>
        <v>-0.60873814728104281</v>
      </c>
      <c r="E897">
        <v>1.3453184506964144</v>
      </c>
    </row>
    <row r="898" spans="3:5" x14ac:dyDescent="0.25">
      <c r="C898">
        <f t="shared" ca="1" si="14"/>
        <v>1.5177583995370241</v>
      </c>
      <c r="E898">
        <v>1.3911344581829603</v>
      </c>
    </row>
    <row r="899" spans="3:5" x14ac:dyDescent="0.25">
      <c r="C899">
        <f t="shared" ca="1" si="14"/>
        <v>0.60634833248496456</v>
      </c>
      <c r="E899">
        <v>1.3911344581829603</v>
      </c>
    </row>
    <row r="900" spans="3:5" x14ac:dyDescent="0.25">
      <c r="C900">
        <f t="shared" ca="1" si="14"/>
        <v>0.6567074564004568</v>
      </c>
      <c r="E900">
        <v>1.3911344581829603</v>
      </c>
    </row>
    <row r="901" spans="3:5" x14ac:dyDescent="0.25">
      <c r="C901">
        <f t="shared" ca="1" si="14"/>
        <v>-1.0760493819679833</v>
      </c>
      <c r="E901">
        <v>1.3911344581829603</v>
      </c>
    </row>
    <row r="902" spans="3:5" x14ac:dyDescent="0.25">
      <c r="C902">
        <f t="shared" ca="1" si="14"/>
        <v>0.52304608309462697</v>
      </c>
      <c r="E902">
        <v>1.3911344581829603</v>
      </c>
    </row>
    <row r="903" spans="3:5" x14ac:dyDescent="0.25">
      <c r="C903">
        <f t="shared" ca="1" si="14"/>
        <v>-0.27011271910333851</v>
      </c>
      <c r="E903">
        <v>1.3911344581829603</v>
      </c>
    </row>
    <row r="904" spans="3:5" x14ac:dyDescent="0.25">
      <c r="C904">
        <f t="shared" ca="1" si="14"/>
        <v>1.1492539289590709</v>
      </c>
      <c r="E904">
        <v>1.3911344581829603</v>
      </c>
    </row>
    <row r="905" spans="3:5" x14ac:dyDescent="0.25">
      <c r="C905">
        <f t="shared" ca="1" si="14"/>
        <v>3.2265921940327777E-2</v>
      </c>
      <c r="E905">
        <v>1.3911344581829603</v>
      </c>
    </row>
    <row r="906" spans="3:5" x14ac:dyDescent="0.25">
      <c r="C906">
        <f t="shared" ca="1" si="14"/>
        <v>0.11545513014044441</v>
      </c>
      <c r="E906">
        <v>1.3911344581829603</v>
      </c>
    </row>
    <row r="907" spans="3:5" x14ac:dyDescent="0.25">
      <c r="C907">
        <f t="shared" ca="1" si="14"/>
        <v>-0.39404333026941635</v>
      </c>
      <c r="E907">
        <v>1.3911344581829603</v>
      </c>
    </row>
    <row r="908" spans="3:5" x14ac:dyDescent="0.25">
      <c r="C908">
        <f t="shared" ca="1" si="14"/>
        <v>0.5941373258151742</v>
      </c>
      <c r="E908">
        <v>1.3911344581829603</v>
      </c>
    </row>
    <row r="909" spans="3:5" x14ac:dyDescent="0.25">
      <c r="C909">
        <f t="shared" ca="1" si="14"/>
        <v>0.15334865522322885</v>
      </c>
      <c r="E909">
        <v>1.3911344581829603</v>
      </c>
    </row>
    <row r="910" spans="3:5" x14ac:dyDescent="0.25">
      <c r="C910">
        <f t="shared" ca="1" si="14"/>
        <v>0.34476500040901714</v>
      </c>
      <c r="E910">
        <v>1.3911344581829603</v>
      </c>
    </row>
    <row r="911" spans="3:5" x14ac:dyDescent="0.25">
      <c r="C911">
        <f t="shared" ca="1" si="14"/>
        <v>1.8433460320006532</v>
      </c>
      <c r="E911">
        <v>1.3911344581829603</v>
      </c>
    </row>
    <row r="912" spans="3:5" x14ac:dyDescent="0.25">
      <c r="C912">
        <f t="shared" ca="1" si="14"/>
        <v>1.1492539289590709</v>
      </c>
      <c r="E912">
        <v>1.3911344581829603</v>
      </c>
    </row>
    <row r="913" spans="3:5" x14ac:dyDescent="0.25">
      <c r="C913">
        <f t="shared" ca="1" si="14"/>
        <v>0.92077504312849012</v>
      </c>
      <c r="E913">
        <v>1.3911344581829603</v>
      </c>
    </row>
    <row r="914" spans="3:5" x14ac:dyDescent="0.25">
      <c r="C914">
        <f t="shared" ca="1" si="14"/>
        <v>0.29913737894801717</v>
      </c>
      <c r="E914">
        <v>1.3911344581829603</v>
      </c>
    </row>
    <row r="915" spans="3:5" x14ac:dyDescent="0.25">
      <c r="C915">
        <f t="shared" ca="1" si="14"/>
        <v>0.32453700431829319</v>
      </c>
      <c r="E915">
        <v>1.3911344581829603</v>
      </c>
    </row>
    <row r="916" spans="3:5" x14ac:dyDescent="0.25">
      <c r="C916">
        <f t="shared" ca="1" si="14"/>
        <v>1.2620039600718207</v>
      </c>
      <c r="E916">
        <v>1.3911344581829603</v>
      </c>
    </row>
    <row r="917" spans="3:5" x14ac:dyDescent="0.25">
      <c r="C917">
        <f t="shared" ca="1" si="14"/>
        <v>0.44594961199497135</v>
      </c>
      <c r="E917">
        <v>1.3911344581829603</v>
      </c>
    </row>
    <row r="918" spans="3:5" x14ac:dyDescent="0.25">
      <c r="C918">
        <f t="shared" ca="1" si="14"/>
        <v>0.42506643148561835</v>
      </c>
      <c r="E918">
        <v>1.3981423202071288</v>
      </c>
    </row>
    <row r="919" spans="3:5" x14ac:dyDescent="0.25">
      <c r="C919">
        <f t="shared" ca="1" si="14"/>
        <v>-1.0430783781580311</v>
      </c>
      <c r="E919">
        <v>1.3981423202071288</v>
      </c>
    </row>
    <row r="920" spans="3:5" x14ac:dyDescent="0.25">
      <c r="C920">
        <f t="shared" ca="1" si="14"/>
        <v>1.5177583995370241</v>
      </c>
      <c r="E920">
        <v>1.3981423202071288</v>
      </c>
    </row>
    <row r="921" spans="3:5" x14ac:dyDescent="0.25">
      <c r="C921">
        <f t="shared" ca="1" si="14"/>
        <v>-1.9260231279980657</v>
      </c>
      <c r="E921">
        <v>1.3981423202071288</v>
      </c>
    </row>
    <row r="922" spans="3:5" x14ac:dyDescent="0.25">
      <c r="C922">
        <f t="shared" ca="1" si="14"/>
        <v>-0.37182620426646662</v>
      </c>
      <c r="E922">
        <v>1.3981423202071288</v>
      </c>
    </row>
    <row r="923" spans="3:5" x14ac:dyDescent="0.25">
      <c r="C923">
        <f t="shared" ca="1" si="14"/>
        <v>-0.33883611656694934</v>
      </c>
      <c r="E923">
        <v>1.3981423202071288</v>
      </c>
    </row>
    <row r="924" spans="3:5" x14ac:dyDescent="0.25">
      <c r="C924">
        <f t="shared" ca="1" si="14"/>
        <v>-2.9853795101626597</v>
      </c>
      <c r="E924">
        <v>1.3981423202071288</v>
      </c>
    </row>
    <row r="925" spans="3:5" x14ac:dyDescent="0.25">
      <c r="C925">
        <f t="shared" ca="1" si="14"/>
        <v>1.1946362050844845</v>
      </c>
      <c r="E925">
        <v>1.3981423202071288</v>
      </c>
    </row>
    <row r="926" spans="3:5" x14ac:dyDescent="0.25">
      <c r="C926">
        <f t="shared" ca="1" si="14"/>
        <v>-0.71217456206105045</v>
      </c>
      <c r="E926">
        <v>1.3981423202071288</v>
      </c>
    </row>
    <row r="927" spans="3:5" x14ac:dyDescent="0.25">
      <c r="C927">
        <f t="shared" ca="1" si="14"/>
        <v>1.3911344581829603</v>
      </c>
      <c r="E927">
        <v>1.3981423202071288</v>
      </c>
    </row>
    <row r="928" spans="3:5" x14ac:dyDescent="0.25">
      <c r="C928">
        <f t="shared" ca="1" si="14"/>
        <v>1.3453184506964144</v>
      </c>
      <c r="E928">
        <v>1.3981423202071288</v>
      </c>
    </row>
    <row r="929" spans="3:5" x14ac:dyDescent="0.25">
      <c r="C929">
        <f t="shared" ca="1" si="14"/>
        <v>0.55471869016357855</v>
      </c>
      <c r="E929">
        <v>1.3981423202071288</v>
      </c>
    </row>
    <row r="930" spans="3:5" x14ac:dyDescent="0.25">
      <c r="C930">
        <f t="shared" ca="1" si="14"/>
        <v>-3.2945083016610761</v>
      </c>
      <c r="E930">
        <v>1.3981423202071288</v>
      </c>
    </row>
    <row r="931" spans="3:5" x14ac:dyDescent="0.25">
      <c r="C931">
        <f t="shared" ca="1" si="14"/>
        <v>3.2265921940327777E-2</v>
      </c>
      <c r="E931">
        <v>1.3981423202071288</v>
      </c>
    </row>
    <row r="932" spans="3:5" x14ac:dyDescent="0.25">
      <c r="C932">
        <f t="shared" ca="1" si="14"/>
        <v>-0.56353243560283495</v>
      </c>
      <c r="E932">
        <v>1.3981423202071288</v>
      </c>
    </row>
    <row r="933" spans="3:5" x14ac:dyDescent="0.25">
      <c r="C933">
        <f t="shared" ca="1" si="14"/>
        <v>1.1360644619852634E-2</v>
      </c>
      <c r="E933">
        <v>1.3981423202071288</v>
      </c>
    </row>
    <row r="934" spans="3:5" x14ac:dyDescent="0.25">
      <c r="C934">
        <f t="shared" ca="1" si="14"/>
        <v>0.52304608309462697</v>
      </c>
      <c r="E934">
        <v>1.3981423202071288</v>
      </c>
    </row>
    <row r="935" spans="3:5" x14ac:dyDescent="0.25">
      <c r="C935">
        <f t="shared" ca="1" si="14"/>
        <v>-4.857251214985328</v>
      </c>
      <c r="E935">
        <v>1.3981423202071288</v>
      </c>
    </row>
    <row r="936" spans="3:5" x14ac:dyDescent="0.25">
      <c r="C936">
        <f t="shared" ca="1" si="14"/>
        <v>0.6567074564004568</v>
      </c>
      <c r="E936">
        <v>1.5177583995370241</v>
      </c>
    </row>
    <row r="937" spans="3:5" x14ac:dyDescent="0.25">
      <c r="C937">
        <f t="shared" ca="1" si="14"/>
        <v>0.14142737011229534</v>
      </c>
      <c r="E937">
        <v>1.5177583995370241</v>
      </c>
    </row>
    <row r="938" spans="3:5" x14ac:dyDescent="0.25">
      <c r="C938">
        <f t="shared" ca="1" si="14"/>
        <v>0.44594961199497135</v>
      </c>
      <c r="E938">
        <v>1.5177583995370241</v>
      </c>
    </row>
    <row r="939" spans="3:5" x14ac:dyDescent="0.25">
      <c r="C939">
        <f t="shared" ca="1" si="14"/>
        <v>-0.1003209389869177</v>
      </c>
      <c r="E939">
        <v>1.5177583995370241</v>
      </c>
    </row>
    <row r="940" spans="3:5" x14ac:dyDescent="0.25">
      <c r="C940">
        <f t="shared" ca="1" si="14"/>
        <v>1.322706132111876</v>
      </c>
      <c r="E940">
        <v>1.5177583995370241</v>
      </c>
    </row>
    <row r="941" spans="3:5" x14ac:dyDescent="0.25">
      <c r="C941">
        <f t="shared" ca="1" si="14"/>
        <v>-0.32186982637372036</v>
      </c>
      <c r="E941">
        <v>1.5177583995370241</v>
      </c>
    </row>
    <row r="942" spans="3:5" x14ac:dyDescent="0.25">
      <c r="C942">
        <f t="shared" ca="1" si="14"/>
        <v>1.8433460320006532</v>
      </c>
      <c r="E942">
        <v>1.5177583995370241</v>
      </c>
    </row>
    <row r="943" spans="3:5" x14ac:dyDescent="0.25">
      <c r="C943">
        <f t="shared" ca="1" si="14"/>
        <v>-0.55226667552219155</v>
      </c>
      <c r="E943">
        <v>1.5177583995370241</v>
      </c>
    </row>
    <row r="944" spans="3:5" x14ac:dyDescent="0.25">
      <c r="C944">
        <f t="shared" ca="1" si="14"/>
        <v>-0.28515148001535839</v>
      </c>
      <c r="E944">
        <v>1.5177583995370241</v>
      </c>
    </row>
    <row r="945" spans="3:5" x14ac:dyDescent="0.25">
      <c r="C945">
        <f t="shared" ca="1" si="14"/>
        <v>-9.0446238915246821E-2</v>
      </c>
      <c r="E945">
        <v>1.5177583995370241</v>
      </c>
    </row>
    <row r="946" spans="3:5" x14ac:dyDescent="0.25">
      <c r="C946">
        <f t="shared" ca="1" si="14"/>
        <v>0.5941373258151742</v>
      </c>
      <c r="E946">
        <v>1.5177583995370241</v>
      </c>
    </row>
    <row r="947" spans="3:5" x14ac:dyDescent="0.25">
      <c r="C947">
        <f t="shared" ca="1" si="14"/>
        <v>1.5177583995370241</v>
      </c>
      <c r="E947">
        <v>1.5177583995370241</v>
      </c>
    </row>
    <row r="948" spans="3:5" x14ac:dyDescent="0.25">
      <c r="C948">
        <f t="shared" ca="1" si="14"/>
        <v>0.60634833248496456</v>
      </c>
      <c r="E948">
        <v>1.5177583995370241</v>
      </c>
    </row>
    <row r="949" spans="3:5" x14ac:dyDescent="0.25">
      <c r="C949">
        <f t="shared" ca="1" si="14"/>
        <v>0.42506643148561835</v>
      </c>
      <c r="E949">
        <v>1.6158073198818421</v>
      </c>
    </row>
    <row r="950" spans="3:5" x14ac:dyDescent="0.25">
      <c r="C950">
        <f t="shared" ca="1" si="14"/>
        <v>-2.3898719376547999</v>
      </c>
      <c r="E950" s="39">
        <v>1.6158073198818421</v>
      </c>
    </row>
    <row r="951" spans="3:5" x14ac:dyDescent="0.25">
      <c r="C951">
        <f t="shared" ca="1" si="14"/>
        <v>-1.9348460477969796</v>
      </c>
      <c r="E951">
        <v>1.6158073198818421</v>
      </c>
    </row>
    <row r="952" spans="3:5" x14ac:dyDescent="0.25">
      <c r="C952">
        <f t="shared" ca="1" si="14"/>
        <v>-2.9853795101626597</v>
      </c>
      <c r="E952">
        <v>1.6158073198818421</v>
      </c>
    </row>
    <row r="953" spans="3:5" x14ac:dyDescent="0.25">
      <c r="C953">
        <f t="shared" ca="1" si="14"/>
        <v>-0.77584929303842365</v>
      </c>
      <c r="E953">
        <v>1.6158073198818421</v>
      </c>
    </row>
    <row r="954" spans="3:5" x14ac:dyDescent="0.25">
      <c r="C954">
        <f t="shared" ca="1" si="14"/>
        <v>-0.71217456206105045</v>
      </c>
      <c r="E954">
        <v>1.6158073198818421</v>
      </c>
    </row>
    <row r="955" spans="3:5" x14ac:dyDescent="0.25">
      <c r="C955">
        <f t="shared" ca="1" si="14"/>
        <v>3.9775245488848388</v>
      </c>
      <c r="E955">
        <v>1.6158073198818421</v>
      </c>
    </row>
    <row r="956" spans="3:5" x14ac:dyDescent="0.25">
      <c r="C956">
        <f t="shared" ca="1" si="14"/>
        <v>-0.4934667837005125</v>
      </c>
      <c r="E956">
        <v>1.6158073198818421</v>
      </c>
    </row>
    <row r="957" spans="3:5" x14ac:dyDescent="0.25">
      <c r="C957">
        <f t="shared" ca="1" si="14"/>
        <v>-1.5551941569212648</v>
      </c>
      <c r="E957">
        <v>1.6158073198818421</v>
      </c>
    </row>
    <row r="958" spans="3:5" x14ac:dyDescent="0.25">
      <c r="C958">
        <f t="shared" ca="1" si="14"/>
        <v>-0.39404333026941635</v>
      </c>
      <c r="E958">
        <v>1.6158073198818421</v>
      </c>
    </row>
    <row r="959" spans="3:5" x14ac:dyDescent="0.25">
      <c r="C959">
        <f t="shared" ca="1" si="14"/>
        <v>-2.3898719376547999</v>
      </c>
      <c r="E959">
        <v>1.6158073198818421</v>
      </c>
    </row>
    <row r="960" spans="3:5" x14ac:dyDescent="0.25">
      <c r="C960">
        <f t="shared" ca="1" si="14"/>
        <v>1.1946362050844845</v>
      </c>
      <c r="E960">
        <v>1.6412820782743138</v>
      </c>
    </row>
    <row r="961" spans="3:5" x14ac:dyDescent="0.25">
      <c r="C961">
        <f t="shared" ref="C961:C1000" ca="1" si="15">INDEX($A$1:$A$81,RANDBETWEEN(1,81))</f>
        <v>-2.9853795101626597</v>
      </c>
      <c r="E961">
        <v>1.6412820782743138</v>
      </c>
    </row>
    <row r="962" spans="3:5" x14ac:dyDescent="0.25">
      <c r="C962">
        <f t="shared" ca="1" si="15"/>
        <v>0.25308287425932274</v>
      </c>
      <c r="E962">
        <v>1.6412820782743138</v>
      </c>
    </row>
    <row r="963" spans="3:5" x14ac:dyDescent="0.25">
      <c r="C963">
        <f t="shared" ca="1" si="15"/>
        <v>1.8433460320006532</v>
      </c>
      <c r="E963">
        <v>1.6412820782743138</v>
      </c>
    </row>
    <row r="964" spans="3:5" x14ac:dyDescent="0.25">
      <c r="C964">
        <f t="shared" ca="1" si="15"/>
        <v>-0.60873814728104281</v>
      </c>
      <c r="E964">
        <v>1.6412820782743138</v>
      </c>
    </row>
    <row r="965" spans="3:5" x14ac:dyDescent="0.25">
      <c r="C965">
        <f t="shared" ca="1" si="15"/>
        <v>0.5941373258151742</v>
      </c>
      <c r="E965">
        <v>1.8433460320006532</v>
      </c>
    </row>
    <row r="966" spans="3:5" x14ac:dyDescent="0.25">
      <c r="C966">
        <f t="shared" ca="1" si="15"/>
        <v>9.3171663675255131E-2</v>
      </c>
      <c r="E966">
        <v>1.8433460320006532</v>
      </c>
    </row>
    <row r="967" spans="3:5" x14ac:dyDescent="0.25">
      <c r="C967">
        <f t="shared" ca="1" si="15"/>
        <v>-9.0446238915246821E-2</v>
      </c>
      <c r="E967">
        <v>1.8433460320006532</v>
      </c>
    </row>
    <row r="968" spans="3:5" x14ac:dyDescent="0.25">
      <c r="C968">
        <f t="shared" ca="1" si="15"/>
        <v>1.1946362050844845</v>
      </c>
      <c r="E968">
        <v>1.8433460320006532</v>
      </c>
    </row>
    <row r="969" spans="3:5" x14ac:dyDescent="0.25">
      <c r="C969">
        <f t="shared" ca="1" si="15"/>
        <v>-0.17373418289353468</v>
      </c>
      <c r="E969">
        <v>1.8433460320006532</v>
      </c>
    </row>
    <row r="970" spans="3:5" x14ac:dyDescent="0.25">
      <c r="C970">
        <f t="shared" ca="1" si="15"/>
        <v>8.399723395922408E-2</v>
      </c>
      <c r="E970">
        <v>1.8433460320006532</v>
      </c>
    </row>
    <row r="971" spans="3:5" x14ac:dyDescent="0.25">
      <c r="C971">
        <f t="shared" ca="1" si="15"/>
        <v>1.322706132111876</v>
      </c>
      <c r="E971">
        <v>1.8433460320006532</v>
      </c>
    </row>
    <row r="972" spans="3:5" x14ac:dyDescent="0.25">
      <c r="C972">
        <f t="shared" ca="1" si="15"/>
        <v>-2.9853795101626597</v>
      </c>
      <c r="E972">
        <v>1.8433460320006532</v>
      </c>
    </row>
    <row r="973" spans="3:5" x14ac:dyDescent="0.25">
      <c r="C973">
        <f t="shared" ca="1" si="15"/>
        <v>1.3911344581829603</v>
      </c>
      <c r="E973">
        <v>1.8433460320006532</v>
      </c>
    </row>
    <row r="974" spans="3:5" x14ac:dyDescent="0.25">
      <c r="C974">
        <f t="shared" ca="1" si="15"/>
        <v>-0.1003209389869177</v>
      </c>
      <c r="E974">
        <v>1.8433460320006532</v>
      </c>
    </row>
    <row r="975" spans="3:5" x14ac:dyDescent="0.25">
      <c r="C975">
        <f t="shared" ca="1" si="15"/>
        <v>1.6412820782743138</v>
      </c>
      <c r="E975">
        <v>1.8433460320006532</v>
      </c>
    </row>
    <row r="976" spans="3:5" x14ac:dyDescent="0.25">
      <c r="C976">
        <f t="shared" ca="1" si="15"/>
        <v>0.53038738522599183</v>
      </c>
      <c r="E976">
        <v>1.8433460320006532</v>
      </c>
    </row>
    <row r="977" spans="3:5" x14ac:dyDescent="0.25">
      <c r="C977">
        <f t="shared" ca="1" si="15"/>
        <v>0.50133040917455363</v>
      </c>
      <c r="E977">
        <v>1.8433460320006532</v>
      </c>
    </row>
    <row r="978" spans="3:5" x14ac:dyDescent="0.25">
      <c r="C978">
        <f t="shared" ca="1" si="15"/>
        <v>0.29913737894801717</v>
      </c>
      <c r="E978">
        <v>1.8433460320006532</v>
      </c>
    </row>
    <row r="979" spans="3:5" x14ac:dyDescent="0.25">
      <c r="C979">
        <f t="shared" ca="1" si="15"/>
        <v>6.6775997237772999E-2</v>
      </c>
      <c r="E979">
        <v>3.8782349040857556</v>
      </c>
    </row>
    <row r="980" spans="3:5" x14ac:dyDescent="0.25">
      <c r="C980">
        <f t="shared" ca="1" si="15"/>
        <v>-1.9260231279980657</v>
      </c>
      <c r="E980">
        <v>3.8782349040857556</v>
      </c>
    </row>
    <row r="981" spans="3:5" x14ac:dyDescent="0.25">
      <c r="C981">
        <f t="shared" ca="1" si="15"/>
        <v>-0.16269347932083783</v>
      </c>
      <c r="E981">
        <v>3.8782349040857556</v>
      </c>
    </row>
    <row r="982" spans="3:5" x14ac:dyDescent="0.25">
      <c r="C982">
        <f t="shared" ca="1" si="15"/>
        <v>1.6158073198818421</v>
      </c>
      <c r="E982">
        <v>3.8782349040857556</v>
      </c>
    </row>
    <row r="983" spans="3:5" x14ac:dyDescent="0.25">
      <c r="C983">
        <f t="shared" ca="1" si="15"/>
        <v>0.74584405416250832</v>
      </c>
      <c r="E983">
        <v>3.8782349040857556</v>
      </c>
    </row>
    <row r="984" spans="3:5" x14ac:dyDescent="0.25">
      <c r="C984">
        <f t="shared" ca="1" si="15"/>
        <v>8.7025720841212281E-2</v>
      </c>
      <c r="E984">
        <v>3.8782349040857556</v>
      </c>
    </row>
    <row r="985" spans="3:5" x14ac:dyDescent="0.25">
      <c r="C985">
        <f t="shared" ca="1" si="15"/>
        <v>-0.4934667837005125</v>
      </c>
      <c r="E985">
        <v>3.8782349040857556</v>
      </c>
    </row>
    <row r="986" spans="3:5" x14ac:dyDescent="0.25">
      <c r="C986">
        <f t="shared" ca="1" si="15"/>
        <v>6.6775997237772999E-2</v>
      </c>
      <c r="E986">
        <v>3.8782349040857556</v>
      </c>
    </row>
    <row r="987" spans="3:5" x14ac:dyDescent="0.25">
      <c r="C987">
        <f t="shared" ca="1" si="15"/>
        <v>-1.9348460477969796</v>
      </c>
      <c r="E987">
        <v>3.8782349040857556</v>
      </c>
    </row>
    <row r="988" spans="3:5" x14ac:dyDescent="0.25">
      <c r="C988">
        <f t="shared" ca="1" si="15"/>
        <v>-0.55226667552219155</v>
      </c>
      <c r="E988">
        <v>3.8782349040857556</v>
      </c>
    </row>
    <row r="989" spans="3:5" x14ac:dyDescent="0.25">
      <c r="C989">
        <f t="shared" ca="1" si="15"/>
        <v>0.42506643148561835</v>
      </c>
      <c r="E989">
        <v>3.9775245488848388</v>
      </c>
    </row>
    <row r="990" spans="3:5" x14ac:dyDescent="0.25">
      <c r="C990">
        <f t="shared" ca="1" si="15"/>
        <v>-9.0446238915246821E-2</v>
      </c>
      <c r="E990">
        <v>3.9775245488848388</v>
      </c>
    </row>
    <row r="991" spans="3:5" x14ac:dyDescent="0.25">
      <c r="C991">
        <f t="shared" ca="1" si="15"/>
        <v>-0.39404333026941635</v>
      </c>
      <c r="E991">
        <v>3.9775245488848388</v>
      </c>
    </row>
    <row r="992" spans="3:5" x14ac:dyDescent="0.25">
      <c r="C992">
        <f t="shared" ca="1" si="15"/>
        <v>1.1492539289590709</v>
      </c>
      <c r="E992">
        <v>3.9775245488848388</v>
      </c>
    </row>
    <row r="993" spans="3:5" x14ac:dyDescent="0.25">
      <c r="C993">
        <f t="shared" ca="1" si="15"/>
        <v>-4.1640913180194197</v>
      </c>
      <c r="E993">
        <v>3.9775245488848388</v>
      </c>
    </row>
    <row r="994" spans="3:5" x14ac:dyDescent="0.25">
      <c r="C994">
        <f t="shared" ca="1" si="15"/>
        <v>1.0743320324676104</v>
      </c>
      <c r="E994">
        <v>3.9775245488848388</v>
      </c>
    </row>
    <row r="995" spans="3:5" x14ac:dyDescent="0.25">
      <c r="C995">
        <f t="shared" ca="1" si="15"/>
        <v>1.3911344581829603</v>
      </c>
      <c r="E995">
        <v>3.9775245488848388</v>
      </c>
    </row>
    <row r="996" spans="3:5" x14ac:dyDescent="0.25">
      <c r="C996">
        <f t="shared" ca="1" si="15"/>
        <v>0.5941373258151742</v>
      </c>
      <c r="E996">
        <v>3.9775245488848388</v>
      </c>
    </row>
    <row r="997" spans="3:5" x14ac:dyDescent="0.25">
      <c r="C997">
        <f t="shared" ca="1" si="15"/>
        <v>-0.28515148001535839</v>
      </c>
      <c r="E997">
        <v>3.9775245488848388</v>
      </c>
    </row>
    <row r="998" spans="3:5" x14ac:dyDescent="0.25">
      <c r="C998">
        <f t="shared" ca="1" si="15"/>
        <v>1.1492539289590709</v>
      </c>
      <c r="E998">
        <v>3.9775245488848388</v>
      </c>
    </row>
    <row r="999" spans="3:5" x14ac:dyDescent="0.25">
      <c r="C999">
        <f t="shared" ca="1" si="15"/>
        <v>-0.12498491947908991</v>
      </c>
      <c r="E999">
        <v>3.9775245488848388</v>
      </c>
    </row>
    <row r="1000" spans="3:5" x14ac:dyDescent="0.25">
      <c r="C1000">
        <f t="shared" ca="1" si="15"/>
        <v>-1.5551941569212648</v>
      </c>
      <c r="E1000">
        <v>3.9775245488848388</v>
      </c>
    </row>
  </sheetData>
  <sortState ref="C1:C1000">
    <sortCondition ref="C981"/>
  </sortState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0"/>
  <sheetViews>
    <sheetView topLeftCell="A934" workbookViewId="0">
      <selection activeCell="E938" sqref="E938"/>
    </sheetView>
  </sheetViews>
  <sheetFormatPr defaultRowHeight="15" x14ac:dyDescent="0.25"/>
  <sheetData>
    <row r="1" spans="1:5" x14ac:dyDescent="0.25">
      <c r="A1">
        <v>-0.18584188780736829</v>
      </c>
      <c r="C1">
        <f t="shared" ref="C1:C64" ca="1" si="0">INDEX($A$1:$A$81,RANDBETWEEN(1,81))</f>
        <v>-0.51016776479065917</v>
      </c>
      <c r="E1">
        <v>-1.741728886460034</v>
      </c>
    </row>
    <row r="2" spans="1:5" x14ac:dyDescent="0.25">
      <c r="A2">
        <v>-0.34286425804114784</v>
      </c>
      <c r="C2">
        <f t="shared" ca="1" si="0"/>
        <v>-1.5332510649096385</v>
      </c>
      <c r="E2">
        <v>-1.741728886460034</v>
      </c>
    </row>
    <row r="3" spans="1:5" x14ac:dyDescent="0.25">
      <c r="A3">
        <v>-0.37743895290462787</v>
      </c>
      <c r="C3">
        <f t="shared" ca="1" si="0"/>
        <v>-0.39097449345506086</v>
      </c>
      <c r="E3">
        <v>-1.741728886460034</v>
      </c>
    </row>
    <row r="4" spans="1:5" x14ac:dyDescent="0.25">
      <c r="A4">
        <v>-0.51188281185393403</v>
      </c>
      <c r="C4">
        <f t="shared" ca="1" si="0"/>
        <v>-0.48489772700884182</v>
      </c>
      <c r="E4">
        <v>-1.741728886460034</v>
      </c>
    </row>
    <row r="5" spans="1:5" x14ac:dyDescent="0.25">
      <c r="A5">
        <v>-0.42721922508153515</v>
      </c>
      <c r="C5">
        <f t="shared" ca="1" si="0"/>
        <v>-0.18584188780736829</v>
      </c>
      <c r="E5">
        <v>-1.741728886460034</v>
      </c>
    </row>
    <row r="6" spans="1:5" x14ac:dyDescent="0.25">
      <c r="A6">
        <v>-0.3531453618352175</v>
      </c>
      <c r="C6">
        <f t="shared" ca="1" si="0"/>
        <v>-1.5805776463174888</v>
      </c>
      <c r="E6">
        <v>-1.741728886460034</v>
      </c>
    </row>
    <row r="7" spans="1:5" x14ac:dyDescent="0.25">
      <c r="A7">
        <v>-0.38396106580856537</v>
      </c>
      <c r="C7">
        <f t="shared" ca="1" si="0"/>
        <v>-1.194645513049337</v>
      </c>
      <c r="E7">
        <v>-1.741728886460034</v>
      </c>
    </row>
    <row r="8" spans="1:5" x14ac:dyDescent="0.25">
      <c r="A8">
        <v>-0.35054894581461321</v>
      </c>
      <c r="C8">
        <f t="shared" ca="1" si="0"/>
        <v>-1.4413372602046535</v>
      </c>
      <c r="E8">
        <v>-1.741728886460034</v>
      </c>
    </row>
    <row r="9" spans="1:5" x14ac:dyDescent="0.25">
      <c r="A9">
        <v>-0.44618629854356223</v>
      </c>
      <c r="C9">
        <f t="shared" ca="1" si="0"/>
        <v>-1.4697127432395818</v>
      </c>
      <c r="E9">
        <v>-1.741728886460034</v>
      </c>
    </row>
    <row r="10" spans="1:5" x14ac:dyDescent="0.25">
      <c r="A10">
        <v>-0.39097449345506086</v>
      </c>
      <c r="C10">
        <f t="shared" ca="1" si="0"/>
        <v>-1.194645513049337</v>
      </c>
      <c r="E10">
        <v>-1.741728886460034</v>
      </c>
    </row>
    <row r="11" spans="1:5" x14ac:dyDescent="0.25">
      <c r="A11">
        <v>-0.34865872316091623</v>
      </c>
      <c r="C11">
        <f t="shared" ca="1" si="0"/>
        <v>-1.491201945618728</v>
      </c>
      <c r="E11">
        <v>-1.741728886460034</v>
      </c>
    </row>
    <row r="12" spans="1:5" x14ac:dyDescent="0.25">
      <c r="A12">
        <v>-0.35924118894875895</v>
      </c>
      <c r="C12">
        <f t="shared" ca="1" si="0"/>
        <v>-0.75694481039508577</v>
      </c>
      <c r="E12">
        <v>-1.741728886460034</v>
      </c>
    </row>
    <row r="13" spans="1:5" x14ac:dyDescent="0.25">
      <c r="A13">
        <v>-0.48535121681055915</v>
      </c>
      <c r="C13">
        <f t="shared" ca="1" si="0"/>
        <v>-0.42721922508153515</v>
      </c>
      <c r="E13">
        <v>-1.6875870651384302</v>
      </c>
    </row>
    <row r="14" spans="1:5" x14ac:dyDescent="0.25">
      <c r="A14">
        <v>-0.46721345323216024</v>
      </c>
      <c r="C14">
        <f t="shared" ca="1" si="0"/>
        <v>-0.75652963026900766</v>
      </c>
      <c r="E14">
        <v>-1.6875870651384302</v>
      </c>
    </row>
    <row r="15" spans="1:5" x14ac:dyDescent="0.25">
      <c r="A15">
        <v>-0.39423887026121629</v>
      </c>
      <c r="C15">
        <f t="shared" ca="1" si="0"/>
        <v>-0.46370270882501469</v>
      </c>
      <c r="E15">
        <v>-1.6875870651384302</v>
      </c>
    </row>
    <row r="16" spans="1:5" x14ac:dyDescent="0.25">
      <c r="A16">
        <v>-0.48489772700884182</v>
      </c>
      <c r="C16">
        <f t="shared" ca="1" si="0"/>
        <v>-1.6875870651384302</v>
      </c>
      <c r="E16">
        <v>-1.6875870651384302</v>
      </c>
    </row>
    <row r="17" spans="1:5" x14ac:dyDescent="0.25">
      <c r="A17">
        <v>-0.4921763534963931</v>
      </c>
      <c r="C17">
        <f t="shared" ca="1" si="0"/>
        <v>-0.52463999560696106</v>
      </c>
      <c r="E17">
        <v>-1.6875870651384302</v>
      </c>
    </row>
    <row r="18" spans="1:5" x14ac:dyDescent="0.25">
      <c r="A18">
        <v>-0.52291612834473034</v>
      </c>
      <c r="C18">
        <f t="shared" ca="1" si="0"/>
        <v>-0.46370270882501469</v>
      </c>
      <c r="E18">
        <v>-1.6875870651384302</v>
      </c>
    </row>
    <row r="19" spans="1:5" x14ac:dyDescent="0.25">
      <c r="A19">
        <v>-0.50377042764535906</v>
      </c>
      <c r="C19">
        <f t="shared" ca="1" si="0"/>
        <v>-0.46370270882501469</v>
      </c>
      <c r="E19">
        <v>-1.6875870651384302</v>
      </c>
    </row>
    <row r="20" spans="1:5" x14ac:dyDescent="0.25">
      <c r="A20">
        <v>-0.46370270882501469</v>
      </c>
      <c r="C20">
        <f t="shared" ca="1" si="0"/>
        <v>-1.6609134904542315</v>
      </c>
      <c r="E20">
        <v>-1.6875870651384302</v>
      </c>
    </row>
    <row r="21" spans="1:5" x14ac:dyDescent="0.25">
      <c r="A21">
        <v>-0.52463999560696106</v>
      </c>
      <c r="C21">
        <f t="shared" ca="1" si="0"/>
        <v>-1.5332510649096385</v>
      </c>
      <c r="E21">
        <v>-1.6875870651384302</v>
      </c>
    </row>
    <row r="22" spans="1:5" x14ac:dyDescent="0.25">
      <c r="A22">
        <v>-0.48937383767359538</v>
      </c>
      <c r="C22">
        <f t="shared" ca="1" si="0"/>
        <v>-0.4921763534963931</v>
      </c>
      <c r="E22">
        <v>-1.6875870651384302</v>
      </c>
    </row>
    <row r="23" spans="1:5" x14ac:dyDescent="0.25">
      <c r="A23">
        <v>-0.39021937847124116</v>
      </c>
      <c r="C23">
        <f t="shared" ca="1" si="0"/>
        <v>-1.741728886460034</v>
      </c>
      <c r="E23">
        <v>-1.6875870651384302</v>
      </c>
    </row>
    <row r="24" spans="1:5" x14ac:dyDescent="0.25">
      <c r="A24">
        <v>-0.26203223495961181</v>
      </c>
      <c r="C24">
        <f t="shared" ca="1" si="0"/>
        <v>-0.53583528454955587</v>
      </c>
      <c r="E24">
        <v>-1.6875870651384302</v>
      </c>
    </row>
    <row r="25" spans="1:5" x14ac:dyDescent="0.25">
      <c r="A25">
        <v>-0.1579204270122192</v>
      </c>
      <c r="C25">
        <f t="shared" ca="1" si="0"/>
        <v>-0.50377042764535906</v>
      </c>
      <c r="E25">
        <v>-1.6875870651384302</v>
      </c>
    </row>
    <row r="26" spans="1:5" x14ac:dyDescent="0.25">
      <c r="A26">
        <v>-0.32040785573001818</v>
      </c>
      <c r="C26">
        <f t="shared" ca="1" si="0"/>
        <v>-0.515089836756223</v>
      </c>
      <c r="E26">
        <v>-1.6875870651384302</v>
      </c>
    </row>
    <row r="27" spans="1:5" x14ac:dyDescent="0.25">
      <c r="A27">
        <v>-0.45129766429057139</v>
      </c>
      <c r="C27">
        <f t="shared" ca="1" si="0"/>
        <v>-0.39423887026121629</v>
      </c>
      <c r="E27">
        <v>-1.6609134904542315</v>
      </c>
    </row>
    <row r="28" spans="1:5" x14ac:dyDescent="0.25">
      <c r="A28">
        <v>-0.60586875606563362</v>
      </c>
      <c r="C28">
        <f t="shared" ca="1" si="0"/>
        <v>-1.6609134904542315</v>
      </c>
      <c r="E28">
        <v>-1.6609134904542315</v>
      </c>
    </row>
    <row r="29" spans="1:5" x14ac:dyDescent="0.25">
      <c r="A29">
        <v>-0.51016776479065917</v>
      </c>
      <c r="C29">
        <f t="shared" ca="1" si="0"/>
        <v>-0.70337272883786828</v>
      </c>
      <c r="E29">
        <v>-1.6609134904542315</v>
      </c>
    </row>
    <row r="30" spans="1:5" x14ac:dyDescent="0.25">
      <c r="A30">
        <v>-0.63755345411700937</v>
      </c>
      <c r="C30">
        <f t="shared" ca="1" si="0"/>
        <v>-1.5084145994960543</v>
      </c>
      <c r="E30">
        <v>-1.6609134904542315</v>
      </c>
    </row>
    <row r="31" spans="1:5" x14ac:dyDescent="0.25">
      <c r="A31">
        <v>-0.75166909460555065</v>
      </c>
      <c r="C31">
        <f t="shared" ca="1" si="0"/>
        <v>-1.6061930416230901</v>
      </c>
      <c r="E31">
        <v>-1.6609134904542315</v>
      </c>
    </row>
    <row r="32" spans="1:5" x14ac:dyDescent="0.25">
      <c r="A32">
        <v>-0.73819073214438558</v>
      </c>
      <c r="C32">
        <f t="shared" ca="1" si="0"/>
        <v>-0.34286425804114784</v>
      </c>
      <c r="E32">
        <v>-1.6609134904542315</v>
      </c>
    </row>
    <row r="33" spans="1:5" x14ac:dyDescent="0.25">
      <c r="A33">
        <v>-0.70570294846832948</v>
      </c>
      <c r="C33">
        <f t="shared" ca="1" si="0"/>
        <v>-0.18584188780736829</v>
      </c>
      <c r="E33">
        <v>-1.6609134904542315</v>
      </c>
    </row>
    <row r="34" spans="1:5" x14ac:dyDescent="0.25">
      <c r="A34">
        <v>-0.67408684280324671</v>
      </c>
      <c r="C34">
        <f t="shared" ca="1" si="0"/>
        <v>-0.39423887026121629</v>
      </c>
      <c r="E34">
        <v>-1.6609134904542315</v>
      </c>
    </row>
    <row r="35" spans="1:5" x14ac:dyDescent="0.25">
      <c r="A35">
        <v>-0.75694481039508577</v>
      </c>
      <c r="C35">
        <f t="shared" ca="1" si="0"/>
        <v>-0.77142073838148706</v>
      </c>
      <c r="E35">
        <v>-1.6609134904542315</v>
      </c>
    </row>
    <row r="36" spans="1:5" x14ac:dyDescent="0.25">
      <c r="A36">
        <v>-0.75652963026900766</v>
      </c>
      <c r="C36">
        <f t="shared" ca="1" si="0"/>
        <v>-0.1579204270122192</v>
      </c>
      <c r="E36">
        <v>-1.6609134904542315</v>
      </c>
    </row>
    <row r="37" spans="1:5" x14ac:dyDescent="0.25">
      <c r="A37">
        <v>-0.76824989860688842</v>
      </c>
      <c r="C37">
        <f t="shared" ca="1" si="0"/>
        <v>-0.75540287765269176</v>
      </c>
      <c r="E37">
        <v>-1.6609134904542315</v>
      </c>
    </row>
    <row r="38" spans="1:5" x14ac:dyDescent="0.25">
      <c r="A38">
        <v>-0.78853590142072028</v>
      </c>
      <c r="C38">
        <f t="shared" ca="1" si="0"/>
        <v>-0.38396106580856537</v>
      </c>
      <c r="E38">
        <v>-1.6609134904542315</v>
      </c>
    </row>
    <row r="39" spans="1:5" x14ac:dyDescent="0.25">
      <c r="A39">
        <v>-0.77142073838148706</v>
      </c>
      <c r="C39">
        <f t="shared" ca="1" si="0"/>
        <v>-0.50377042764535906</v>
      </c>
      <c r="E39">
        <v>-1.6609134904542315</v>
      </c>
    </row>
    <row r="40" spans="1:5" x14ac:dyDescent="0.25">
      <c r="A40">
        <v>-0.75540287765269176</v>
      </c>
      <c r="C40">
        <f t="shared" ca="1" si="0"/>
        <v>-0.51016776479065917</v>
      </c>
      <c r="E40">
        <v>-1.6609134904542315</v>
      </c>
    </row>
    <row r="41" spans="1:5" x14ac:dyDescent="0.25">
      <c r="A41">
        <v>-0.63639423516704252</v>
      </c>
      <c r="C41">
        <f t="shared" ca="1" si="0"/>
        <v>-0.50377042764535906</v>
      </c>
      <c r="E41">
        <v>-1.6609134904542315</v>
      </c>
    </row>
    <row r="42" spans="1:5" x14ac:dyDescent="0.25">
      <c r="A42">
        <v>-0.7001524374189011</v>
      </c>
      <c r="C42">
        <f t="shared" ca="1" si="0"/>
        <v>-0.34865872316091623</v>
      </c>
      <c r="E42">
        <v>-1.6609134904542315</v>
      </c>
    </row>
    <row r="43" spans="1:5" x14ac:dyDescent="0.25">
      <c r="A43">
        <v>-0.53583528454955587</v>
      </c>
      <c r="C43">
        <f t="shared" ca="1" si="0"/>
        <v>-0.51016776479065917</v>
      </c>
      <c r="E43">
        <v>-1.6609134904542315</v>
      </c>
    </row>
    <row r="44" spans="1:5" x14ac:dyDescent="0.25">
      <c r="A44">
        <v>-0.54394410896647838</v>
      </c>
      <c r="C44">
        <f t="shared" ca="1" si="0"/>
        <v>-1.194645513049337</v>
      </c>
      <c r="E44">
        <v>-1.6609134904542315</v>
      </c>
    </row>
    <row r="45" spans="1:5" x14ac:dyDescent="0.25">
      <c r="A45">
        <v>-0.83687331929627173</v>
      </c>
      <c r="C45">
        <f t="shared" ca="1" si="0"/>
        <v>-0.35924118894875895</v>
      </c>
      <c r="E45">
        <v>-1.6513077026608294</v>
      </c>
    </row>
    <row r="46" spans="1:5" x14ac:dyDescent="0.25">
      <c r="A46">
        <v>-0.84324423075502375</v>
      </c>
      <c r="C46">
        <f t="shared" ca="1" si="0"/>
        <v>-0.84324423075502375</v>
      </c>
      <c r="E46">
        <v>-1.6513077026608294</v>
      </c>
    </row>
    <row r="47" spans="1:5" x14ac:dyDescent="0.25">
      <c r="A47">
        <v>-0.78665927954370585</v>
      </c>
      <c r="C47">
        <f t="shared" ca="1" si="0"/>
        <v>-0.35054894581461321</v>
      </c>
      <c r="E47">
        <v>-1.6513077026608294</v>
      </c>
    </row>
    <row r="48" spans="1:5" x14ac:dyDescent="0.25">
      <c r="A48">
        <v>-0.515089836756223</v>
      </c>
      <c r="C48">
        <f t="shared" ca="1" si="0"/>
        <v>-0.48489772700884182</v>
      </c>
      <c r="E48">
        <v>-1.6513077026608294</v>
      </c>
    </row>
    <row r="49" spans="1:5" x14ac:dyDescent="0.25">
      <c r="A49">
        <v>-0.70337272883786828</v>
      </c>
      <c r="C49">
        <f t="shared" ca="1" si="0"/>
        <v>-0.75166909460555065</v>
      </c>
      <c r="E49">
        <v>-1.6513077026608294</v>
      </c>
    </row>
    <row r="50" spans="1:5" x14ac:dyDescent="0.25">
      <c r="A50">
        <v>-0.83044546349975801</v>
      </c>
      <c r="C50">
        <f t="shared" ca="1" si="0"/>
        <v>-0.78853590142072028</v>
      </c>
      <c r="E50" s="39">
        <v>-1.6513077026608294</v>
      </c>
    </row>
    <row r="51" spans="1:5" x14ac:dyDescent="0.25">
      <c r="A51">
        <v>-0.78340476437940154</v>
      </c>
      <c r="C51">
        <f t="shared" ca="1" si="0"/>
        <v>-1.5876459353986996</v>
      </c>
      <c r="E51">
        <v>-1.6513077026608294</v>
      </c>
    </row>
    <row r="52" spans="1:5" x14ac:dyDescent="0.25">
      <c r="A52">
        <v>-0.82465303229603282</v>
      </c>
      <c r="C52">
        <f t="shared" ca="1" si="0"/>
        <v>-0.52291612834473034</v>
      </c>
      <c r="E52">
        <v>-1.6513077026608294</v>
      </c>
    </row>
    <row r="53" spans="1:5" x14ac:dyDescent="0.25">
      <c r="A53">
        <v>-0.94553890406512087</v>
      </c>
      <c r="C53">
        <f t="shared" ca="1" si="0"/>
        <v>-0.77142073838148706</v>
      </c>
      <c r="E53">
        <v>-1.6513077026608294</v>
      </c>
    </row>
    <row r="54" spans="1:5" x14ac:dyDescent="0.25">
      <c r="A54">
        <v>-0.90011954832544228</v>
      </c>
      <c r="C54">
        <f t="shared" ca="1" si="0"/>
        <v>-0.75540287765269176</v>
      </c>
      <c r="E54">
        <v>-1.6513077026608294</v>
      </c>
    </row>
    <row r="55" spans="1:5" x14ac:dyDescent="0.25">
      <c r="A55">
        <v>-1.2761982690019513</v>
      </c>
      <c r="C55">
        <f t="shared" ca="1" si="0"/>
        <v>-0.54394410896647838</v>
      </c>
      <c r="E55">
        <v>-1.6513077026608294</v>
      </c>
    </row>
    <row r="56" spans="1:5" x14ac:dyDescent="0.25">
      <c r="A56">
        <v>-1.3186099337226449</v>
      </c>
      <c r="C56">
        <f t="shared" ca="1" si="0"/>
        <v>-0.45129766429057139</v>
      </c>
      <c r="E56">
        <v>-1.6513077026608294</v>
      </c>
    </row>
    <row r="57" spans="1:5" x14ac:dyDescent="0.25">
      <c r="A57">
        <v>-1.194645513049337</v>
      </c>
      <c r="C57">
        <f t="shared" ca="1" si="0"/>
        <v>-1.5612920110711495</v>
      </c>
      <c r="E57">
        <v>-1.6513077026608294</v>
      </c>
    </row>
    <row r="58" spans="1:5" x14ac:dyDescent="0.25">
      <c r="A58">
        <v>-1.4697127432395818</v>
      </c>
      <c r="C58">
        <f t="shared" ca="1" si="0"/>
        <v>-1.741728886460034</v>
      </c>
      <c r="E58">
        <v>-1.6513077026608294</v>
      </c>
    </row>
    <row r="59" spans="1:5" x14ac:dyDescent="0.25">
      <c r="A59">
        <v>-1.4942308238891502</v>
      </c>
      <c r="C59">
        <f t="shared" ca="1" si="0"/>
        <v>-0.54394410896647838</v>
      </c>
      <c r="E59">
        <v>-1.6513077026608294</v>
      </c>
    </row>
    <row r="60" spans="1:5" x14ac:dyDescent="0.25">
      <c r="A60">
        <v>-1.4413372602046535</v>
      </c>
      <c r="C60">
        <f t="shared" ca="1" si="0"/>
        <v>-0.39021937847124116</v>
      </c>
      <c r="E60">
        <v>-1.6219454995155398</v>
      </c>
    </row>
    <row r="61" spans="1:5" x14ac:dyDescent="0.25">
      <c r="A61">
        <v>-1.4011537703912211</v>
      </c>
      <c r="C61">
        <f t="shared" ca="1" si="0"/>
        <v>-0.48489772700884182</v>
      </c>
      <c r="E61">
        <v>-1.6219454995155398</v>
      </c>
    </row>
    <row r="62" spans="1:5" x14ac:dyDescent="0.25">
      <c r="A62">
        <v>-1.4406826380494315</v>
      </c>
      <c r="C62">
        <f t="shared" ca="1" si="0"/>
        <v>-1.3186099337226449</v>
      </c>
      <c r="E62">
        <v>-1.6219454995155398</v>
      </c>
    </row>
    <row r="63" spans="1:5" x14ac:dyDescent="0.25">
      <c r="A63">
        <v>-1.4943151263315895</v>
      </c>
      <c r="C63">
        <f t="shared" ca="1" si="0"/>
        <v>-0.46721345323216024</v>
      </c>
      <c r="E63">
        <v>-1.6219454995155398</v>
      </c>
    </row>
    <row r="64" spans="1:5" x14ac:dyDescent="0.25">
      <c r="A64">
        <v>-1.5084145994960543</v>
      </c>
      <c r="C64">
        <f t="shared" ca="1" si="0"/>
        <v>-0.52463999560696106</v>
      </c>
      <c r="E64">
        <v>-1.6219454995155398</v>
      </c>
    </row>
    <row r="65" spans="1:5" x14ac:dyDescent="0.25">
      <c r="A65">
        <v>-1.4527268447864352</v>
      </c>
      <c r="C65">
        <f t="shared" ref="C65:C128" ca="1" si="1">INDEX($A$1:$A$81,RANDBETWEEN(1,81))</f>
        <v>-0.42721922508153515</v>
      </c>
      <c r="E65">
        <v>-1.6219454995155398</v>
      </c>
    </row>
    <row r="66" spans="1:5" x14ac:dyDescent="0.25">
      <c r="A66">
        <v>-1.5612920110711495</v>
      </c>
      <c r="C66">
        <f t="shared" ca="1" si="1"/>
        <v>-0.1579204270122192</v>
      </c>
      <c r="E66">
        <v>-1.6219454995155398</v>
      </c>
    </row>
    <row r="67" spans="1:5" x14ac:dyDescent="0.25">
      <c r="A67">
        <v>-1.6513077026608294</v>
      </c>
      <c r="C67">
        <f t="shared" ca="1" si="1"/>
        <v>-0.1579204270122192</v>
      </c>
      <c r="E67">
        <v>-1.6219454995155398</v>
      </c>
    </row>
    <row r="68" spans="1:5" x14ac:dyDescent="0.25">
      <c r="A68">
        <v>-1.4950811965942197</v>
      </c>
      <c r="C68">
        <f t="shared" ca="1" si="1"/>
        <v>-0.39097449345506086</v>
      </c>
      <c r="E68">
        <v>-1.6219454995155398</v>
      </c>
    </row>
    <row r="69" spans="1:5" x14ac:dyDescent="0.25">
      <c r="A69">
        <v>-1.5332510649096385</v>
      </c>
      <c r="C69">
        <f t="shared" ca="1" si="1"/>
        <v>-0.39097449345506086</v>
      </c>
      <c r="E69">
        <v>-1.6219454995155398</v>
      </c>
    </row>
    <row r="70" spans="1:5" x14ac:dyDescent="0.25">
      <c r="A70">
        <v>-1.5876459353986996</v>
      </c>
      <c r="C70">
        <f t="shared" ca="1" si="1"/>
        <v>-1.5570126147887211</v>
      </c>
      <c r="E70">
        <v>-1.6219454995155398</v>
      </c>
    </row>
    <row r="71" spans="1:5" x14ac:dyDescent="0.25">
      <c r="A71">
        <v>-1.5805776463174888</v>
      </c>
      <c r="C71">
        <f t="shared" ca="1" si="1"/>
        <v>-0.46721345323216024</v>
      </c>
      <c r="E71">
        <v>-1.6219454995155398</v>
      </c>
    </row>
    <row r="72" spans="1:5" x14ac:dyDescent="0.25">
      <c r="A72">
        <v>-1.4955161711984619</v>
      </c>
      <c r="C72">
        <f t="shared" ca="1" si="1"/>
        <v>-1.4527268447864352</v>
      </c>
      <c r="E72">
        <v>-1.6219454995155398</v>
      </c>
    </row>
    <row r="73" spans="1:5" x14ac:dyDescent="0.25">
      <c r="A73">
        <v>-1.4199879911060986</v>
      </c>
      <c r="C73">
        <f t="shared" ca="1" si="1"/>
        <v>-0.83044546349975801</v>
      </c>
      <c r="E73">
        <v>-1.6061930416230901</v>
      </c>
    </row>
    <row r="74" spans="1:5" x14ac:dyDescent="0.25">
      <c r="A74">
        <v>-1.4792271765895211</v>
      </c>
      <c r="C74">
        <f t="shared" ca="1" si="1"/>
        <v>-1.3186099337226449</v>
      </c>
      <c r="E74">
        <v>-1.6061930416230901</v>
      </c>
    </row>
    <row r="75" spans="1:5" x14ac:dyDescent="0.25">
      <c r="A75">
        <v>-1.491201945618728</v>
      </c>
      <c r="C75">
        <f t="shared" ca="1" si="1"/>
        <v>-0.42721922508153515</v>
      </c>
      <c r="E75">
        <v>-1.6061930416230901</v>
      </c>
    </row>
    <row r="76" spans="1:5" x14ac:dyDescent="0.25">
      <c r="A76">
        <v>-1.5570126147887211</v>
      </c>
      <c r="C76">
        <f t="shared" ca="1" si="1"/>
        <v>-0.18584188780736829</v>
      </c>
      <c r="E76">
        <v>-1.6061930416230901</v>
      </c>
    </row>
    <row r="77" spans="1:5" x14ac:dyDescent="0.25">
      <c r="A77">
        <v>-1.6061930416230901</v>
      </c>
      <c r="C77">
        <f t="shared" ca="1" si="1"/>
        <v>-1.5332510649096385</v>
      </c>
      <c r="E77">
        <v>-1.6061930416230901</v>
      </c>
    </row>
    <row r="78" spans="1:5" x14ac:dyDescent="0.25">
      <c r="A78">
        <v>-1.6219454995155398</v>
      </c>
      <c r="C78">
        <f t="shared" ca="1" si="1"/>
        <v>-0.26203223495961181</v>
      </c>
      <c r="E78">
        <v>-1.6061930416230901</v>
      </c>
    </row>
    <row r="79" spans="1:5" x14ac:dyDescent="0.25">
      <c r="A79">
        <v>-1.6609134904542315</v>
      </c>
      <c r="C79">
        <f t="shared" ca="1" si="1"/>
        <v>-1.4527268447864352</v>
      </c>
      <c r="E79">
        <v>-1.6061930416230901</v>
      </c>
    </row>
    <row r="80" spans="1:5" x14ac:dyDescent="0.25">
      <c r="A80">
        <v>-1.741728886460034</v>
      </c>
      <c r="C80">
        <f t="shared" ca="1" si="1"/>
        <v>-0.4921763534963931</v>
      </c>
      <c r="E80">
        <v>-1.6061930416230901</v>
      </c>
    </row>
    <row r="81" spans="1:5" x14ac:dyDescent="0.25">
      <c r="A81">
        <v>-1.6875870651384302</v>
      </c>
      <c r="C81">
        <f t="shared" ca="1" si="1"/>
        <v>-0.78853590142072028</v>
      </c>
      <c r="E81">
        <v>-1.6061930416230901</v>
      </c>
    </row>
    <row r="82" spans="1:5" x14ac:dyDescent="0.25">
      <c r="C82">
        <f t="shared" ca="1" si="1"/>
        <v>-0.75540287765269176</v>
      </c>
      <c r="E82">
        <v>-1.6061930416230901</v>
      </c>
    </row>
    <row r="83" spans="1:5" x14ac:dyDescent="0.25">
      <c r="C83">
        <f t="shared" ca="1" si="1"/>
        <v>-0.73819073214438558</v>
      </c>
      <c r="E83">
        <v>-1.6061930416230901</v>
      </c>
    </row>
    <row r="84" spans="1:5" x14ac:dyDescent="0.25">
      <c r="C84">
        <f t="shared" ca="1" si="1"/>
        <v>-1.4413372602046535</v>
      </c>
      <c r="E84">
        <v>-1.6061930416230901</v>
      </c>
    </row>
    <row r="85" spans="1:5" x14ac:dyDescent="0.25">
      <c r="C85">
        <f t="shared" ca="1" si="1"/>
        <v>-0.83044546349975801</v>
      </c>
      <c r="E85">
        <v>-1.6061930416230901</v>
      </c>
    </row>
    <row r="86" spans="1:5" x14ac:dyDescent="0.25">
      <c r="C86">
        <f t="shared" ca="1" si="1"/>
        <v>-0.48489772700884182</v>
      </c>
      <c r="E86">
        <v>-1.5876459353986996</v>
      </c>
    </row>
    <row r="87" spans="1:5" x14ac:dyDescent="0.25">
      <c r="C87">
        <f t="shared" ca="1" si="1"/>
        <v>-0.54394410896647838</v>
      </c>
      <c r="E87">
        <v>-1.5876459353986996</v>
      </c>
    </row>
    <row r="88" spans="1:5" x14ac:dyDescent="0.25">
      <c r="C88">
        <f t="shared" ca="1" si="1"/>
        <v>-1.4792271765895211</v>
      </c>
      <c r="E88">
        <v>-1.5876459353986996</v>
      </c>
    </row>
    <row r="89" spans="1:5" x14ac:dyDescent="0.25">
      <c r="C89">
        <f t="shared" ca="1" si="1"/>
        <v>-0.78665927954370585</v>
      </c>
      <c r="E89">
        <v>-1.5876459353986996</v>
      </c>
    </row>
    <row r="90" spans="1:5" x14ac:dyDescent="0.25">
      <c r="C90">
        <f t="shared" ca="1" si="1"/>
        <v>-1.4697127432395818</v>
      </c>
      <c r="E90">
        <v>-1.5876459353986996</v>
      </c>
    </row>
    <row r="91" spans="1:5" x14ac:dyDescent="0.25">
      <c r="C91">
        <f t="shared" ca="1" si="1"/>
        <v>-0.37743895290462787</v>
      </c>
      <c r="E91">
        <v>-1.5876459353986996</v>
      </c>
    </row>
    <row r="92" spans="1:5" x14ac:dyDescent="0.25">
      <c r="C92">
        <f t="shared" ca="1" si="1"/>
        <v>-1.4943151263315895</v>
      </c>
      <c r="E92">
        <v>-1.5876459353986996</v>
      </c>
    </row>
    <row r="93" spans="1:5" x14ac:dyDescent="0.25">
      <c r="C93">
        <f t="shared" ca="1" si="1"/>
        <v>-0.39021937847124116</v>
      </c>
      <c r="E93">
        <v>-1.5876459353986996</v>
      </c>
    </row>
    <row r="94" spans="1:5" x14ac:dyDescent="0.25">
      <c r="C94">
        <f t="shared" ca="1" si="1"/>
        <v>-0.39097449345506086</v>
      </c>
      <c r="E94">
        <v>-1.5876459353986996</v>
      </c>
    </row>
    <row r="95" spans="1:5" x14ac:dyDescent="0.25">
      <c r="C95">
        <f t="shared" ca="1" si="1"/>
        <v>-0.45129766429057139</v>
      </c>
      <c r="E95">
        <v>-1.5876459353986996</v>
      </c>
    </row>
    <row r="96" spans="1:5" x14ac:dyDescent="0.25">
      <c r="C96">
        <f t="shared" ca="1" si="1"/>
        <v>-0.63639423516704252</v>
      </c>
      <c r="E96">
        <v>-1.5876459353986996</v>
      </c>
    </row>
    <row r="97" spans="3:5" x14ac:dyDescent="0.25">
      <c r="C97">
        <f t="shared" ca="1" si="1"/>
        <v>-0.52463999560696106</v>
      </c>
      <c r="E97">
        <v>-1.5876459353986996</v>
      </c>
    </row>
    <row r="98" spans="3:5" x14ac:dyDescent="0.25">
      <c r="C98">
        <f t="shared" ca="1" si="1"/>
        <v>-0.60586875606563362</v>
      </c>
      <c r="E98">
        <v>-1.5876459353986996</v>
      </c>
    </row>
    <row r="99" spans="3:5" x14ac:dyDescent="0.25">
      <c r="C99">
        <f t="shared" ca="1" si="1"/>
        <v>-0.3531453618352175</v>
      </c>
      <c r="E99">
        <v>-1.5876459353986996</v>
      </c>
    </row>
    <row r="100" spans="3:5" x14ac:dyDescent="0.25">
      <c r="C100">
        <f t="shared" ca="1" si="1"/>
        <v>-0.75166909460555065</v>
      </c>
      <c r="E100">
        <v>-1.5876459353986996</v>
      </c>
    </row>
    <row r="101" spans="3:5" x14ac:dyDescent="0.25">
      <c r="C101">
        <f t="shared" ca="1" si="1"/>
        <v>-0.52463999560696106</v>
      </c>
      <c r="E101">
        <v>-1.5876459353986996</v>
      </c>
    </row>
    <row r="102" spans="3:5" x14ac:dyDescent="0.25">
      <c r="C102">
        <f t="shared" ca="1" si="1"/>
        <v>-0.82465303229603282</v>
      </c>
      <c r="E102">
        <v>-1.5876459353986996</v>
      </c>
    </row>
    <row r="103" spans="3:5" x14ac:dyDescent="0.25">
      <c r="C103">
        <f t="shared" ca="1" si="1"/>
        <v>-0.76824989860688842</v>
      </c>
      <c r="E103">
        <v>-1.5876459353986996</v>
      </c>
    </row>
    <row r="104" spans="3:5" x14ac:dyDescent="0.25">
      <c r="C104">
        <f t="shared" ca="1" si="1"/>
        <v>-1.5084145994960543</v>
      </c>
      <c r="E104">
        <v>-1.5805776463174888</v>
      </c>
    </row>
    <row r="105" spans="3:5" x14ac:dyDescent="0.25">
      <c r="C105">
        <f t="shared" ca="1" si="1"/>
        <v>-0.75652963026900766</v>
      </c>
      <c r="E105">
        <v>-1.5805776463174888</v>
      </c>
    </row>
    <row r="106" spans="3:5" x14ac:dyDescent="0.25">
      <c r="C106">
        <f t="shared" ca="1" si="1"/>
        <v>-0.51188281185393403</v>
      </c>
      <c r="E106">
        <v>-1.5805776463174888</v>
      </c>
    </row>
    <row r="107" spans="3:5" x14ac:dyDescent="0.25">
      <c r="C107">
        <f t="shared" ca="1" si="1"/>
        <v>-1.6061930416230901</v>
      </c>
      <c r="E107">
        <v>-1.5805776463174888</v>
      </c>
    </row>
    <row r="108" spans="3:5" x14ac:dyDescent="0.25">
      <c r="C108">
        <f t="shared" ca="1" si="1"/>
        <v>-1.3186099337226449</v>
      </c>
      <c r="E108">
        <v>-1.5805776463174888</v>
      </c>
    </row>
    <row r="109" spans="3:5" x14ac:dyDescent="0.25">
      <c r="C109">
        <f t="shared" ca="1" si="1"/>
        <v>-0.75540287765269176</v>
      </c>
      <c r="E109">
        <v>-1.5805776463174888</v>
      </c>
    </row>
    <row r="110" spans="3:5" x14ac:dyDescent="0.25">
      <c r="C110">
        <f t="shared" ca="1" si="1"/>
        <v>-1.5570126147887211</v>
      </c>
      <c r="E110">
        <v>-1.5805776463174888</v>
      </c>
    </row>
    <row r="111" spans="3:5" x14ac:dyDescent="0.25">
      <c r="C111">
        <f t="shared" ca="1" si="1"/>
        <v>-0.75694481039508577</v>
      </c>
      <c r="E111">
        <v>-1.5805776463174888</v>
      </c>
    </row>
    <row r="112" spans="3:5" x14ac:dyDescent="0.25">
      <c r="C112">
        <f t="shared" ca="1" si="1"/>
        <v>-1.3186099337226449</v>
      </c>
      <c r="E112">
        <v>-1.5612920110711495</v>
      </c>
    </row>
    <row r="113" spans="3:5" x14ac:dyDescent="0.25">
      <c r="C113">
        <f t="shared" ca="1" si="1"/>
        <v>-0.75540287765269176</v>
      </c>
      <c r="E113">
        <v>-1.5612920110711495</v>
      </c>
    </row>
    <row r="114" spans="3:5" x14ac:dyDescent="0.25">
      <c r="C114">
        <f t="shared" ca="1" si="1"/>
        <v>-0.77142073838148706</v>
      </c>
      <c r="E114">
        <v>-1.5612920110711495</v>
      </c>
    </row>
    <row r="115" spans="3:5" x14ac:dyDescent="0.25">
      <c r="C115">
        <f t="shared" ca="1" si="1"/>
        <v>-1.5805776463174888</v>
      </c>
      <c r="E115">
        <v>-1.5612920110711495</v>
      </c>
    </row>
    <row r="116" spans="3:5" x14ac:dyDescent="0.25">
      <c r="C116">
        <f t="shared" ca="1" si="1"/>
        <v>-0.46370270882501469</v>
      </c>
      <c r="E116">
        <v>-1.5612920110711495</v>
      </c>
    </row>
    <row r="117" spans="3:5" x14ac:dyDescent="0.25">
      <c r="C117">
        <f t="shared" ca="1" si="1"/>
        <v>-0.73819073214438558</v>
      </c>
      <c r="E117">
        <v>-1.5612920110711495</v>
      </c>
    </row>
    <row r="118" spans="3:5" x14ac:dyDescent="0.25">
      <c r="C118">
        <f t="shared" ca="1" si="1"/>
        <v>-1.5612920110711495</v>
      </c>
      <c r="E118">
        <v>-1.5612920110711495</v>
      </c>
    </row>
    <row r="119" spans="3:5" x14ac:dyDescent="0.25">
      <c r="C119">
        <f t="shared" ca="1" si="1"/>
        <v>-0.1579204270122192</v>
      </c>
      <c r="E119">
        <v>-1.5612920110711495</v>
      </c>
    </row>
    <row r="120" spans="3:5" x14ac:dyDescent="0.25">
      <c r="C120">
        <f t="shared" ca="1" si="1"/>
        <v>-0.75166909460555065</v>
      </c>
      <c r="E120">
        <v>-1.5612920110711495</v>
      </c>
    </row>
    <row r="121" spans="3:5" x14ac:dyDescent="0.25">
      <c r="C121">
        <f t="shared" ca="1" si="1"/>
        <v>-0.53583528454955587</v>
      </c>
      <c r="E121">
        <v>-1.5570126147887211</v>
      </c>
    </row>
    <row r="122" spans="3:5" x14ac:dyDescent="0.25">
      <c r="C122">
        <f t="shared" ca="1" si="1"/>
        <v>-0.75166909460555065</v>
      </c>
      <c r="E122">
        <v>-1.5570126147887211</v>
      </c>
    </row>
    <row r="123" spans="3:5" x14ac:dyDescent="0.25">
      <c r="C123">
        <f t="shared" ca="1" si="1"/>
        <v>-0.75540287765269176</v>
      </c>
      <c r="E123">
        <v>-1.5570126147887211</v>
      </c>
    </row>
    <row r="124" spans="3:5" x14ac:dyDescent="0.25">
      <c r="C124">
        <f t="shared" ca="1" si="1"/>
        <v>-0.51188281185393403</v>
      </c>
      <c r="E124">
        <v>-1.5570126147887211</v>
      </c>
    </row>
    <row r="125" spans="3:5" x14ac:dyDescent="0.25">
      <c r="C125">
        <f t="shared" ca="1" si="1"/>
        <v>-1.6609134904542315</v>
      </c>
      <c r="E125">
        <v>-1.5570126147887211</v>
      </c>
    </row>
    <row r="126" spans="3:5" x14ac:dyDescent="0.25">
      <c r="C126">
        <f t="shared" ca="1" si="1"/>
        <v>-0.54394410896647838</v>
      </c>
      <c r="E126">
        <v>-1.5570126147887211</v>
      </c>
    </row>
    <row r="127" spans="3:5" x14ac:dyDescent="0.25">
      <c r="C127">
        <f t="shared" ca="1" si="1"/>
        <v>-0.42721922508153515</v>
      </c>
      <c r="E127">
        <v>-1.5570126147887211</v>
      </c>
    </row>
    <row r="128" spans="3:5" x14ac:dyDescent="0.25">
      <c r="C128">
        <f t="shared" ca="1" si="1"/>
        <v>-1.2761982690019513</v>
      </c>
      <c r="E128">
        <v>-1.5570126147887211</v>
      </c>
    </row>
    <row r="129" spans="3:5" x14ac:dyDescent="0.25">
      <c r="C129">
        <f t="shared" ref="C129:C192" ca="1" si="2">INDEX($A$1:$A$81,RANDBETWEEN(1,81))</f>
        <v>-0.45129766429057139</v>
      </c>
      <c r="E129">
        <v>-1.5570126147887211</v>
      </c>
    </row>
    <row r="130" spans="3:5" x14ac:dyDescent="0.25">
      <c r="C130">
        <f t="shared" ca="1" si="2"/>
        <v>-1.6609134904542315</v>
      </c>
      <c r="E130">
        <v>-1.5570126147887211</v>
      </c>
    </row>
    <row r="131" spans="3:5" x14ac:dyDescent="0.25">
      <c r="C131">
        <f t="shared" ca="1" si="2"/>
        <v>-0.60586875606563362</v>
      </c>
      <c r="E131">
        <v>-1.5570126147887211</v>
      </c>
    </row>
    <row r="132" spans="3:5" x14ac:dyDescent="0.25">
      <c r="C132">
        <f t="shared" ca="1" si="2"/>
        <v>-0.34865872316091623</v>
      </c>
      <c r="E132">
        <v>-1.5570126147887211</v>
      </c>
    </row>
    <row r="133" spans="3:5" x14ac:dyDescent="0.25">
      <c r="C133">
        <f t="shared" ca="1" si="2"/>
        <v>-0.34865872316091623</v>
      </c>
      <c r="E133">
        <v>-1.5570126147887211</v>
      </c>
    </row>
    <row r="134" spans="3:5" x14ac:dyDescent="0.25">
      <c r="C134">
        <f t="shared" ca="1" si="2"/>
        <v>-1.4950811965942197</v>
      </c>
      <c r="E134">
        <v>-1.5570126147887211</v>
      </c>
    </row>
    <row r="135" spans="3:5" x14ac:dyDescent="0.25">
      <c r="C135">
        <f t="shared" ca="1" si="2"/>
        <v>-0.63755345411700937</v>
      </c>
      <c r="E135">
        <v>-1.5332510649096385</v>
      </c>
    </row>
    <row r="136" spans="3:5" x14ac:dyDescent="0.25">
      <c r="C136">
        <f t="shared" ca="1" si="2"/>
        <v>-1.5332510649096385</v>
      </c>
      <c r="E136">
        <v>-1.5332510649096385</v>
      </c>
    </row>
    <row r="137" spans="3:5" x14ac:dyDescent="0.25">
      <c r="C137">
        <f t="shared" ca="1" si="2"/>
        <v>-0.63639423516704252</v>
      </c>
      <c r="E137">
        <v>-1.5332510649096385</v>
      </c>
    </row>
    <row r="138" spans="3:5" x14ac:dyDescent="0.25">
      <c r="C138">
        <f t="shared" ca="1" si="2"/>
        <v>-1.2761982690019513</v>
      </c>
      <c r="E138">
        <v>-1.5332510649096385</v>
      </c>
    </row>
    <row r="139" spans="3:5" x14ac:dyDescent="0.25">
      <c r="C139">
        <f t="shared" ca="1" si="2"/>
        <v>-0.54394410896647838</v>
      </c>
      <c r="E139">
        <v>-1.5332510649096385</v>
      </c>
    </row>
    <row r="140" spans="3:5" x14ac:dyDescent="0.25">
      <c r="C140">
        <f t="shared" ca="1" si="2"/>
        <v>-1.2761982690019513</v>
      </c>
      <c r="E140">
        <v>-1.5332510649096385</v>
      </c>
    </row>
    <row r="141" spans="3:5" x14ac:dyDescent="0.25">
      <c r="C141">
        <f t="shared" ca="1" si="2"/>
        <v>-0.18584188780736829</v>
      </c>
      <c r="E141">
        <v>-1.5332510649096385</v>
      </c>
    </row>
    <row r="142" spans="3:5" x14ac:dyDescent="0.25">
      <c r="C142">
        <f t="shared" ca="1" si="2"/>
        <v>-0.94553890406512087</v>
      </c>
      <c r="E142">
        <v>-1.5332510649096385</v>
      </c>
    </row>
    <row r="143" spans="3:5" x14ac:dyDescent="0.25">
      <c r="C143">
        <f t="shared" ca="1" si="2"/>
        <v>-0.78665927954370585</v>
      </c>
      <c r="E143">
        <v>-1.5332510649096385</v>
      </c>
    </row>
    <row r="144" spans="3:5" x14ac:dyDescent="0.25">
      <c r="C144">
        <f t="shared" ca="1" si="2"/>
        <v>-0.32040785573001818</v>
      </c>
      <c r="E144">
        <v>-1.5332510649096385</v>
      </c>
    </row>
    <row r="145" spans="3:5" x14ac:dyDescent="0.25">
      <c r="C145">
        <f t="shared" ca="1" si="2"/>
        <v>-0.75166909460555065</v>
      </c>
      <c r="E145">
        <v>-1.5332510649096385</v>
      </c>
    </row>
    <row r="146" spans="3:5" x14ac:dyDescent="0.25">
      <c r="C146">
        <f t="shared" ca="1" si="2"/>
        <v>-0.50377042764535906</v>
      </c>
      <c r="E146">
        <v>-1.5332510649096385</v>
      </c>
    </row>
    <row r="147" spans="3:5" x14ac:dyDescent="0.25">
      <c r="C147">
        <f t="shared" ca="1" si="2"/>
        <v>-0.39423887026121629</v>
      </c>
      <c r="E147">
        <v>-1.5332510649096385</v>
      </c>
    </row>
    <row r="148" spans="3:5" x14ac:dyDescent="0.25">
      <c r="C148">
        <f t="shared" ca="1" si="2"/>
        <v>-0.82465303229603282</v>
      </c>
      <c r="E148">
        <v>-1.5084145994960543</v>
      </c>
    </row>
    <row r="149" spans="3:5" x14ac:dyDescent="0.25">
      <c r="C149">
        <f t="shared" ca="1" si="2"/>
        <v>-1.741728886460034</v>
      </c>
      <c r="E149">
        <v>-1.5084145994960543</v>
      </c>
    </row>
    <row r="150" spans="3:5" x14ac:dyDescent="0.25">
      <c r="C150">
        <f t="shared" ca="1" si="2"/>
        <v>-0.42721922508153515</v>
      </c>
      <c r="E150">
        <v>-1.5084145994960543</v>
      </c>
    </row>
    <row r="151" spans="3:5" x14ac:dyDescent="0.25">
      <c r="C151">
        <f t="shared" ca="1" si="2"/>
        <v>-0.4921763534963931</v>
      </c>
      <c r="E151">
        <v>-1.5084145994960543</v>
      </c>
    </row>
    <row r="152" spans="3:5" x14ac:dyDescent="0.25">
      <c r="C152">
        <f t="shared" ca="1" si="2"/>
        <v>-0.67408684280324671</v>
      </c>
      <c r="E152">
        <v>-1.5084145994960543</v>
      </c>
    </row>
    <row r="153" spans="3:5" x14ac:dyDescent="0.25">
      <c r="C153">
        <f t="shared" ca="1" si="2"/>
        <v>-0.52291612834473034</v>
      </c>
      <c r="E153">
        <v>-1.5084145994960543</v>
      </c>
    </row>
    <row r="154" spans="3:5" x14ac:dyDescent="0.25">
      <c r="C154">
        <f t="shared" ca="1" si="2"/>
        <v>-0.32040785573001818</v>
      </c>
      <c r="E154">
        <v>-1.5084145994960543</v>
      </c>
    </row>
    <row r="155" spans="3:5" x14ac:dyDescent="0.25">
      <c r="C155">
        <f t="shared" ca="1" si="2"/>
        <v>-1.4011537703912211</v>
      </c>
      <c r="E155">
        <v>-1.4955161711984619</v>
      </c>
    </row>
    <row r="156" spans="3:5" x14ac:dyDescent="0.25">
      <c r="C156">
        <f t="shared" ca="1" si="2"/>
        <v>-1.4413372602046535</v>
      </c>
      <c r="E156">
        <v>-1.4955161711984619</v>
      </c>
    </row>
    <row r="157" spans="3:5" x14ac:dyDescent="0.25">
      <c r="C157">
        <f t="shared" ca="1" si="2"/>
        <v>-0.78340476437940154</v>
      </c>
      <c r="E157">
        <v>-1.4955161711984619</v>
      </c>
    </row>
    <row r="158" spans="3:5" x14ac:dyDescent="0.25">
      <c r="C158">
        <f t="shared" ca="1" si="2"/>
        <v>-0.50377042764535906</v>
      </c>
      <c r="E158">
        <v>-1.4955161711984619</v>
      </c>
    </row>
    <row r="159" spans="3:5" x14ac:dyDescent="0.25">
      <c r="C159">
        <f t="shared" ca="1" si="2"/>
        <v>-0.67408684280324671</v>
      </c>
      <c r="E159">
        <v>-1.4955161711984619</v>
      </c>
    </row>
    <row r="160" spans="3:5" x14ac:dyDescent="0.25">
      <c r="C160">
        <f t="shared" ca="1" si="2"/>
        <v>-0.35054894581461321</v>
      </c>
      <c r="E160">
        <v>-1.4955161711984619</v>
      </c>
    </row>
    <row r="161" spans="3:5" x14ac:dyDescent="0.25">
      <c r="C161">
        <f t="shared" ca="1" si="2"/>
        <v>-1.3186099337226449</v>
      </c>
      <c r="E161">
        <v>-1.4955161711984619</v>
      </c>
    </row>
    <row r="162" spans="3:5" x14ac:dyDescent="0.25">
      <c r="C162">
        <f t="shared" ca="1" si="2"/>
        <v>-0.53583528454955587</v>
      </c>
      <c r="E162">
        <v>-1.4955161711984619</v>
      </c>
    </row>
    <row r="163" spans="3:5" x14ac:dyDescent="0.25">
      <c r="C163">
        <f t="shared" ca="1" si="2"/>
        <v>-0.75652963026900766</v>
      </c>
      <c r="E163">
        <v>-1.4955161711984619</v>
      </c>
    </row>
    <row r="164" spans="3:5" x14ac:dyDescent="0.25">
      <c r="C164">
        <f t="shared" ca="1" si="2"/>
        <v>-0.515089836756223</v>
      </c>
      <c r="E164">
        <v>-1.4955161711984619</v>
      </c>
    </row>
    <row r="165" spans="3:5" x14ac:dyDescent="0.25">
      <c r="C165">
        <f t="shared" ca="1" si="2"/>
        <v>-1.741728886460034</v>
      </c>
      <c r="E165">
        <v>-1.4955161711984619</v>
      </c>
    </row>
    <row r="166" spans="3:5" x14ac:dyDescent="0.25">
      <c r="C166">
        <f t="shared" ca="1" si="2"/>
        <v>-0.26203223495961181</v>
      </c>
      <c r="E166">
        <v>-1.4950811965942197</v>
      </c>
    </row>
    <row r="167" spans="3:5" x14ac:dyDescent="0.25">
      <c r="C167">
        <f t="shared" ca="1" si="2"/>
        <v>-0.42721922508153515</v>
      </c>
      <c r="E167">
        <v>-1.4950811965942197</v>
      </c>
    </row>
    <row r="168" spans="3:5" x14ac:dyDescent="0.25">
      <c r="C168">
        <f t="shared" ca="1" si="2"/>
        <v>-0.51188281185393403</v>
      </c>
      <c r="E168">
        <v>-1.4950811965942197</v>
      </c>
    </row>
    <row r="169" spans="3:5" x14ac:dyDescent="0.25">
      <c r="C169">
        <f t="shared" ca="1" si="2"/>
        <v>-0.34865872316091623</v>
      </c>
      <c r="E169">
        <v>-1.4950811965942197</v>
      </c>
    </row>
    <row r="170" spans="3:5" x14ac:dyDescent="0.25">
      <c r="C170">
        <f t="shared" ca="1" si="2"/>
        <v>-0.32040785573001818</v>
      </c>
      <c r="E170">
        <v>-1.4950811965942197</v>
      </c>
    </row>
    <row r="171" spans="3:5" x14ac:dyDescent="0.25">
      <c r="C171">
        <f t="shared" ca="1" si="2"/>
        <v>-0.70337272883786828</v>
      </c>
      <c r="E171">
        <v>-1.4950811965942197</v>
      </c>
    </row>
    <row r="172" spans="3:5" x14ac:dyDescent="0.25">
      <c r="C172">
        <f t="shared" ca="1" si="2"/>
        <v>-0.34865872316091623</v>
      </c>
      <c r="E172">
        <v>-1.4950811965942197</v>
      </c>
    </row>
    <row r="173" spans="3:5" x14ac:dyDescent="0.25">
      <c r="C173">
        <f t="shared" ca="1" si="2"/>
        <v>-1.6061930416230901</v>
      </c>
      <c r="E173">
        <v>-1.4950811965942197</v>
      </c>
    </row>
    <row r="174" spans="3:5" x14ac:dyDescent="0.25">
      <c r="C174">
        <f t="shared" ca="1" si="2"/>
        <v>-0.4921763534963931</v>
      </c>
      <c r="E174">
        <v>-1.4950811965942197</v>
      </c>
    </row>
    <row r="175" spans="3:5" x14ac:dyDescent="0.25">
      <c r="C175">
        <f t="shared" ca="1" si="2"/>
        <v>-0.35054894581461321</v>
      </c>
      <c r="E175">
        <v>-1.4950811965942197</v>
      </c>
    </row>
    <row r="176" spans="3:5" x14ac:dyDescent="0.25">
      <c r="C176">
        <f t="shared" ca="1" si="2"/>
        <v>-0.32040785573001818</v>
      </c>
      <c r="E176">
        <v>-1.4950811965942197</v>
      </c>
    </row>
    <row r="177" spans="3:5" x14ac:dyDescent="0.25">
      <c r="C177">
        <f t="shared" ca="1" si="2"/>
        <v>-0.84324423075502375</v>
      </c>
      <c r="E177">
        <v>-1.4950811965942197</v>
      </c>
    </row>
    <row r="178" spans="3:5" x14ac:dyDescent="0.25">
      <c r="C178">
        <f t="shared" ca="1" si="2"/>
        <v>-1.4527268447864352</v>
      </c>
      <c r="E178">
        <v>-1.4943151263315895</v>
      </c>
    </row>
    <row r="179" spans="3:5" x14ac:dyDescent="0.25">
      <c r="C179">
        <f t="shared" ca="1" si="2"/>
        <v>-0.515089836756223</v>
      </c>
      <c r="E179">
        <v>-1.4943151263315895</v>
      </c>
    </row>
    <row r="180" spans="3:5" x14ac:dyDescent="0.25">
      <c r="C180">
        <f t="shared" ca="1" si="2"/>
        <v>-0.78340476437940154</v>
      </c>
      <c r="E180">
        <v>-1.4943151263315895</v>
      </c>
    </row>
    <row r="181" spans="3:5" x14ac:dyDescent="0.25">
      <c r="C181">
        <f t="shared" ca="1" si="2"/>
        <v>-1.5805776463174888</v>
      </c>
      <c r="E181">
        <v>-1.4943151263315895</v>
      </c>
    </row>
    <row r="182" spans="3:5" x14ac:dyDescent="0.25">
      <c r="C182">
        <f t="shared" ca="1" si="2"/>
        <v>-1.6219454995155398</v>
      </c>
      <c r="E182">
        <v>-1.4943151263315895</v>
      </c>
    </row>
    <row r="183" spans="3:5" x14ac:dyDescent="0.25">
      <c r="C183">
        <f t="shared" ca="1" si="2"/>
        <v>-0.67408684280324671</v>
      </c>
      <c r="E183">
        <v>-1.4943151263315895</v>
      </c>
    </row>
    <row r="184" spans="3:5" x14ac:dyDescent="0.25">
      <c r="C184">
        <f t="shared" ca="1" si="2"/>
        <v>-0.75652963026900766</v>
      </c>
      <c r="E184">
        <v>-1.4943151263315895</v>
      </c>
    </row>
    <row r="185" spans="3:5" x14ac:dyDescent="0.25">
      <c r="C185">
        <f t="shared" ca="1" si="2"/>
        <v>-0.54394410896647838</v>
      </c>
      <c r="E185">
        <v>-1.4943151263315895</v>
      </c>
    </row>
    <row r="186" spans="3:5" x14ac:dyDescent="0.25">
      <c r="C186">
        <f t="shared" ca="1" si="2"/>
        <v>-0.90011954832544228</v>
      </c>
      <c r="E186">
        <v>-1.4943151263315895</v>
      </c>
    </row>
    <row r="187" spans="3:5" x14ac:dyDescent="0.25">
      <c r="C187">
        <f t="shared" ca="1" si="2"/>
        <v>-0.46370270882501469</v>
      </c>
      <c r="E187">
        <v>-1.4943151263315895</v>
      </c>
    </row>
    <row r="188" spans="3:5" x14ac:dyDescent="0.25">
      <c r="C188">
        <f t="shared" ca="1" si="2"/>
        <v>-1.4943151263315895</v>
      </c>
      <c r="E188">
        <v>-1.4943151263315895</v>
      </c>
    </row>
    <row r="189" spans="3:5" x14ac:dyDescent="0.25">
      <c r="C189">
        <f t="shared" ca="1" si="2"/>
        <v>-0.38396106580856537</v>
      </c>
      <c r="E189">
        <v>-1.4942308238891502</v>
      </c>
    </row>
    <row r="190" spans="3:5" x14ac:dyDescent="0.25">
      <c r="C190">
        <f t="shared" ca="1" si="2"/>
        <v>-0.50377042764535906</v>
      </c>
      <c r="E190">
        <v>-1.4942308238891502</v>
      </c>
    </row>
    <row r="191" spans="3:5" x14ac:dyDescent="0.25">
      <c r="C191">
        <f t="shared" ca="1" si="2"/>
        <v>-1.4413372602046535</v>
      </c>
      <c r="E191">
        <v>-1.4942308238891502</v>
      </c>
    </row>
    <row r="192" spans="3:5" x14ac:dyDescent="0.25">
      <c r="C192">
        <f t="shared" ca="1" si="2"/>
        <v>-0.78340476437940154</v>
      </c>
      <c r="E192">
        <v>-1.4942308238891502</v>
      </c>
    </row>
    <row r="193" spans="3:5" x14ac:dyDescent="0.25">
      <c r="C193">
        <f t="shared" ref="C193:C256" ca="1" si="3">INDEX($A$1:$A$81,RANDBETWEEN(1,81))</f>
        <v>-1.5876459353986996</v>
      </c>
      <c r="E193">
        <v>-1.4942308238891502</v>
      </c>
    </row>
    <row r="194" spans="3:5" x14ac:dyDescent="0.25">
      <c r="C194">
        <f t="shared" ca="1" si="3"/>
        <v>-1.5876459353986996</v>
      </c>
      <c r="E194">
        <v>-1.4942308238891502</v>
      </c>
    </row>
    <row r="195" spans="3:5" x14ac:dyDescent="0.25">
      <c r="C195">
        <f t="shared" ca="1" si="3"/>
        <v>-0.39021937847124116</v>
      </c>
      <c r="E195">
        <v>-1.4942308238891502</v>
      </c>
    </row>
    <row r="196" spans="3:5" x14ac:dyDescent="0.25">
      <c r="C196">
        <f t="shared" ca="1" si="3"/>
        <v>-1.4942308238891502</v>
      </c>
      <c r="E196">
        <v>-1.4942308238891502</v>
      </c>
    </row>
    <row r="197" spans="3:5" x14ac:dyDescent="0.25">
      <c r="C197">
        <f t="shared" ca="1" si="3"/>
        <v>-1.4199879911060986</v>
      </c>
      <c r="E197">
        <v>-1.4942308238891502</v>
      </c>
    </row>
    <row r="198" spans="3:5" x14ac:dyDescent="0.25">
      <c r="C198">
        <f t="shared" ca="1" si="3"/>
        <v>-0.35924118894875895</v>
      </c>
      <c r="E198">
        <v>-1.4942308238891502</v>
      </c>
    </row>
    <row r="199" spans="3:5" x14ac:dyDescent="0.25">
      <c r="C199">
        <f t="shared" ca="1" si="3"/>
        <v>-0.39021937847124116</v>
      </c>
      <c r="E199">
        <v>-1.4942308238891502</v>
      </c>
    </row>
    <row r="200" spans="3:5" x14ac:dyDescent="0.25">
      <c r="C200">
        <f t="shared" ca="1" si="3"/>
        <v>-0.75694481039508577</v>
      </c>
      <c r="E200">
        <v>-1.4942308238891502</v>
      </c>
    </row>
    <row r="201" spans="3:5" x14ac:dyDescent="0.25">
      <c r="C201">
        <f t="shared" ca="1" si="3"/>
        <v>-0.39097449345506086</v>
      </c>
      <c r="E201">
        <v>-1.4942308238891502</v>
      </c>
    </row>
    <row r="202" spans="3:5" x14ac:dyDescent="0.25">
      <c r="C202">
        <f t="shared" ca="1" si="3"/>
        <v>-1.4406826380494315</v>
      </c>
      <c r="E202">
        <v>-1.4942308238891502</v>
      </c>
    </row>
    <row r="203" spans="3:5" x14ac:dyDescent="0.25">
      <c r="C203">
        <f t="shared" ca="1" si="3"/>
        <v>-1.741728886460034</v>
      </c>
      <c r="E203">
        <v>-1.4942308238891502</v>
      </c>
    </row>
    <row r="204" spans="3:5" x14ac:dyDescent="0.25">
      <c r="C204">
        <f t="shared" ca="1" si="3"/>
        <v>-0.34865872316091623</v>
      </c>
      <c r="E204">
        <v>-1.491201945618728</v>
      </c>
    </row>
    <row r="205" spans="3:5" x14ac:dyDescent="0.25">
      <c r="C205">
        <f t="shared" ca="1" si="3"/>
        <v>-0.70570294846832948</v>
      </c>
      <c r="E205">
        <v>-1.491201945618728</v>
      </c>
    </row>
    <row r="206" spans="3:5" x14ac:dyDescent="0.25">
      <c r="C206">
        <f t="shared" ca="1" si="3"/>
        <v>-0.63755345411700937</v>
      </c>
      <c r="E206">
        <v>-1.491201945618728</v>
      </c>
    </row>
    <row r="207" spans="3:5" x14ac:dyDescent="0.25">
      <c r="C207">
        <f t="shared" ca="1" si="3"/>
        <v>-0.1579204270122192</v>
      </c>
      <c r="E207">
        <v>-1.491201945618728</v>
      </c>
    </row>
    <row r="208" spans="3:5" x14ac:dyDescent="0.25">
      <c r="C208">
        <f t="shared" ca="1" si="3"/>
        <v>-1.491201945618728</v>
      </c>
      <c r="E208">
        <v>-1.491201945618728</v>
      </c>
    </row>
    <row r="209" spans="3:5" x14ac:dyDescent="0.25">
      <c r="C209">
        <f t="shared" ca="1" si="3"/>
        <v>-0.75694481039508577</v>
      </c>
      <c r="E209">
        <v>-1.491201945618728</v>
      </c>
    </row>
    <row r="210" spans="3:5" x14ac:dyDescent="0.25">
      <c r="C210">
        <f t="shared" ca="1" si="3"/>
        <v>-0.45129766429057139</v>
      </c>
      <c r="E210">
        <v>-1.491201945618728</v>
      </c>
    </row>
    <row r="211" spans="3:5" x14ac:dyDescent="0.25">
      <c r="C211">
        <f t="shared" ca="1" si="3"/>
        <v>-0.1579204270122192</v>
      </c>
      <c r="E211">
        <v>-1.491201945618728</v>
      </c>
    </row>
    <row r="212" spans="3:5" x14ac:dyDescent="0.25">
      <c r="C212">
        <f t="shared" ca="1" si="3"/>
        <v>-0.38396106580856537</v>
      </c>
      <c r="E212">
        <v>-1.491201945618728</v>
      </c>
    </row>
    <row r="213" spans="3:5" x14ac:dyDescent="0.25">
      <c r="C213">
        <f t="shared" ca="1" si="3"/>
        <v>-0.37743895290462787</v>
      </c>
      <c r="E213">
        <v>-1.491201945618728</v>
      </c>
    </row>
    <row r="214" spans="3:5" x14ac:dyDescent="0.25">
      <c r="C214">
        <f t="shared" ca="1" si="3"/>
        <v>-0.39097449345506086</v>
      </c>
      <c r="E214">
        <v>-1.491201945618728</v>
      </c>
    </row>
    <row r="215" spans="3:5" x14ac:dyDescent="0.25">
      <c r="C215">
        <f t="shared" ca="1" si="3"/>
        <v>-0.82465303229603282</v>
      </c>
      <c r="E215">
        <v>-1.491201945618728</v>
      </c>
    </row>
    <row r="216" spans="3:5" x14ac:dyDescent="0.25">
      <c r="C216">
        <f t="shared" ca="1" si="3"/>
        <v>-1.6875870651384302</v>
      </c>
      <c r="E216">
        <v>-1.491201945618728</v>
      </c>
    </row>
    <row r="217" spans="3:5" x14ac:dyDescent="0.25">
      <c r="C217">
        <f t="shared" ca="1" si="3"/>
        <v>-0.83687331929627173</v>
      </c>
      <c r="E217">
        <v>-1.491201945618728</v>
      </c>
    </row>
    <row r="218" spans="3:5" x14ac:dyDescent="0.25">
      <c r="C218">
        <f t="shared" ca="1" si="3"/>
        <v>-0.42721922508153515</v>
      </c>
      <c r="E218">
        <v>-1.491201945618728</v>
      </c>
    </row>
    <row r="219" spans="3:5" x14ac:dyDescent="0.25">
      <c r="C219">
        <f t="shared" ca="1" si="3"/>
        <v>-0.52291612834473034</v>
      </c>
      <c r="E219">
        <v>-1.491201945618728</v>
      </c>
    </row>
    <row r="220" spans="3:5" x14ac:dyDescent="0.25">
      <c r="C220">
        <f t="shared" ca="1" si="3"/>
        <v>-0.45129766429057139</v>
      </c>
      <c r="E220">
        <v>-1.491201945618728</v>
      </c>
    </row>
    <row r="221" spans="3:5" x14ac:dyDescent="0.25">
      <c r="C221">
        <f t="shared" ca="1" si="3"/>
        <v>-0.18584188780736829</v>
      </c>
      <c r="E221">
        <v>-1.491201945618728</v>
      </c>
    </row>
    <row r="222" spans="3:5" x14ac:dyDescent="0.25">
      <c r="C222">
        <f t="shared" ca="1" si="3"/>
        <v>-0.63755345411700937</v>
      </c>
      <c r="E222">
        <v>-1.491201945618728</v>
      </c>
    </row>
    <row r="223" spans="3:5" x14ac:dyDescent="0.25">
      <c r="C223">
        <f t="shared" ca="1" si="3"/>
        <v>-0.7001524374189011</v>
      </c>
      <c r="E223">
        <v>-1.491201945618728</v>
      </c>
    </row>
    <row r="224" spans="3:5" x14ac:dyDescent="0.25">
      <c r="C224">
        <f t="shared" ca="1" si="3"/>
        <v>-1.4943151263315895</v>
      </c>
      <c r="E224">
        <v>-1.4792271765895211</v>
      </c>
    </row>
    <row r="225" spans="3:5" x14ac:dyDescent="0.25">
      <c r="C225">
        <f t="shared" ca="1" si="3"/>
        <v>-0.35924118894875895</v>
      </c>
      <c r="E225">
        <v>-1.4792271765895211</v>
      </c>
    </row>
    <row r="226" spans="3:5" x14ac:dyDescent="0.25">
      <c r="C226">
        <f t="shared" ca="1" si="3"/>
        <v>-0.70570294846832948</v>
      </c>
      <c r="E226">
        <v>-1.4792271765895211</v>
      </c>
    </row>
    <row r="227" spans="3:5" x14ac:dyDescent="0.25">
      <c r="C227">
        <f t="shared" ca="1" si="3"/>
        <v>-0.51188281185393403</v>
      </c>
      <c r="E227">
        <v>-1.4792271765895211</v>
      </c>
    </row>
    <row r="228" spans="3:5" x14ac:dyDescent="0.25">
      <c r="C228">
        <f t="shared" ca="1" si="3"/>
        <v>-1.5570126147887211</v>
      </c>
      <c r="E228">
        <v>-1.4792271765895211</v>
      </c>
    </row>
    <row r="229" spans="3:5" x14ac:dyDescent="0.25">
      <c r="C229">
        <f t="shared" ca="1" si="3"/>
        <v>-0.54394410896647838</v>
      </c>
      <c r="E229">
        <v>-1.4792271765895211</v>
      </c>
    </row>
    <row r="230" spans="3:5" x14ac:dyDescent="0.25">
      <c r="C230">
        <f t="shared" ca="1" si="3"/>
        <v>-0.75652963026900766</v>
      </c>
      <c r="E230">
        <v>-1.4792271765895211</v>
      </c>
    </row>
    <row r="231" spans="3:5" x14ac:dyDescent="0.25">
      <c r="C231">
        <f t="shared" ca="1" si="3"/>
        <v>-1.6219454995155398</v>
      </c>
      <c r="E231">
        <v>-1.4792271765895211</v>
      </c>
    </row>
    <row r="232" spans="3:5" x14ac:dyDescent="0.25">
      <c r="C232">
        <f t="shared" ca="1" si="3"/>
        <v>-1.4406826380494315</v>
      </c>
      <c r="E232">
        <v>-1.4792271765895211</v>
      </c>
    </row>
    <row r="233" spans="3:5" x14ac:dyDescent="0.25">
      <c r="C233">
        <f t="shared" ca="1" si="3"/>
        <v>-0.39097449345506086</v>
      </c>
      <c r="E233">
        <v>-1.4792271765895211</v>
      </c>
    </row>
    <row r="234" spans="3:5" x14ac:dyDescent="0.25">
      <c r="C234">
        <f t="shared" ca="1" si="3"/>
        <v>-1.5332510649096385</v>
      </c>
      <c r="E234">
        <v>-1.4792271765895211</v>
      </c>
    </row>
    <row r="235" spans="3:5" x14ac:dyDescent="0.25">
      <c r="C235">
        <f t="shared" ca="1" si="3"/>
        <v>-1.6609134904542315</v>
      </c>
      <c r="E235">
        <v>-1.4792271765895211</v>
      </c>
    </row>
    <row r="236" spans="3:5" x14ac:dyDescent="0.25">
      <c r="C236">
        <f t="shared" ca="1" si="3"/>
        <v>-1.6061930416230901</v>
      </c>
      <c r="E236">
        <v>-1.4792271765895211</v>
      </c>
    </row>
    <row r="237" spans="3:5" x14ac:dyDescent="0.25">
      <c r="C237">
        <f t="shared" ca="1" si="3"/>
        <v>-1.4955161711984619</v>
      </c>
      <c r="E237">
        <v>-1.4792271765895211</v>
      </c>
    </row>
    <row r="238" spans="3:5" x14ac:dyDescent="0.25">
      <c r="C238">
        <f t="shared" ca="1" si="3"/>
        <v>-0.84324423075502375</v>
      </c>
      <c r="E238">
        <v>-1.4792271765895211</v>
      </c>
    </row>
    <row r="239" spans="3:5" x14ac:dyDescent="0.25">
      <c r="C239">
        <f t="shared" ca="1" si="3"/>
        <v>-0.90011954832544228</v>
      </c>
      <c r="E239">
        <v>-1.4792271765895211</v>
      </c>
    </row>
    <row r="240" spans="3:5" x14ac:dyDescent="0.25">
      <c r="C240">
        <f t="shared" ca="1" si="3"/>
        <v>-0.38396106580856537</v>
      </c>
      <c r="E240">
        <v>-1.4792271765895211</v>
      </c>
    </row>
    <row r="241" spans="3:5" x14ac:dyDescent="0.25">
      <c r="C241">
        <f t="shared" ca="1" si="3"/>
        <v>-1.4955161711984619</v>
      </c>
      <c r="E241">
        <v>-1.4792271765895211</v>
      </c>
    </row>
    <row r="242" spans="3:5" x14ac:dyDescent="0.25">
      <c r="C242">
        <f t="shared" ca="1" si="3"/>
        <v>-0.78665927954370585</v>
      </c>
      <c r="E242">
        <v>-1.4697127432395818</v>
      </c>
    </row>
    <row r="243" spans="3:5" x14ac:dyDescent="0.25">
      <c r="C243">
        <f t="shared" ca="1" si="3"/>
        <v>-0.34286425804114784</v>
      </c>
      <c r="E243">
        <v>-1.4697127432395818</v>
      </c>
    </row>
    <row r="244" spans="3:5" x14ac:dyDescent="0.25">
      <c r="C244">
        <f t="shared" ca="1" si="3"/>
        <v>-0.78340476437940154</v>
      </c>
      <c r="E244">
        <v>-1.4697127432395818</v>
      </c>
    </row>
    <row r="245" spans="3:5" x14ac:dyDescent="0.25">
      <c r="C245">
        <f t="shared" ca="1" si="3"/>
        <v>-1.5084145994960543</v>
      </c>
      <c r="E245">
        <v>-1.4697127432395818</v>
      </c>
    </row>
    <row r="246" spans="3:5" x14ac:dyDescent="0.25">
      <c r="C246">
        <f t="shared" ca="1" si="3"/>
        <v>-0.42721922508153515</v>
      </c>
      <c r="E246">
        <v>-1.4697127432395818</v>
      </c>
    </row>
    <row r="247" spans="3:5" x14ac:dyDescent="0.25">
      <c r="C247">
        <f t="shared" ca="1" si="3"/>
        <v>-0.18584188780736829</v>
      </c>
      <c r="E247">
        <v>-1.4697127432395818</v>
      </c>
    </row>
    <row r="248" spans="3:5" x14ac:dyDescent="0.25">
      <c r="C248">
        <f t="shared" ca="1" si="3"/>
        <v>-0.1579204270122192</v>
      </c>
      <c r="E248">
        <v>-1.4697127432395818</v>
      </c>
    </row>
    <row r="249" spans="3:5" x14ac:dyDescent="0.25">
      <c r="C249">
        <f t="shared" ca="1" si="3"/>
        <v>-0.3531453618352175</v>
      </c>
      <c r="E249">
        <v>-1.4697127432395818</v>
      </c>
    </row>
    <row r="250" spans="3:5" x14ac:dyDescent="0.25">
      <c r="C250">
        <f t="shared" ca="1" si="3"/>
        <v>-1.4942308238891502</v>
      </c>
      <c r="E250">
        <v>-1.4697127432395818</v>
      </c>
    </row>
    <row r="251" spans="3:5" x14ac:dyDescent="0.25">
      <c r="C251">
        <f t="shared" ca="1" si="3"/>
        <v>-1.4527268447864352</v>
      </c>
      <c r="E251">
        <v>-1.4697127432395818</v>
      </c>
    </row>
    <row r="252" spans="3:5" x14ac:dyDescent="0.25">
      <c r="C252">
        <f t="shared" ca="1" si="3"/>
        <v>-1.4697127432395818</v>
      </c>
      <c r="E252">
        <v>-1.4697127432395818</v>
      </c>
    </row>
    <row r="253" spans="3:5" x14ac:dyDescent="0.25">
      <c r="C253">
        <f t="shared" ca="1" si="3"/>
        <v>-1.5805776463174888</v>
      </c>
      <c r="E253">
        <v>-1.4697127432395818</v>
      </c>
    </row>
    <row r="254" spans="3:5" x14ac:dyDescent="0.25">
      <c r="C254">
        <f t="shared" ca="1" si="3"/>
        <v>-0.34286425804114784</v>
      </c>
      <c r="E254">
        <v>-1.4697127432395818</v>
      </c>
    </row>
    <row r="255" spans="3:5" x14ac:dyDescent="0.25">
      <c r="C255">
        <f t="shared" ca="1" si="3"/>
        <v>-0.48937383767359538</v>
      </c>
      <c r="E255">
        <v>-1.4697127432395818</v>
      </c>
    </row>
    <row r="256" spans="3:5" x14ac:dyDescent="0.25">
      <c r="C256">
        <f t="shared" ca="1" si="3"/>
        <v>-0.26203223495961181</v>
      </c>
      <c r="E256">
        <v>-1.4697127432395818</v>
      </c>
    </row>
    <row r="257" spans="3:5" x14ac:dyDescent="0.25">
      <c r="C257">
        <f t="shared" ref="C257:C320" ca="1" si="4">INDEX($A$1:$A$81,RANDBETWEEN(1,81))</f>
        <v>-1.4955161711984619</v>
      </c>
      <c r="E257">
        <v>-1.4527268447864352</v>
      </c>
    </row>
    <row r="258" spans="3:5" x14ac:dyDescent="0.25">
      <c r="C258">
        <f t="shared" ca="1" si="4"/>
        <v>-0.51188281185393403</v>
      </c>
      <c r="E258">
        <v>-1.4527268447864352</v>
      </c>
    </row>
    <row r="259" spans="3:5" x14ac:dyDescent="0.25">
      <c r="C259">
        <f t="shared" ca="1" si="4"/>
        <v>-1.3186099337226449</v>
      </c>
      <c r="E259">
        <v>-1.4527268447864352</v>
      </c>
    </row>
    <row r="260" spans="3:5" x14ac:dyDescent="0.25">
      <c r="C260">
        <f t="shared" ca="1" si="4"/>
        <v>-0.46370270882501469</v>
      </c>
      <c r="E260">
        <v>-1.4527268447864352</v>
      </c>
    </row>
    <row r="261" spans="3:5" x14ac:dyDescent="0.25">
      <c r="C261">
        <f t="shared" ca="1" si="4"/>
        <v>-1.6875870651384302</v>
      </c>
      <c r="E261">
        <v>-1.4527268447864352</v>
      </c>
    </row>
    <row r="262" spans="3:5" x14ac:dyDescent="0.25">
      <c r="C262">
        <f t="shared" ca="1" si="4"/>
        <v>-0.51016776479065917</v>
      </c>
      <c r="E262">
        <v>-1.4527268447864352</v>
      </c>
    </row>
    <row r="263" spans="3:5" x14ac:dyDescent="0.25">
      <c r="C263">
        <f t="shared" ca="1" si="4"/>
        <v>-0.70337272883786828</v>
      </c>
      <c r="E263">
        <v>-1.4527268447864352</v>
      </c>
    </row>
    <row r="264" spans="3:5" x14ac:dyDescent="0.25">
      <c r="C264">
        <f t="shared" ca="1" si="4"/>
        <v>-0.75166909460555065</v>
      </c>
      <c r="E264">
        <v>-1.4413372602046535</v>
      </c>
    </row>
    <row r="265" spans="3:5" x14ac:dyDescent="0.25">
      <c r="C265">
        <f t="shared" ca="1" si="4"/>
        <v>-0.73819073214438558</v>
      </c>
      <c r="E265">
        <v>-1.4413372602046535</v>
      </c>
    </row>
    <row r="266" spans="3:5" x14ac:dyDescent="0.25">
      <c r="C266">
        <f t="shared" ca="1" si="4"/>
        <v>-0.70570294846832948</v>
      </c>
      <c r="E266">
        <v>-1.4413372602046535</v>
      </c>
    </row>
    <row r="267" spans="3:5" x14ac:dyDescent="0.25">
      <c r="C267">
        <f t="shared" ca="1" si="4"/>
        <v>-1.5876459353986996</v>
      </c>
      <c r="E267">
        <v>-1.4413372602046535</v>
      </c>
    </row>
    <row r="268" spans="3:5" x14ac:dyDescent="0.25">
      <c r="C268">
        <f t="shared" ca="1" si="4"/>
        <v>-1.5084145994960543</v>
      </c>
      <c r="E268">
        <v>-1.4413372602046535</v>
      </c>
    </row>
    <row r="269" spans="3:5" x14ac:dyDescent="0.25">
      <c r="C269">
        <f t="shared" ca="1" si="4"/>
        <v>-0.75652963026900766</v>
      </c>
      <c r="E269">
        <v>-1.4413372602046535</v>
      </c>
    </row>
    <row r="270" spans="3:5" x14ac:dyDescent="0.25">
      <c r="C270">
        <f t="shared" ca="1" si="4"/>
        <v>-1.6609134904542315</v>
      </c>
      <c r="E270">
        <v>-1.4413372602046535</v>
      </c>
    </row>
    <row r="271" spans="3:5" x14ac:dyDescent="0.25">
      <c r="C271">
        <f t="shared" ca="1" si="4"/>
        <v>-0.67408684280324671</v>
      </c>
      <c r="E271">
        <v>-1.4413372602046535</v>
      </c>
    </row>
    <row r="272" spans="3:5" x14ac:dyDescent="0.25">
      <c r="C272">
        <f t="shared" ca="1" si="4"/>
        <v>-0.54394410896647838</v>
      </c>
      <c r="E272">
        <v>-1.4413372602046535</v>
      </c>
    </row>
    <row r="273" spans="3:5" x14ac:dyDescent="0.25">
      <c r="C273">
        <f t="shared" ca="1" si="4"/>
        <v>-1.4792271765895211</v>
      </c>
      <c r="E273">
        <v>-1.4413372602046535</v>
      </c>
    </row>
    <row r="274" spans="3:5" x14ac:dyDescent="0.25">
      <c r="C274">
        <f t="shared" ca="1" si="4"/>
        <v>-0.75652963026900766</v>
      </c>
      <c r="E274">
        <v>-1.4413372602046535</v>
      </c>
    </row>
    <row r="275" spans="3:5" x14ac:dyDescent="0.25">
      <c r="C275">
        <f t="shared" ca="1" si="4"/>
        <v>-0.39097449345506086</v>
      </c>
      <c r="E275">
        <v>-1.4413372602046535</v>
      </c>
    </row>
    <row r="276" spans="3:5" x14ac:dyDescent="0.25">
      <c r="C276">
        <f t="shared" ca="1" si="4"/>
        <v>-0.75540287765269176</v>
      </c>
      <c r="E276">
        <v>-1.4406826380494315</v>
      </c>
    </row>
    <row r="277" spans="3:5" x14ac:dyDescent="0.25">
      <c r="C277">
        <f t="shared" ca="1" si="4"/>
        <v>-1.4413372602046535</v>
      </c>
      <c r="E277">
        <v>-1.4406826380494315</v>
      </c>
    </row>
    <row r="278" spans="3:5" x14ac:dyDescent="0.25">
      <c r="C278">
        <f t="shared" ca="1" si="4"/>
        <v>-1.4011537703912211</v>
      </c>
      <c r="E278">
        <v>-1.4406826380494315</v>
      </c>
    </row>
    <row r="279" spans="3:5" x14ac:dyDescent="0.25">
      <c r="C279">
        <f t="shared" ca="1" si="4"/>
        <v>-1.4942308238891502</v>
      </c>
      <c r="E279">
        <v>-1.4406826380494315</v>
      </c>
    </row>
    <row r="280" spans="3:5" x14ac:dyDescent="0.25">
      <c r="C280">
        <f t="shared" ca="1" si="4"/>
        <v>-0.75166909460555065</v>
      </c>
      <c r="E280">
        <v>-1.4406826380494315</v>
      </c>
    </row>
    <row r="281" spans="3:5" x14ac:dyDescent="0.25">
      <c r="C281">
        <f t="shared" ca="1" si="4"/>
        <v>-0.78340476437940154</v>
      </c>
      <c r="E281">
        <v>-1.4406826380494315</v>
      </c>
    </row>
    <row r="282" spans="3:5" x14ac:dyDescent="0.25">
      <c r="C282">
        <f t="shared" ca="1" si="4"/>
        <v>-0.53583528454955587</v>
      </c>
      <c r="E282">
        <v>-1.4406826380494315</v>
      </c>
    </row>
    <row r="283" spans="3:5" x14ac:dyDescent="0.25">
      <c r="C283">
        <f t="shared" ca="1" si="4"/>
        <v>-0.84324423075502375</v>
      </c>
      <c r="E283">
        <v>-1.4406826380494315</v>
      </c>
    </row>
    <row r="284" spans="3:5" x14ac:dyDescent="0.25">
      <c r="C284">
        <f t="shared" ca="1" si="4"/>
        <v>-0.515089836756223</v>
      </c>
      <c r="E284">
        <v>-1.4406826380494315</v>
      </c>
    </row>
    <row r="285" spans="3:5" x14ac:dyDescent="0.25">
      <c r="C285">
        <f t="shared" ca="1" si="4"/>
        <v>-0.70337272883786828</v>
      </c>
      <c r="E285">
        <v>-1.4406826380494315</v>
      </c>
    </row>
    <row r="286" spans="3:5" x14ac:dyDescent="0.25">
      <c r="C286">
        <f t="shared" ca="1" si="4"/>
        <v>-1.5805776463174888</v>
      </c>
      <c r="E286">
        <v>-1.4406826380494315</v>
      </c>
    </row>
    <row r="287" spans="3:5" x14ac:dyDescent="0.25">
      <c r="C287">
        <f t="shared" ca="1" si="4"/>
        <v>-0.63639423516704252</v>
      </c>
      <c r="E287">
        <v>-1.4406826380494315</v>
      </c>
    </row>
    <row r="288" spans="3:5" x14ac:dyDescent="0.25">
      <c r="C288">
        <f t="shared" ca="1" si="4"/>
        <v>-0.75652963026900766</v>
      </c>
      <c r="E288">
        <v>-1.4199879911060986</v>
      </c>
    </row>
    <row r="289" spans="3:5" x14ac:dyDescent="0.25">
      <c r="C289">
        <f t="shared" ca="1" si="4"/>
        <v>-0.3531453618352175</v>
      </c>
      <c r="E289">
        <v>-1.4199879911060986</v>
      </c>
    </row>
    <row r="290" spans="3:5" x14ac:dyDescent="0.25">
      <c r="C290">
        <f t="shared" ca="1" si="4"/>
        <v>-0.52463999560696106</v>
      </c>
      <c r="E290">
        <v>-1.4199879911060986</v>
      </c>
    </row>
    <row r="291" spans="3:5" x14ac:dyDescent="0.25">
      <c r="C291">
        <f t="shared" ca="1" si="4"/>
        <v>-1.6609134904542315</v>
      </c>
      <c r="E291">
        <v>-1.4199879911060986</v>
      </c>
    </row>
    <row r="292" spans="3:5" x14ac:dyDescent="0.25">
      <c r="C292">
        <f t="shared" ca="1" si="4"/>
        <v>-1.4942308238891502</v>
      </c>
      <c r="E292">
        <v>-1.4199879911060986</v>
      </c>
    </row>
    <row r="293" spans="3:5" x14ac:dyDescent="0.25">
      <c r="C293">
        <f t="shared" ca="1" si="4"/>
        <v>-0.78340476437940154</v>
      </c>
      <c r="E293">
        <v>-1.4199879911060986</v>
      </c>
    </row>
    <row r="294" spans="3:5" x14ac:dyDescent="0.25">
      <c r="C294">
        <f t="shared" ca="1" si="4"/>
        <v>-0.34865872316091623</v>
      </c>
      <c r="E294">
        <v>-1.4199879911060986</v>
      </c>
    </row>
    <row r="295" spans="3:5" x14ac:dyDescent="0.25">
      <c r="C295">
        <f t="shared" ca="1" si="4"/>
        <v>-1.4527268447864352</v>
      </c>
      <c r="E295">
        <v>-1.4199879911060986</v>
      </c>
    </row>
    <row r="296" spans="3:5" x14ac:dyDescent="0.25">
      <c r="C296">
        <f t="shared" ca="1" si="4"/>
        <v>-0.37743895290462787</v>
      </c>
      <c r="E296">
        <v>-1.4199879911060986</v>
      </c>
    </row>
    <row r="297" spans="3:5" x14ac:dyDescent="0.25">
      <c r="C297">
        <f t="shared" ca="1" si="4"/>
        <v>-0.38396106580856537</v>
      </c>
      <c r="E297">
        <v>-1.4199879911060986</v>
      </c>
    </row>
    <row r="298" spans="3:5" x14ac:dyDescent="0.25">
      <c r="C298">
        <f t="shared" ca="1" si="4"/>
        <v>-1.2761982690019513</v>
      </c>
      <c r="E298">
        <v>-1.4199879911060986</v>
      </c>
    </row>
    <row r="299" spans="3:5" x14ac:dyDescent="0.25">
      <c r="C299">
        <f t="shared" ca="1" si="4"/>
        <v>-0.75652963026900766</v>
      </c>
      <c r="E299">
        <v>-1.4011537703912211</v>
      </c>
    </row>
    <row r="300" spans="3:5" x14ac:dyDescent="0.25">
      <c r="C300">
        <f t="shared" ca="1" si="4"/>
        <v>-0.32040785573001818</v>
      </c>
      <c r="E300">
        <v>-1.4011537703912211</v>
      </c>
    </row>
    <row r="301" spans="3:5" x14ac:dyDescent="0.25">
      <c r="C301">
        <f t="shared" ca="1" si="4"/>
        <v>-1.5332510649096385</v>
      </c>
      <c r="E301">
        <v>-1.4011537703912211</v>
      </c>
    </row>
    <row r="302" spans="3:5" x14ac:dyDescent="0.25">
      <c r="C302">
        <f t="shared" ca="1" si="4"/>
        <v>-1.2761982690019513</v>
      </c>
      <c r="E302">
        <v>-1.4011537703912211</v>
      </c>
    </row>
    <row r="303" spans="3:5" x14ac:dyDescent="0.25">
      <c r="C303">
        <f t="shared" ca="1" si="4"/>
        <v>-0.51016776479065917</v>
      </c>
      <c r="E303">
        <v>-1.4011537703912211</v>
      </c>
    </row>
    <row r="304" spans="3:5" x14ac:dyDescent="0.25">
      <c r="C304">
        <f t="shared" ca="1" si="4"/>
        <v>-0.26203223495961181</v>
      </c>
      <c r="E304">
        <v>-1.4011537703912211</v>
      </c>
    </row>
    <row r="305" spans="3:5" x14ac:dyDescent="0.25">
      <c r="C305">
        <f t="shared" ca="1" si="4"/>
        <v>-1.4697127432395818</v>
      </c>
      <c r="E305">
        <v>-1.4011537703912211</v>
      </c>
    </row>
    <row r="306" spans="3:5" x14ac:dyDescent="0.25">
      <c r="C306">
        <f t="shared" ca="1" si="4"/>
        <v>-0.78340476437940154</v>
      </c>
      <c r="E306">
        <v>-1.4011537703912211</v>
      </c>
    </row>
    <row r="307" spans="3:5" x14ac:dyDescent="0.25">
      <c r="C307">
        <f t="shared" ca="1" si="4"/>
        <v>-0.50377042764535906</v>
      </c>
      <c r="E307">
        <v>-1.4011537703912211</v>
      </c>
    </row>
    <row r="308" spans="3:5" x14ac:dyDescent="0.25">
      <c r="C308">
        <f t="shared" ca="1" si="4"/>
        <v>-0.83044546349975801</v>
      </c>
      <c r="E308">
        <v>-1.4011537703912211</v>
      </c>
    </row>
    <row r="309" spans="3:5" x14ac:dyDescent="0.25">
      <c r="C309">
        <f t="shared" ca="1" si="4"/>
        <v>-0.51016776479065917</v>
      </c>
      <c r="E309">
        <v>-1.4011537703912211</v>
      </c>
    </row>
    <row r="310" spans="3:5" x14ac:dyDescent="0.25">
      <c r="C310">
        <f t="shared" ca="1" si="4"/>
        <v>-0.48489772700884182</v>
      </c>
      <c r="E310">
        <v>-1.4011537703912211</v>
      </c>
    </row>
    <row r="311" spans="3:5" x14ac:dyDescent="0.25">
      <c r="C311">
        <f t="shared" ca="1" si="4"/>
        <v>-1.4527268447864352</v>
      </c>
      <c r="E311">
        <v>-1.3186099337226449</v>
      </c>
    </row>
    <row r="312" spans="3:5" x14ac:dyDescent="0.25">
      <c r="C312">
        <f t="shared" ca="1" si="4"/>
        <v>-1.5332510649096385</v>
      </c>
      <c r="E312">
        <v>-1.3186099337226449</v>
      </c>
    </row>
    <row r="313" spans="3:5" x14ac:dyDescent="0.25">
      <c r="C313">
        <f t="shared" ca="1" si="4"/>
        <v>-0.84324423075502375</v>
      </c>
      <c r="E313">
        <v>-1.3186099337226449</v>
      </c>
    </row>
    <row r="314" spans="3:5" x14ac:dyDescent="0.25">
      <c r="C314">
        <f t="shared" ca="1" si="4"/>
        <v>-1.4943151263315895</v>
      </c>
      <c r="E314">
        <v>-1.3186099337226449</v>
      </c>
    </row>
    <row r="315" spans="3:5" x14ac:dyDescent="0.25">
      <c r="C315">
        <f t="shared" ca="1" si="4"/>
        <v>-1.5570126147887211</v>
      </c>
      <c r="E315">
        <v>-1.3186099337226449</v>
      </c>
    </row>
    <row r="316" spans="3:5" x14ac:dyDescent="0.25">
      <c r="C316">
        <f t="shared" ca="1" si="4"/>
        <v>-0.48535121681055915</v>
      </c>
      <c r="E316">
        <v>-1.3186099337226449</v>
      </c>
    </row>
    <row r="317" spans="3:5" x14ac:dyDescent="0.25">
      <c r="C317">
        <f t="shared" ca="1" si="4"/>
        <v>-0.75540287765269176</v>
      </c>
      <c r="E317">
        <v>-1.3186099337226449</v>
      </c>
    </row>
    <row r="318" spans="3:5" x14ac:dyDescent="0.25">
      <c r="C318">
        <f t="shared" ca="1" si="4"/>
        <v>-1.4011537703912211</v>
      </c>
      <c r="E318">
        <v>-1.3186099337226449</v>
      </c>
    </row>
    <row r="319" spans="3:5" x14ac:dyDescent="0.25">
      <c r="C319">
        <f t="shared" ca="1" si="4"/>
        <v>-1.4955161711984619</v>
      </c>
      <c r="E319">
        <v>-1.3186099337226449</v>
      </c>
    </row>
    <row r="320" spans="3:5" x14ac:dyDescent="0.25">
      <c r="C320">
        <f t="shared" ca="1" si="4"/>
        <v>-0.35924118894875895</v>
      </c>
      <c r="E320">
        <v>-1.3186099337226449</v>
      </c>
    </row>
    <row r="321" spans="3:5" x14ac:dyDescent="0.25">
      <c r="C321">
        <f t="shared" ref="C321:C384" ca="1" si="5">INDEX($A$1:$A$81,RANDBETWEEN(1,81))</f>
        <v>-0.38396106580856537</v>
      </c>
      <c r="E321">
        <v>-1.3186099337226449</v>
      </c>
    </row>
    <row r="322" spans="3:5" x14ac:dyDescent="0.25">
      <c r="C322">
        <f t="shared" ca="1" si="5"/>
        <v>-0.38396106580856537</v>
      </c>
      <c r="E322">
        <v>-1.3186099337226449</v>
      </c>
    </row>
    <row r="323" spans="3:5" x14ac:dyDescent="0.25">
      <c r="C323">
        <f t="shared" ca="1" si="5"/>
        <v>-1.4527268447864352</v>
      </c>
      <c r="E323">
        <v>-1.3186099337226449</v>
      </c>
    </row>
    <row r="324" spans="3:5" x14ac:dyDescent="0.25">
      <c r="C324">
        <f t="shared" ca="1" si="5"/>
        <v>-0.4921763534963931</v>
      </c>
      <c r="E324">
        <v>-1.3186099337226449</v>
      </c>
    </row>
    <row r="325" spans="3:5" x14ac:dyDescent="0.25">
      <c r="C325">
        <f t="shared" ca="1" si="5"/>
        <v>-1.4199879911060986</v>
      </c>
      <c r="E325">
        <v>-1.3186099337226449</v>
      </c>
    </row>
    <row r="326" spans="3:5" x14ac:dyDescent="0.25">
      <c r="C326">
        <f t="shared" ca="1" si="5"/>
        <v>-0.83044546349975801</v>
      </c>
      <c r="E326">
        <v>-1.2761982690019513</v>
      </c>
    </row>
    <row r="327" spans="3:5" x14ac:dyDescent="0.25">
      <c r="C327">
        <f t="shared" ca="1" si="5"/>
        <v>-1.5332510649096385</v>
      </c>
      <c r="E327">
        <v>-1.2761982690019513</v>
      </c>
    </row>
    <row r="328" spans="3:5" x14ac:dyDescent="0.25">
      <c r="C328">
        <f t="shared" ca="1" si="5"/>
        <v>-1.4942308238891502</v>
      </c>
      <c r="E328">
        <v>-1.2761982690019513</v>
      </c>
    </row>
    <row r="329" spans="3:5" x14ac:dyDescent="0.25">
      <c r="C329">
        <f t="shared" ca="1" si="5"/>
        <v>-0.3531453618352175</v>
      </c>
      <c r="E329">
        <v>-1.2761982690019513</v>
      </c>
    </row>
    <row r="330" spans="3:5" x14ac:dyDescent="0.25">
      <c r="C330">
        <f t="shared" ca="1" si="5"/>
        <v>-0.83687331929627173</v>
      </c>
      <c r="E330">
        <v>-1.2761982690019513</v>
      </c>
    </row>
    <row r="331" spans="3:5" x14ac:dyDescent="0.25">
      <c r="C331">
        <f t="shared" ca="1" si="5"/>
        <v>-0.46721345323216024</v>
      </c>
      <c r="E331">
        <v>-1.2761982690019513</v>
      </c>
    </row>
    <row r="332" spans="3:5" x14ac:dyDescent="0.25">
      <c r="C332">
        <f t="shared" ca="1" si="5"/>
        <v>-0.75540287765269176</v>
      </c>
      <c r="E332">
        <v>-1.2761982690019513</v>
      </c>
    </row>
    <row r="333" spans="3:5" x14ac:dyDescent="0.25">
      <c r="C333">
        <f t="shared" ca="1" si="5"/>
        <v>-1.5084145994960543</v>
      </c>
      <c r="E333">
        <v>-1.2761982690019513</v>
      </c>
    </row>
    <row r="334" spans="3:5" x14ac:dyDescent="0.25">
      <c r="C334">
        <f t="shared" ca="1" si="5"/>
        <v>-1.4943151263315895</v>
      </c>
      <c r="E334">
        <v>-1.194645513049337</v>
      </c>
    </row>
    <row r="335" spans="3:5" x14ac:dyDescent="0.25">
      <c r="C335">
        <f t="shared" ca="1" si="5"/>
        <v>-0.46721345323216024</v>
      </c>
      <c r="E335">
        <v>-1.194645513049337</v>
      </c>
    </row>
    <row r="336" spans="3:5" x14ac:dyDescent="0.25">
      <c r="C336">
        <f t="shared" ca="1" si="5"/>
        <v>-0.78340476437940154</v>
      </c>
      <c r="E336">
        <v>-1.194645513049337</v>
      </c>
    </row>
    <row r="337" spans="3:5" x14ac:dyDescent="0.25">
      <c r="C337">
        <f t="shared" ca="1" si="5"/>
        <v>-1.6609134904542315</v>
      </c>
      <c r="E337">
        <v>-1.194645513049337</v>
      </c>
    </row>
    <row r="338" spans="3:5" x14ac:dyDescent="0.25">
      <c r="C338">
        <f t="shared" ca="1" si="5"/>
        <v>-1.5084145994960543</v>
      </c>
      <c r="E338">
        <v>-1.194645513049337</v>
      </c>
    </row>
    <row r="339" spans="3:5" x14ac:dyDescent="0.25">
      <c r="C339">
        <f t="shared" ca="1" si="5"/>
        <v>-0.34865872316091623</v>
      </c>
      <c r="E339">
        <v>-1.194645513049337</v>
      </c>
    </row>
    <row r="340" spans="3:5" x14ac:dyDescent="0.25">
      <c r="C340">
        <f t="shared" ca="1" si="5"/>
        <v>-1.2761982690019513</v>
      </c>
      <c r="E340">
        <v>-1.194645513049337</v>
      </c>
    </row>
    <row r="341" spans="3:5" x14ac:dyDescent="0.25">
      <c r="C341">
        <f t="shared" ca="1" si="5"/>
        <v>-0.73819073214438558</v>
      </c>
      <c r="E341">
        <v>-1.194645513049337</v>
      </c>
    </row>
    <row r="342" spans="3:5" x14ac:dyDescent="0.25">
      <c r="C342">
        <f t="shared" ca="1" si="5"/>
        <v>-0.63639423516704252</v>
      </c>
      <c r="E342">
        <v>-1.194645513049337</v>
      </c>
    </row>
    <row r="343" spans="3:5" x14ac:dyDescent="0.25">
      <c r="C343">
        <f t="shared" ca="1" si="5"/>
        <v>-0.76824989860688842</v>
      </c>
      <c r="E343">
        <v>-0.94553890406512087</v>
      </c>
    </row>
    <row r="344" spans="3:5" x14ac:dyDescent="0.25">
      <c r="C344">
        <f t="shared" ca="1" si="5"/>
        <v>-0.51188281185393403</v>
      </c>
      <c r="E344">
        <v>-0.94553890406512087</v>
      </c>
    </row>
    <row r="345" spans="3:5" x14ac:dyDescent="0.25">
      <c r="C345">
        <f t="shared" ca="1" si="5"/>
        <v>-0.34865872316091623</v>
      </c>
      <c r="E345">
        <v>-0.94553890406512087</v>
      </c>
    </row>
    <row r="346" spans="3:5" x14ac:dyDescent="0.25">
      <c r="C346">
        <f t="shared" ca="1" si="5"/>
        <v>-0.82465303229603282</v>
      </c>
      <c r="E346">
        <v>-0.94553890406512087</v>
      </c>
    </row>
    <row r="347" spans="3:5" x14ac:dyDescent="0.25">
      <c r="C347">
        <f t="shared" ca="1" si="5"/>
        <v>-0.3531453618352175</v>
      </c>
      <c r="E347">
        <v>-0.94553890406512087</v>
      </c>
    </row>
    <row r="348" spans="3:5" x14ac:dyDescent="0.25">
      <c r="C348">
        <f t="shared" ca="1" si="5"/>
        <v>-0.26203223495961181</v>
      </c>
      <c r="E348">
        <v>-0.94553890406512087</v>
      </c>
    </row>
    <row r="349" spans="3:5" x14ac:dyDescent="0.25">
      <c r="C349">
        <f t="shared" ca="1" si="5"/>
        <v>-0.7001524374189011</v>
      </c>
      <c r="E349">
        <v>-0.94553890406512087</v>
      </c>
    </row>
    <row r="350" spans="3:5" x14ac:dyDescent="0.25">
      <c r="C350">
        <f t="shared" ca="1" si="5"/>
        <v>-0.78665927954370585</v>
      </c>
      <c r="E350">
        <v>-0.94553890406512087</v>
      </c>
    </row>
    <row r="351" spans="3:5" x14ac:dyDescent="0.25">
      <c r="C351">
        <f t="shared" ca="1" si="5"/>
        <v>-1.6061930416230901</v>
      </c>
      <c r="E351">
        <v>-0.94553890406512087</v>
      </c>
    </row>
    <row r="352" spans="3:5" x14ac:dyDescent="0.25">
      <c r="C352">
        <f t="shared" ca="1" si="5"/>
        <v>-0.54394410896647838</v>
      </c>
      <c r="E352">
        <v>-0.94553890406512087</v>
      </c>
    </row>
    <row r="353" spans="3:5" x14ac:dyDescent="0.25">
      <c r="C353">
        <f t="shared" ca="1" si="5"/>
        <v>-0.63755345411700937</v>
      </c>
      <c r="E353">
        <v>-0.94553890406512087</v>
      </c>
    </row>
    <row r="354" spans="3:5" x14ac:dyDescent="0.25">
      <c r="C354">
        <f t="shared" ca="1" si="5"/>
        <v>-0.76824989860688842</v>
      </c>
      <c r="E354">
        <v>-0.94553890406512087</v>
      </c>
    </row>
    <row r="355" spans="3:5" x14ac:dyDescent="0.25">
      <c r="C355">
        <f t="shared" ca="1" si="5"/>
        <v>-0.53583528454955587</v>
      </c>
      <c r="E355">
        <v>-0.94553890406512087</v>
      </c>
    </row>
    <row r="356" spans="3:5" x14ac:dyDescent="0.25">
      <c r="C356">
        <f t="shared" ca="1" si="5"/>
        <v>-0.52291612834473034</v>
      </c>
      <c r="E356">
        <v>-0.94553890406512087</v>
      </c>
    </row>
    <row r="357" spans="3:5" x14ac:dyDescent="0.25">
      <c r="C357">
        <f t="shared" ca="1" si="5"/>
        <v>-1.4199879911060986</v>
      </c>
      <c r="E357">
        <v>-0.90011954832544228</v>
      </c>
    </row>
    <row r="358" spans="3:5" x14ac:dyDescent="0.25">
      <c r="C358">
        <f t="shared" ca="1" si="5"/>
        <v>-1.6513077026608294</v>
      </c>
      <c r="E358">
        <v>-0.90011954832544228</v>
      </c>
    </row>
    <row r="359" spans="3:5" x14ac:dyDescent="0.25">
      <c r="C359">
        <f t="shared" ca="1" si="5"/>
        <v>-1.4697127432395818</v>
      </c>
      <c r="E359">
        <v>-0.90011954832544228</v>
      </c>
    </row>
    <row r="360" spans="3:5" x14ac:dyDescent="0.25">
      <c r="C360">
        <f t="shared" ca="1" si="5"/>
        <v>-0.39423887026121629</v>
      </c>
      <c r="E360">
        <v>-0.90011954832544228</v>
      </c>
    </row>
    <row r="361" spans="3:5" x14ac:dyDescent="0.25">
      <c r="C361">
        <f t="shared" ca="1" si="5"/>
        <v>-1.5876459353986996</v>
      </c>
      <c r="E361">
        <v>-0.90011954832544228</v>
      </c>
    </row>
    <row r="362" spans="3:5" x14ac:dyDescent="0.25">
      <c r="C362">
        <f t="shared" ca="1" si="5"/>
        <v>-1.4943151263315895</v>
      </c>
      <c r="E362">
        <v>-0.90011954832544228</v>
      </c>
    </row>
    <row r="363" spans="3:5" x14ac:dyDescent="0.25">
      <c r="C363">
        <f t="shared" ca="1" si="5"/>
        <v>-0.70337272883786828</v>
      </c>
      <c r="E363">
        <v>-0.90011954832544228</v>
      </c>
    </row>
    <row r="364" spans="3:5" x14ac:dyDescent="0.25">
      <c r="C364">
        <f t="shared" ca="1" si="5"/>
        <v>-0.76824989860688842</v>
      </c>
      <c r="E364">
        <v>-0.90011954832544228</v>
      </c>
    </row>
    <row r="365" spans="3:5" x14ac:dyDescent="0.25">
      <c r="C365">
        <f t="shared" ca="1" si="5"/>
        <v>-0.70570294846832948</v>
      </c>
      <c r="E365">
        <v>-0.90011954832544228</v>
      </c>
    </row>
    <row r="366" spans="3:5" x14ac:dyDescent="0.25">
      <c r="C366">
        <f t="shared" ca="1" si="5"/>
        <v>-0.45129766429057139</v>
      </c>
      <c r="E366">
        <v>-0.90011954832544228</v>
      </c>
    </row>
    <row r="367" spans="3:5" x14ac:dyDescent="0.25">
      <c r="C367">
        <f t="shared" ca="1" si="5"/>
        <v>-1.4943151263315895</v>
      </c>
      <c r="E367">
        <v>-0.90011954832544228</v>
      </c>
    </row>
    <row r="368" spans="3:5" x14ac:dyDescent="0.25">
      <c r="C368">
        <f t="shared" ca="1" si="5"/>
        <v>-1.4955161711984619</v>
      </c>
      <c r="E368">
        <v>-0.90011954832544228</v>
      </c>
    </row>
    <row r="369" spans="3:5" x14ac:dyDescent="0.25">
      <c r="C369">
        <f t="shared" ca="1" si="5"/>
        <v>-0.78665927954370585</v>
      </c>
      <c r="E369">
        <v>-0.90011954832544228</v>
      </c>
    </row>
    <row r="370" spans="3:5" x14ac:dyDescent="0.25">
      <c r="C370">
        <f t="shared" ca="1" si="5"/>
        <v>-1.5570126147887211</v>
      </c>
      <c r="E370">
        <v>-0.90011954832544228</v>
      </c>
    </row>
    <row r="371" spans="3:5" x14ac:dyDescent="0.25">
      <c r="C371">
        <f t="shared" ca="1" si="5"/>
        <v>-0.34286425804114784</v>
      </c>
      <c r="E371">
        <v>-0.90011954832544228</v>
      </c>
    </row>
    <row r="372" spans="3:5" x14ac:dyDescent="0.25">
      <c r="C372">
        <f t="shared" ca="1" si="5"/>
        <v>-1.741728886460034</v>
      </c>
      <c r="E372">
        <v>-0.84324423075502375</v>
      </c>
    </row>
    <row r="373" spans="3:5" x14ac:dyDescent="0.25">
      <c r="C373">
        <f t="shared" ca="1" si="5"/>
        <v>-0.1579204270122192</v>
      </c>
      <c r="E373">
        <v>-0.84324423075502375</v>
      </c>
    </row>
    <row r="374" spans="3:5" x14ac:dyDescent="0.25">
      <c r="C374">
        <f t="shared" ca="1" si="5"/>
        <v>-1.5084145994960543</v>
      </c>
      <c r="E374">
        <v>-0.84324423075502375</v>
      </c>
    </row>
    <row r="375" spans="3:5" x14ac:dyDescent="0.25">
      <c r="C375">
        <f t="shared" ca="1" si="5"/>
        <v>-1.4413372602046535</v>
      </c>
      <c r="E375">
        <v>-0.84324423075502375</v>
      </c>
    </row>
    <row r="376" spans="3:5" x14ac:dyDescent="0.25">
      <c r="C376">
        <f t="shared" ca="1" si="5"/>
        <v>-0.51016776479065917</v>
      </c>
      <c r="E376">
        <v>-0.84324423075502375</v>
      </c>
    </row>
    <row r="377" spans="3:5" x14ac:dyDescent="0.25">
      <c r="C377">
        <f t="shared" ca="1" si="5"/>
        <v>-0.39097449345506086</v>
      </c>
      <c r="E377">
        <v>-0.84324423075502375</v>
      </c>
    </row>
    <row r="378" spans="3:5" x14ac:dyDescent="0.25">
      <c r="C378">
        <f t="shared" ca="1" si="5"/>
        <v>-1.6219454995155398</v>
      </c>
      <c r="E378">
        <v>-0.84324423075502375</v>
      </c>
    </row>
    <row r="379" spans="3:5" x14ac:dyDescent="0.25">
      <c r="C379">
        <f t="shared" ca="1" si="5"/>
        <v>-0.94553890406512087</v>
      </c>
      <c r="E379">
        <v>-0.84324423075502375</v>
      </c>
    </row>
    <row r="380" spans="3:5" x14ac:dyDescent="0.25">
      <c r="C380">
        <f t="shared" ca="1" si="5"/>
        <v>-0.32040785573001818</v>
      </c>
      <c r="E380">
        <v>-0.84324423075502375</v>
      </c>
    </row>
    <row r="381" spans="3:5" x14ac:dyDescent="0.25">
      <c r="C381">
        <f t="shared" ca="1" si="5"/>
        <v>-1.741728886460034</v>
      </c>
      <c r="E381">
        <v>-0.84324423075502375</v>
      </c>
    </row>
    <row r="382" spans="3:5" x14ac:dyDescent="0.25">
      <c r="C382">
        <f t="shared" ca="1" si="5"/>
        <v>-1.194645513049337</v>
      </c>
      <c r="E382">
        <v>-0.84324423075502375</v>
      </c>
    </row>
    <row r="383" spans="3:5" x14ac:dyDescent="0.25">
      <c r="C383">
        <f t="shared" ca="1" si="5"/>
        <v>-0.37743895290462787</v>
      </c>
      <c r="E383">
        <v>-0.83687331929627173</v>
      </c>
    </row>
    <row r="384" spans="3:5" x14ac:dyDescent="0.25">
      <c r="C384">
        <f t="shared" ca="1" si="5"/>
        <v>-0.18584188780736829</v>
      </c>
      <c r="E384">
        <v>-0.83687331929627173</v>
      </c>
    </row>
    <row r="385" spans="3:5" x14ac:dyDescent="0.25">
      <c r="C385">
        <f t="shared" ref="C385:C448" ca="1" si="6">INDEX($A$1:$A$81,RANDBETWEEN(1,81))</f>
        <v>-0.83687331929627173</v>
      </c>
      <c r="E385">
        <v>-0.83687331929627173</v>
      </c>
    </row>
    <row r="386" spans="3:5" x14ac:dyDescent="0.25">
      <c r="C386">
        <f t="shared" ca="1" si="6"/>
        <v>-1.5612920110711495</v>
      </c>
      <c r="E386">
        <v>-0.83687331929627173</v>
      </c>
    </row>
    <row r="387" spans="3:5" x14ac:dyDescent="0.25">
      <c r="C387">
        <f t="shared" ca="1" si="6"/>
        <v>-0.70570294846832948</v>
      </c>
      <c r="E387">
        <v>-0.83687331929627173</v>
      </c>
    </row>
    <row r="388" spans="3:5" x14ac:dyDescent="0.25">
      <c r="C388">
        <f t="shared" ca="1" si="6"/>
        <v>-0.70570294846832948</v>
      </c>
      <c r="E388">
        <v>-0.83687331929627173</v>
      </c>
    </row>
    <row r="389" spans="3:5" x14ac:dyDescent="0.25">
      <c r="C389">
        <f t="shared" ca="1" si="6"/>
        <v>-1.6609134904542315</v>
      </c>
      <c r="E389">
        <v>-0.83687331929627173</v>
      </c>
    </row>
    <row r="390" spans="3:5" x14ac:dyDescent="0.25">
      <c r="C390">
        <f t="shared" ca="1" si="6"/>
        <v>-1.4011537703912211</v>
      </c>
      <c r="E390">
        <v>-0.83687331929627173</v>
      </c>
    </row>
    <row r="391" spans="3:5" x14ac:dyDescent="0.25">
      <c r="C391">
        <f t="shared" ca="1" si="6"/>
        <v>-1.4943151263315895</v>
      </c>
      <c r="E391">
        <v>-0.83687331929627173</v>
      </c>
    </row>
    <row r="392" spans="3:5" x14ac:dyDescent="0.25">
      <c r="C392">
        <f t="shared" ca="1" si="6"/>
        <v>-0.39423887026121629</v>
      </c>
      <c r="E392">
        <v>-0.83687331929627173</v>
      </c>
    </row>
    <row r="393" spans="3:5" x14ac:dyDescent="0.25">
      <c r="C393">
        <f t="shared" ca="1" si="6"/>
        <v>-0.37743895290462787</v>
      </c>
      <c r="E393">
        <v>-0.83687331929627173</v>
      </c>
    </row>
    <row r="394" spans="3:5" x14ac:dyDescent="0.25">
      <c r="C394">
        <f t="shared" ca="1" si="6"/>
        <v>-0.51016776479065917</v>
      </c>
      <c r="E394">
        <v>-0.83687331929627173</v>
      </c>
    </row>
    <row r="395" spans="3:5" x14ac:dyDescent="0.25">
      <c r="C395">
        <f t="shared" ca="1" si="6"/>
        <v>-1.4406826380494315</v>
      </c>
      <c r="E395">
        <v>-0.83687331929627173</v>
      </c>
    </row>
    <row r="396" spans="3:5" x14ac:dyDescent="0.25">
      <c r="C396">
        <f t="shared" ca="1" si="6"/>
        <v>-0.26203223495961181</v>
      </c>
      <c r="E396">
        <v>-0.83687331929627173</v>
      </c>
    </row>
    <row r="397" spans="3:5" x14ac:dyDescent="0.25">
      <c r="C397">
        <f t="shared" ca="1" si="6"/>
        <v>-0.67408684280324671</v>
      </c>
      <c r="E397">
        <v>-0.83044546349975801</v>
      </c>
    </row>
    <row r="398" spans="3:5" x14ac:dyDescent="0.25">
      <c r="C398">
        <f t="shared" ca="1" si="6"/>
        <v>-1.3186099337226449</v>
      </c>
      <c r="E398">
        <v>-0.83044546349975801</v>
      </c>
    </row>
    <row r="399" spans="3:5" x14ac:dyDescent="0.25">
      <c r="C399">
        <f t="shared" ca="1" si="6"/>
        <v>-0.78340476437940154</v>
      </c>
      <c r="E399">
        <v>-0.83044546349975801</v>
      </c>
    </row>
    <row r="400" spans="3:5" x14ac:dyDescent="0.25">
      <c r="C400">
        <f t="shared" ca="1" si="6"/>
        <v>-1.6609134904542315</v>
      </c>
      <c r="E400">
        <v>-0.83044546349975801</v>
      </c>
    </row>
    <row r="401" spans="3:5" x14ac:dyDescent="0.25">
      <c r="C401">
        <f t="shared" ca="1" si="6"/>
        <v>-0.4921763534963931</v>
      </c>
      <c r="E401">
        <v>-0.83044546349975801</v>
      </c>
    </row>
    <row r="402" spans="3:5" x14ac:dyDescent="0.25">
      <c r="C402">
        <f t="shared" ca="1" si="6"/>
        <v>-1.3186099337226449</v>
      </c>
      <c r="E402">
        <v>-0.83044546349975801</v>
      </c>
    </row>
    <row r="403" spans="3:5" x14ac:dyDescent="0.25">
      <c r="C403">
        <f t="shared" ca="1" si="6"/>
        <v>-0.90011954832544228</v>
      </c>
      <c r="E403">
        <v>-0.83044546349975801</v>
      </c>
    </row>
    <row r="404" spans="3:5" x14ac:dyDescent="0.25">
      <c r="C404">
        <f t="shared" ca="1" si="6"/>
        <v>-0.35924118894875895</v>
      </c>
      <c r="E404">
        <v>-0.83044546349975801</v>
      </c>
    </row>
    <row r="405" spans="3:5" x14ac:dyDescent="0.25">
      <c r="C405">
        <f t="shared" ca="1" si="6"/>
        <v>-1.4406826380494315</v>
      </c>
      <c r="E405">
        <v>-0.83044546349975801</v>
      </c>
    </row>
    <row r="406" spans="3:5" x14ac:dyDescent="0.25">
      <c r="C406">
        <f t="shared" ca="1" si="6"/>
        <v>-0.39021937847124116</v>
      </c>
      <c r="E406">
        <v>-0.83044546349975801</v>
      </c>
    </row>
    <row r="407" spans="3:5" x14ac:dyDescent="0.25">
      <c r="C407">
        <f t="shared" ca="1" si="6"/>
        <v>-1.4199879911060986</v>
      </c>
      <c r="E407">
        <v>-0.83044546349975801</v>
      </c>
    </row>
    <row r="408" spans="3:5" x14ac:dyDescent="0.25">
      <c r="C408">
        <f t="shared" ca="1" si="6"/>
        <v>-1.6219454995155398</v>
      </c>
      <c r="E408">
        <v>-0.83044546349975801</v>
      </c>
    </row>
    <row r="409" spans="3:5" x14ac:dyDescent="0.25">
      <c r="C409">
        <f t="shared" ca="1" si="6"/>
        <v>-0.67408684280324671</v>
      </c>
      <c r="E409">
        <v>-0.83044546349975801</v>
      </c>
    </row>
    <row r="410" spans="3:5" x14ac:dyDescent="0.25">
      <c r="C410">
        <f t="shared" ca="1" si="6"/>
        <v>-0.83687331929627173</v>
      </c>
      <c r="E410">
        <v>-0.82465303229603282</v>
      </c>
    </row>
    <row r="411" spans="3:5" x14ac:dyDescent="0.25">
      <c r="C411">
        <f t="shared" ca="1" si="6"/>
        <v>-0.52463999560696106</v>
      </c>
      <c r="E411">
        <v>-0.82465303229603282</v>
      </c>
    </row>
    <row r="412" spans="3:5" x14ac:dyDescent="0.25">
      <c r="C412">
        <f t="shared" ca="1" si="6"/>
        <v>-0.1579204270122192</v>
      </c>
      <c r="E412">
        <v>-0.82465303229603282</v>
      </c>
    </row>
    <row r="413" spans="3:5" x14ac:dyDescent="0.25">
      <c r="C413">
        <f t="shared" ca="1" si="6"/>
        <v>-0.75166909460555065</v>
      </c>
      <c r="E413">
        <v>-0.82465303229603282</v>
      </c>
    </row>
    <row r="414" spans="3:5" x14ac:dyDescent="0.25">
      <c r="C414">
        <f t="shared" ca="1" si="6"/>
        <v>-1.4413372602046535</v>
      </c>
      <c r="E414">
        <v>-0.82465303229603282</v>
      </c>
    </row>
    <row r="415" spans="3:5" x14ac:dyDescent="0.25">
      <c r="C415">
        <f t="shared" ca="1" si="6"/>
        <v>-0.52291612834473034</v>
      </c>
      <c r="E415">
        <v>-0.82465303229603282</v>
      </c>
    </row>
    <row r="416" spans="3:5" x14ac:dyDescent="0.25">
      <c r="C416">
        <f t="shared" ca="1" si="6"/>
        <v>-0.54394410896647838</v>
      </c>
      <c r="E416">
        <v>-0.82465303229603282</v>
      </c>
    </row>
    <row r="417" spans="3:5" x14ac:dyDescent="0.25">
      <c r="C417">
        <f t="shared" ca="1" si="6"/>
        <v>-1.5805776463174888</v>
      </c>
      <c r="E417">
        <v>-0.82465303229603282</v>
      </c>
    </row>
    <row r="418" spans="3:5" x14ac:dyDescent="0.25">
      <c r="C418">
        <f t="shared" ca="1" si="6"/>
        <v>-0.42721922508153515</v>
      </c>
      <c r="E418">
        <v>-0.82465303229603282</v>
      </c>
    </row>
    <row r="419" spans="3:5" x14ac:dyDescent="0.25">
      <c r="C419">
        <f t="shared" ca="1" si="6"/>
        <v>-1.4199879911060986</v>
      </c>
      <c r="E419">
        <v>-0.82465303229603282</v>
      </c>
    </row>
    <row r="420" spans="3:5" x14ac:dyDescent="0.25">
      <c r="C420">
        <f t="shared" ca="1" si="6"/>
        <v>-0.63639423516704252</v>
      </c>
      <c r="E420">
        <v>-0.82465303229603282</v>
      </c>
    </row>
    <row r="421" spans="3:5" x14ac:dyDescent="0.25">
      <c r="C421">
        <f t="shared" ca="1" si="6"/>
        <v>-1.6513077026608294</v>
      </c>
      <c r="E421">
        <v>-0.82465303229603282</v>
      </c>
    </row>
    <row r="422" spans="3:5" x14ac:dyDescent="0.25">
      <c r="C422">
        <f t="shared" ca="1" si="6"/>
        <v>-0.63755345411700937</v>
      </c>
      <c r="E422">
        <v>-0.82465303229603282</v>
      </c>
    </row>
    <row r="423" spans="3:5" x14ac:dyDescent="0.25">
      <c r="C423">
        <f t="shared" ca="1" si="6"/>
        <v>-1.4413372602046535</v>
      </c>
      <c r="E423">
        <v>-0.82465303229603282</v>
      </c>
    </row>
    <row r="424" spans="3:5" x14ac:dyDescent="0.25">
      <c r="C424">
        <f t="shared" ca="1" si="6"/>
        <v>-0.34286425804114784</v>
      </c>
      <c r="E424">
        <v>-0.78853590142072028</v>
      </c>
    </row>
    <row r="425" spans="3:5" x14ac:dyDescent="0.25">
      <c r="C425">
        <f t="shared" ca="1" si="6"/>
        <v>-0.84324423075502375</v>
      </c>
      <c r="E425">
        <v>-0.78853590142072028</v>
      </c>
    </row>
    <row r="426" spans="3:5" x14ac:dyDescent="0.25">
      <c r="C426">
        <f t="shared" ca="1" si="6"/>
        <v>-0.77142073838148706</v>
      </c>
      <c r="E426">
        <v>-0.78853590142072028</v>
      </c>
    </row>
    <row r="427" spans="3:5" x14ac:dyDescent="0.25">
      <c r="C427">
        <f t="shared" ca="1" si="6"/>
        <v>-0.46721345323216024</v>
      </c>
      <c r="E427">
        <v>-0.78853590142072028</v>
      </c>
    </row>
    <row r="428" spans="3:5" x14ac:dyDescent="0.25">
      <c r="C428">
        <f t="shared" ca="1" si="6"/>
        <v>-0.52463999560696106</v>
      </c>
      <c r="E428">
        <v>-0.78665927954370585</v>
      </c>
    </row>
    <row r="429" spans="3:5" x14ac:dyDescent="0.25">
      <c r="C429">
        <f t="shared" ca="1" si="6"/>
        <v>-1.4011537703912211</v>
      </c>
      <c r="E429">
        <v>-0.78665927954370585</v>
      </c>
    </row>
    <row r="430" spans="3:5" x14ac:dyDescent="0.25">
      <c r="C430">
        <f t="shared" ca="1" si="6"/>
        <v>-1.6609134904542315</v>
      </c>
      <c r="E430">
        <v>-0.78665927954370585</v>
      </c>
    </row>
    <row r="431" spans="3:5" x14ac:dyDescent="0.25">
      <c r="C431">
        <f t="shared" ca="1" si="6"/>
        <v>-0.90011954832544228</v>
      </c>
      <c r="E431">
        <v>-0.78665927954370585</v>
      </c>
    </row>
    <row r="432" spans="3:5" x14ac:dyDescent="0.25">
      <c r="C432">
        <f t="shared" ca="1" si="6"/>
        <v>-0.75166909460555065</v>
      </c>
      <c r="E432">
        <v>-0.78665927954370585</v>
      </c>
    </row>
    <row r="433" spans="3:5" x14ac:dyDescent="0.25">
      <c r="C433">
        <f t="shared" ca="1" si="6"/>
        <v>-1.5612920110711495</v>
      </c>
      <c r="E433">
        <v>-0.78665927954370585</v>
      </c>
    </row>
    <row r="434" spans="3:5" x14ac:dyDescent="0.25">
      <c r="C434">
        <f t="shared" ca="1" si="6"/>
        <v>-1.194645513049337</v>
      </c>
      <c r="E434">
        <v>-0.78665927954370585</v>
      </c>
    </row>
    <row r="435" spans="3:5" x14ac:dyDescent="0.25">
      <c r="C435">
        <f t="shared" ca="1" si="6"/>
        <v>-0.77142073838148706</v>
      </c>
      <c r="E435">
        <v>-0.78665927954370585</v>
      </c>
    </row>
    <row r="436" spans="3:5" x14ac:dyDescent="0.25">
      <c r="C436">
        <f t="shared" ca="1" si="6"/>
        <v>-0.45129766429057139</v>
      </c>
      <c r="E436">
        <v>-0.78665927954370585</v>
      </c>
    </row>
    <row r="437" spans="3:5" x14ac:dyDescent="0.25">
      <c r="C437">
        <f t="shared" ca="1" si="6"/>
        <v>-1.491201945618728</v>
      </c>
      <c r="E437">
        <v>-0.78665927954370585</v>
      </c>
    </row>
    <row r="438" spans="3:5" x14ac:dyDescent="0.25">
      <c r="C438">
        <f t="shared" ca="1" si="6"/>
        <v>-1.5570126147887211</v>
      </c>
      <c r="E438">
        <v>-0.78665927954370585</v>
      </c>
    </row>
    <row r="439" spans="3:5" x14ac:dyDescent="0.25">
      <c r="C439">
        <f t="shared" ca="1" si="6"/>
        <v>-0.76824989860688842</v>
      </c>
      <c r="E439">
        <v>-0.78665927954370585</v>
      </c>
    </row>
    <row r="440" spans="3:5" x14ac:dyDescent="0.25">
      <c r="C440">
        <f t="shared" ca="1" si="6"/>
        <v>-0.78665927954370585</v>
      </c>
      <c r="E440">
        <v>-0.78665927954370585</v>
      </c>
    </row>
    <row r="441" spans="3:5" x14ac:dyDescent="0.25">
      <c r="C441">
        <f t="shared" ca="1" si="6"/>
        <v>-1.4792271765895211</v>
      </c>
      <c r="E441">
        <v>-0.78665927954370585</v>
      </c>
    </row>
    <row r="442" spans="3:5" x14ac:dyDescent="0.25">
      <c r="C442">
        <f t="shared" ca="1" si="6"/>
        <v>-0.48489772700884182</v>
      </c>
      <c r="E442">
        <v>-0.78665927954370585</v>
      </c>
    </row>
    <row r="443" spans="3:5" x14ac:dyDescent="0.25">
      <c r="C443">
        <f t="shared" ca="1" si="6"/>
        <v>-0.63755345411700937</v>
      </c>
      <c r="E443">
        <v>-0.78665927954370585</v>
      </c>
    </row>
    <row r="444" spans="3:5" x14ac:dyDescent="0.25">
      <c r="C444">
        <f t="shared" ca="1" si="6"/>
        <v>-0.4921763534963931</v>
      </c>
      <c r="E444">
        <v>-0.78665927954370585</v>
      </c>
    </row>
    <row r="445" spans="3:5" x14ac:dyDescent="0.25">
      <c r="C445">
        <f t="shared" ca="1" si="6"/>
        <v>-0.54394410896647838</v>
      </c>
      <c r="E445">
        <v>-0.78340476437940154</v>
      </c>
    </row>
    <row r="446" spans="3:5" x14ac:dyDescent="0.25">
      <c r="C446">
        <f t="shared" ca="1" si="6"/>
        <v>-1.6609134904542315</v>
      </c>
      <c r="E446">
        <v>-0.78340476437940154</v>
      </c>
    </row>
    <row r="447" spans="3:5" x14ac:dyDescent="0.25">
      <c r="C447">
        <f t="shared" ca="1" si="6"/>
        <v>-1.6513077026608294</v>
      </c>
      <c r="E447">
        <v>-0.78340476437940154</v>
      </c>
    </row>
    <row r="448" spans="3:5" x14ac:dyDescent="0.25">
      <c r="C448">
        <f t="shared" ca="1" si="6"/>
        <v>-0.35924118894875895</v>
      </c>
      <c r="E448">
        <v>-0.78340476437940154</v>
      </c>
    </row>
    <row r="449" spans="3:5" x14ac:dyDescent="0.25">
      <c r="C449">
        <f t="shared" ref="C449:C512" ca="1" si="7">INDEX($A$1:$A$81,RANDBETWEEN(1,81))</f>
        <v>-0.70570294846832948</v>
      </c>
      <c r="E449">
        <v>-0.78340476437940154</v>
      </c>
    </row>
    <row r="450" spans="3:5" x14ac:dyDescent="0.25">
      <c r="C450">
        <f t="shared" ca="1" si="7"/>
        <v>-1.4011537703912211</v>
      </c>
      <c r="E450">
        <v>-0.78340476437940154</v>
      </c>
    </row>
    <row r="451" spans="3:5" x14ac:dyDescent="0.25">
      <c r="C451">
        <f t="shared" ca="1" si="7"/>
        <v>-1.4955161711984619</v>
      </c>
      <c r="E451">
        <v>-0.78340476437940154</v>
      </c>
    </row>
    <row r="452" spans="3:5" x14ac:dyDescent="0.25">
      <c r="C452">
        <f t="shared" ca="1" si="7"/>
        <v>-0.82465303229603282</v>
      </c>
      <c r="E452">
        <v>-0.78340476437940154</v>
      </c>
    </row>
    <row r="453" spans="3:5" x14ac:dyDescent="0.25">
      <c r="C453">
        <f t="shared" ca="1" si="7"/>
        <v>-1.491201945618728</v>
      </c>
      <c r="E453">
        <v>-0.77142073838148706</v>
      </c>
    </row>
    <row r="454" spans="3:5" x14ac:dyDescent="0.25">
      <c r="C454">
        <f t="shared" ca="1" si="7"/>
        <v>-0.70570294846832948</v>
      </c>
      <c r="E454">
        <v>-0.77142073838148706</v>
      </c>
    </row>
    <row r="455" spans="3:5" x14ac:dyDescent="0.25">
      <c r="C455">
        <f t="shared" ca="1" si="7"/>
        <v>-1.4697127432395818</v>
      </c>
      <c r="E455">
        <v>-0.77142073838148706</v>
      </c>
    </row>
    <row r="456" spans="3:5" x14ac:dyDescent="0.25">
      <c r="C456">
        <f t="shared" ca="1" si="7"/>
        <v>-0.78665927954370585</v>
      </c>
      <c r="E456">
        <v>-0.77142073838148706</v>
      </c>
    </row>
    <row r="457" spans="3:5" x14ac:dyDescent="0.25">
      <c r="C457">
        <f t="shared" ca="1" si="7"/>
        <v>-1.6219454995155398</v>
      </c>
      <c r="E457">
        <v>-0.77142073838148706</v>
      </c>
    </row>
    <row r="458" spans="3:5" x14ac:dyDescent="0.25">
      <c r="C458">
        <f t="shared" ca="1" si="7"/>
        <v>-0.48535121681055915</v>
      </c>
      <c r="E458">
        <v>-0.77142073838148706</v>
      </c>
    </row>
    <row r="459" spans="3:5" x14ac:dyDescent="0.25">
      <c r="C459">
        <f t="shared" ca="1" si="7"/>
        <v>-0.37743895290462787</v>
      </c>
      <c r="E459">
        <v>-0.77142073838148706</v>
      </c>
    </row>
    <row r="460" spans="3:5" x14ac:dyDescent="0.25">
      <c r="C460">
        <f t="shared" ca="1" si="7"/>
        <v>-0.94553890406512087</v>
      </c>
      <c r="E460">
        <v>-0.77142073838148706</v>
      </c>
    </row>
    <row r="461" spans="3:5" x14ac:dyDescent="0.25">
      <c r="C461">
        <f t="shared" ca="1" si="7"/>
        <v>-1.4199879911060986</v>
      </c>
      <c r="E461">
        <v>-0.77142073838148706</v>
      </c>
    </row>
    <row r="462" spans="3:5" x14ac:dyDescent="0.25">
      <c r="C462">
        <f t="shared" ca="1" si="7"/>
        <v>-0.48535121681055915</v>
      </c>
      <c r="E462">
        <v>-0.77142073838148706</v>
      </c>
    </row>
    <row r="463" spans="3:5" x14ac:dyDescent="0.25">
      <c r="C463">
        <f t="shared" ca="1" si="7"/>
        <v>-1.4943151263315895</v>
      </c>
      <c r="E463">
        <v>-0.77142073838148706</v>
      </c>
    </row>
    <row r="464" spans="3:5" x14ac:dyDescent="0.25">
      <c r="C464">
        <f t="shared" ca="1" si="7"/>
        <v>-1.5570126147887211</v>
      </c>
      <c r="E464">
        <v>-0.77142073838148706</v>
      </c>
    </row>
    <row r="465" spans="3:5" x14ac:dyDescent="0.25">
      <c r="C465">
        <f t="shared" ca="1" si="7"/>
        <v>-0.35054894581461321</v>
      </c>
      <c r="E465">
        <v>-0.77142073838148706</v>
      </c>
    </row>
    <row r="466" spans="3:5" x14ac:dyDescent="0.25">
      <c r="C466">
        <f t="shared" ca="1" si="7"/>
        <v>-0.48489772700884182</v>
      </c>
      <c r="E466">
        <v>-0.77142073838148706</v>
      </c>
    </row>
    <row r="467" spans="3:5" x14ac:dyDescent="0.25">
      <c r="C467">
        <f t="shared" ca="1" si="7"/>
        <v>-1.6513077026608294</v>
      </c>
      <c r="E467">
        <v>-0.77142073838148706</v>
      </c>
    </row>
    <row r="468" spans="3:5" x14ac:dyDescent="0.25">
      <c r="C468">
        <f t="shared" ca="1" si="7"/>
        <v>-0.45129766429057139</v>
      </c>
      <c r="E468">
        <v>-0.76824989860688842</v>
      </c>
    </row>
    <row r="469" spans="3:5" x14ac:dyDescent="0.25">
      <c r="C469">
        <f t="shared" ca="1" si="7"/>
        <v>-0.48937383767359538</v>
      </c>
      <c r="E469">
        <v>-0.76824989860688842</v>
      </c>
    </row>
    <row r="470" spans="3:5" x14ac:dyDescent="0.25">
      <c r="C470">
        <f t="shared" ca="1" si="7"/>
        <v>-0.45129766429057139</v>
      </c>
      <c r="E470">
        <v>-0.76824989860688842</v>
      </c>
    </row>
    <row r="471" spans="3:5" x14ac:dyDescent="0.25">
      <c r="C471">
        <f t="shared" ca="1" si="7"/>
        <v>-1.5612920110711495</v>
      </c>
      <c r="E471">
        <v>-0.76824989860688842</v>
      </c>
    </row>
    <row r="472" spans="3:5" x14ac:dyDescent="0.25">
      <c r="C472">
        <f t="shared" ca="1" si="7"/>
        <v>-1.6061930416230901</v>
      </c>
      <c r="E472">
        <v>-0.76824989860688842</v>
      </c>
    </row>
    <row r="473" spans="3:5" x14ac:dyDescent="0.25">
      <c r="C473">
        <f t="shared" ca="1" si="7"/>
        <v>-0.50377042764535906</v>
      </c>
      <c r="E473">
        <v>-0.76824989860688842</v>
      </c>
    </row>
    <row r="474" spans="3:5" x14ac:dyDescent="0.25">
      <c r="C474">
        <f t="shared" ca="1" si="7"/>
        <v>-0.26203223495961181</v>
      </c>
      <c r="E474">
        <v>-0.76824989860688842</v>
      </c>
    </row>
    <row r="475" spans="3:5" x14ac:dyDescent="0.25">
      <c r="C475">
        <f t="shared" ca="1" si="7"/>
        <v>-1.4011537703912211</v>
      </c>
      <c r="E475">
        <v>-0.76824989860688842</v>
      </c>
    </row>
    <row r="476" spans="3:5" x14ac:dyDescent="0.25">
      <c r="C476">
        <f t="shared" ca="1" si="7"/>
        <v>-0.39097449345506086</v>
      </c>
      <c r="E476">
        <v>-0.76824989860688842</v>
      </c>
    </row>
    <row r="477" spans="3:5" x14ac:dyDescent="0.25">
      <c r="C477">
        <f t="shared" ca="1" si="7"/>
        <v>-0.35054894581461321</v>
      </c>
      <c r="E477">
        <v>-0.76824989860688842</v>
      </c>
    </row>
    <row r="478" spans="3:5" x14ac:dyDescent="0.25">
      <c r="C478">
        <f t="shared" ca="1" si="7"/>
        <v>-0.82465303229603282</v>
      </c>
      <c r="E478">
        <v>-0.76824989860688842</v>
      </c>
    </row>
    <row r="479" spans="3:5" x14ac:dyDescent="0.25">
      <c r="C479">
        <f t="shared" ca="1" si="7"/>
        <v>-0.52291612834473034</v>
      </c>
      <c r="E479">
        <v>-0.76824989860688842</v>
      </c>
    </row>
    <row r="480" spans="3:5" x14ac:dyDescent="0.25">
      <c r="C480">
        <f t="shared" ca="1" si="7"/>
        <v>-0.7001524374189011</v>
      </c>
      <c r="E480">
        <v>-0.76824989860688842</v>
      </c>
    </row>
    <row r="481" spans="3:5" x14ac:dyDescent="0.25">
      <c r="C481">
        <f t="shared" ca="1" si="7"/>
        <v>-1.6061930416230901</v>
      </c>
      <c r="E481">
        <v>-0.76824989860688842</v>
      </c>
    </row>
    <row r="482" spans="3:5" x14ac:dyDescent="0.25">
      <c r="C482">
        <f t="shared" ca="1" si="7"/>
        <v>-1.194645513049337</v>
      </c>
      <c r="E482">
        <v>-0.75694481039508577</v>
      </c>
    </row>
    <row r="483" spans="3:5" x14ac:dyDescent="0.25">
      <c r="C483">
        <f t="shared" ca="1" si="7"/>
        <v>-0.84324423075502375</v>
      </c>
      <c r="E483">
        <v>-0.75694481039508577</v>
      </c>
    </row>
    <row r="484" spans="3:5" x14ac:dyDescent="0.25">
      <c r="C484">
        <f t="shared" ca="1" si="7"/>
        <v>-0.75694481039508577</v>
      </c>
      <c r="E484">
        <v>-0.75694481039508577</v>
      </c>
    </row>
    <row r="485" spans="3:5" x14ac:dyDescent="0.25">
      <c r="C485">
        <f t="shared" ca="1" si="7"/>
        <v>-0.35054894581461321</v>
      </c>
      <c r="E485">
        <v>-0.75694481039508577</v>
      </c>
    </row>
    <row r="486" spans="3:5" x14ac:dyDescent="0.25">
      <c r="C486">
        <f t="shared" ca="1" si="7"/>
        <v>-0.32040785573001818</v>
      </c>
      <c r="E486">
        <v>-0.75694481039508577</v>
      </c>
    </row>
    <row r="487" spans="3:5" x14ac:dyDescent="0.25">
      <c r="C487">
        <f t="shared" ca="1" si="7"/>
        <v>-0.35054894581461321</v>
      </c>
      <c r="E487">
        <v>-0.75694481039508577</v>
      </c>
    </row>
    <row r="488" spans="3:5" x14ac:dyDescent="0.25">
      <c r="C488">
        <f t="shared" ca="1" si="7"/>
        <v>-0.39021937847124116</v>
      </c>
      <c r="E488">
        <v>-0.75694481039508577</v>
      </c>
    </row>
    <row r="489" spans="3:5" x14ac:dyDescent="0.25">
      <c r="C489">
        <f t="shared" ca="1" si="7"/>
        <v>-0.60586875606563362</v>
      </c>
      <c r="E489">
        <v>-0.75694481039508577</v>
      </c>
    </row>
    <row r="490" spans="3:5" x14ac:dyDescent="0.25">
      <c r="C490">
        <f t="shared" ca="1" si="7"/>
        <v>-1.194645513049337</v>
      </c>
      <c r="E490">
        <v>-0.75694481039508577</v>
      </c>
    </row>
    <row r="491" spans="3:5" x14ac:dyDescent="0.25">
      <c r="C491">
        <f t="shared" ca="1" si="7"/>
        <v>-0.48535121681055915</v>
      </c>
      <c r="E491">
        <v>-0.75694481039508577</v>
      </c>
    </row>
    <row r="492" spans="3:5" x14ac:dyDescent="0.25">
      <c r="C492">
        <f t="shared" ca="1" si="7"/>
        <v>-0.70570294846832948</v>
      </c>
      <c r="E492">
        <v>-0.75694481039508577</v>
      </c>
    </row>
    <row r="493" spans="3:5" x14ac:dyDescent="0.25">
      <c r="C493">
        <f t="shared" ca="1" si="7"/>
        <v>-0.84324423075502375</v>
      </c>
      <c r="E493">
        <v>-0.75694481039508577</v>
      </c>
    </row>
    <row r="494" spans="3:5" x14ac:dyDescent="0.25">
      <c r="C494">
        <f t="shared" ca="1" si="7"/>
        <v>-1.4199879911060986</v>
      </c>
      <c r="E494">
        <v>-0.75694481039508577</v>
      </c>
    </row>
    <row r="495" spans="3:5" x14ac:dyDescent="0.25">
      <c r="C495">
        <f t="shared" ca="1" si="7"/>
        <v>-0.7001524374189011</v>
      </c>
      <c r="E495">
        <v>-0.75652963026900766</v>
      </c>
    </row>
    <row r="496" spans="3:5" x14ac:dyDescent="0.25">
      <c r="C496">
        <f t="shared" ca="1" si="7"/>
        <v>-1.6875870651384302</v>
      </c>
      <c r="E496">
        <v>-0.75652963026900766</v>
      </c>
    </row>
    <row r="497" spans="3:5" x14ac:dyDescent="0.25">
      <c r="C497">
        <f t="shared" ca="1" si="7"/>
        <v>-0.38396106580856537</v>
      </c>
      <c r="E497">
        <v>-0.75652963026900766</v>
      </c>
    </row>
    <row r="498" spans="3:5" x14ac:dyDescent="0.25">
      <c r="C498">
        <f t="shared" ca="1" si="7"/>
        <v>-1.4527268447864352</v>
      </c>
      <c r="E498">
        <v>-0.75652963026900766</v>
      </c>
    </row>
    <row r="499" spans="3:5" x14ac:dyDescent="0.25">
      <c r="C499">
        <f t="shared" ca="1" si="7"/>
        <v>-0.44618629854356223</v>
      </c>
      <c r="E499">
        <v>-0.75652963026900766</v>
      </c>
    </row>
    <row r="500" spans="3:5" x14ac:dyDescent="0.25">
      <c r="C500">
        <f t="shared" ca="1" si="7"/>
        <v>-1.741728886460034</v>
      </c>
      <c r="E500">
        <v>-0.75652963026900766</v>
      </c>
    </row>
    <row r="501" spans="3:5" x14ac:dyDescent="0.25">
      <c r="C501">
        <f t="shared" ca="1" si="7"/>
        <v>-0.78665927954370585</v>
      </c>
      <c r="E501">
        <v>-0.75652963026900766</v>
      </c>
    </row>
    <row r="502" spans="3:5" x14ac:dyDescent="0.25">
      <c r="C502">
        <f t="shared" ca="1" si="7"/>
        <v>-1.5805776463174888</v>
      </c>
      <c r="E502">
        <v>-0.75652963026900766</v>
      </c>
    </row>
    <row r="503" spans="3:5" x14ac:dyDescent="0.25">
      <c r="C503">
        <f t="shared" ca="1" si="7"/>
        <v>-0.82465303229603282</v>
      </c>
      <c r="E503">
        <v>-0.75652963026900766</v>
      </c>
    </row>
    <row r="504" spans="3:5" x14ac:dyDescent="0.25">
      <c r="C504">
        <f t="shared" ca="1" si="7"/>
        <v>-1.6513077026608294</v>
      </c>
      <c r="E504">
        <v>-0.75540287765269176</v>
      </c>
    </row>
    <row r="505" spans="3:5" x14ac:dyDescent="0.25">
      <c r="C505">
        <f t="shared" ca="1" si="7"/>
        <v>-0.82465303229603282</v>
      </c>
      <c r="E505">
        <v>-0.75540287765269176</v>
      </c>
    </row>
    <row r="506" spans="3:5" x14ac:dyDescent="0.25">
      <c r="C506">
        <f t="shared" ca="1" si="7"/>
        <v>-1.4199879911060986</v>
      </c>
      <c r="E506">
        <v>-0.75540287765269176</v>
      </c>
    </row>
    <row r="507" spans="3:5" x14ac:dyDescent="0.25">
      <c r="C507">
        <f t="shared" ca="1" si="7"/>
        <v>-0.82465303229603282</v>
      </c>
      <c r="E507">
        <v>-0.75540287765269176</v>
      </c>
    </row>
    <row r="508" spans="3:5" x14ac:dyDescent="0.25">
      <c r="C508">
        <f t="shared" ca="1" si="7"/>
        <v>-1.741728886460034</v>
      </c>
      <c r="E508">
        <v>-0.75540287765269176</v>
      </c>
    </row>
    <row r="509" spans="3:5" x14ac:dyDescent="0.25">
      <c r="C509">
        <f t="shared" ca="1" si="7"/>
        <v>-1.6609134904542315</v>
      </c>
      <c r="E509">
        <v>-0.75540287765269176</v>
      </c>
    </row>
    <row r="510" spans="3:5" x14ac:dyDescent="0.25">
      <c r="C510">
        <f t="shared" ca="1" si="7"/>
        <v>-0.75652963026900766</v>
      </c>
      <c r="E510">
        <v>-0.75540287765269176</v>
      </c>
    </row>
    <row r="511" spans="3:5" x14ac:dyDescent="0.25">
      <c r="C511">
        <f t="shared" ca="1" si="7"/>
        <v>-0.60586875606563362</v>
      </c>
      <c r="E511">
        <v>-0.75540287765269176</v>
      </c>
    </row>
    <row r="512" spans="3:5" x14ac:dyDescent="0.25">
      <c r="C512">
        <f t="shared" ca="1" si="7"/>
        <v>-1.194645513049337</v>
      </c>
      <c r="E512">
        <v>-0.75540287765269176</v>
      </c>
    </row>
    <row r="513" spans="3:5" x14ac:dyDescent="0.25">
      <c r="C513">
        <f t="shared" ref="C513:C576" ca="1" si="8">INDEX($A$1:$A$81,RANDBETWEEN(1,81))</f>
        <v>-0.37743895290462787</v>
      </c>
      <c r="E513">
        <v>-0.75540287765269176</v>
      </c>
    </row>
    <row r="514" spans="3:5" x14ac:dyDescent="0.25">
      <c r="C514">
        <f t="shared" ca="1" si="8"/>
        <v>-1.6219454995155398</v>
      </c>
      <c r="E514">
        <v>-0.75540287765269176</v>
      </c>
    </row>
    <row r="515" spans="3:5" x14ac:dyDescent="0.25">
      <c r="C515">
        <f t="shared" ca="1" si="8"/>
        <v>-1.4697127432395818</v>
      </c>
      <c r="E515">
        <v>-0.75540287765269176</v>
      </c>
    </row>
    <row r="516" spans="3:5" x14ac:dyDescent="0.25">
      <c r="C516">
        <f t="shared" ca="1" si="8"/>
        <v>-0.38396106580856537</v>
      </c>
      <c r="E516">
        <v>-0.75540287765269176</v>
      </c>
    </row>
    <row r="517" spans="3:5" x14ac:dyDescent="0.25">
      <c r="C517">
        <f t="shared" ca="1" si="8"/>
        <v>-1.6061930416230901</v>
      </c>
      <c r="E517">
        <v>-0.75540287765269176</v>
      </c>
    </row>
    <row r="518" spans="3:5" x14ac:dyDescent="0.25">
      <c r="C518">
        <f t="shared" ca="1" si="8"/>
        <v>-0.34286425804114784</v>
      </c>
      <c r="E518">
        <v>-0.75540287765269176</v>
      </c>
    </row>
    <row r="519" spans="3:5" x14ac:dyDescent="0.25">
      <c r="C519">
        <f t="shared" ca="1" si="8"/>
        <v>-0.48489772700884182</v>
      </c>
      <c r="E519">
        <v>-0.75540287765269176</v>
      </c>
    </row>
    <row r="520" spans="3:5" x14ac:dyDescent="0.25">
      <c r="C520">
        <f t="shared" ca="1" si="8"/>
        <v>-1.5805776463174888</v>
      </c>
      <c r="E520">
        <v>-0.75540287765269176</v>
      </c>
    </row>
    <row r="521" spans="3:5" x14ac:dyDescent="0.25">
      <c r="C521">
        <f t="shared" ca="1" si="8"/>
        <v>-0.34286425804114784</v>
      </c>
      <c r="E521">
        <v>-0.75166909460555065</v>
      </c>
    </row>
    <row r="522" spans="3:5" x14ac:dyDescent="0.25">
      <c r="C522">
        <f t="shared" ca="1" si="8"/>
        <v>-0.75694481039508577</v>
      </c>
      <c r="E522">
        <v>-0.75166909460555065</v>
      </c>
    </row>
    <row r="523" spans="3:5" x14ac:dyDescent="0.25">
      <c r="C523">
        <f t="shared" ca="1" si="8"/>
        <v>-0.37743895290462787</v>
      </c>
      <c r="E523">
        <v>-0.75166909460555065</v>
      </c>
    </row>
    <row r="524" spans="3:5" x14ac:dyDescent="0.25">
      <c r="C524">
        <f t="shared" ca="1" si="8"/>
        <v>-1.5084145994960543</v>
      </c>
      <c r="E524">
        <v>-0.75166909460555065</v>
      </c>
    </row>
    <row r="525" spans="3:5" x14ac:dyDescent="0.25">
      <c r="C525">
        <f t="shared" ca="1" si="8"/>
        <v>-0.75652963026900766</v>
      </c>
      <c r="E525">
        <v>-0.75166909460555065</v>
      </c>
    </row>
    <row r="526" spans="3:5" x14ac:dyDescent="0.25">
      <c r="C526">
        <f t="shared" ca="1" si="8"/>
        <v>-0.63755345411700937</v>
      </c>
      <c r="E526">
        <v>-0.75166909460555065</v>
      </c>
    </row>
    <row r="527" spans="3:5" x14ac:dyDescent="0.25">
      <c r="C527">
        <f t="shared" ca="1" si="8"/>
        <v>-0.48535121681055915</v>
      </c>
      <c r="E527">
        <v>-0.75166909460555065</v>
      </c>
    </row>
    <row r="528" spans="3:5" x14ac:dyDescent="0.25">
      <c r="C528">
        <f t="shared" ca="1" si="8"/>
        <v>-0.75166909460555065</v>
      </c>
      <c r="E528">
        <v>-0.73819073214438558</v>
      </c>
    </row>
    <row r="529" spans="3:5" x14ac:dyDescent="0.25">
      <c r="C529">
        <f t="shared" ca="1" si="8"/>
        <v>-0.63755345411700937</v>
      </c>
      <c r="E529">
        <v>-0.73819073214438558</v>
      </c>
    </row>
    <row r="530" spans="3:5" x14ac:dyDescent="0.25">
      <c r="C530">
        <f t="shared" ca="1" si="8"/>
        <v>-0.39423887026121629</v>
      </c>
      <c r="E530">
        <v>-0.73819073214438558</v>
      </c>
    </row>
    <row r="531" spans="3:5" x14ac:dyDescent="0.25">
      <c r="C531">
        <f t="shared" ca="1" si="8"/>
        <v>-0.34286425804114784</v>
      </c>
      <c r="E531">
        <v>-0.73819073214438558</v>
      </c>
    </row>
    <row r="532" spans="3:5" x14ac:dyDescent="0.25">
      <c r="C532">
        <f t="shared" ca="1" si="8"/>
        <v>-0.37743895290462787</v>
      </c>
      <c r="E532">
        <v>-0.73819073214438558</v>
      </c>
    </row>
    <row r="533" spans="3:5" x14ac:dyDescent="0.25">
      <c r="C533">
        <f t="shared" ca="1" si="8"/>
        <v>-0.73819073214438558</v>
      </c>
      <c r="E533">
        <v>-0.73819073214438558</v>
      </c>
    </row>
    <row r="534" spans="3:5" x14ac:dyDescent="0.25">
      <c r="C534">
        <f t="shared" ca="1" si="8"/>
        <v>-1.491201945618728</v>
      </c>
      <c r="E534">
        <v>-0.73819073214438558</v>
      </c>
    </row>
    <row r="535" spans="3:5" x14ac:dyDescent="0.25">
      <c r="C535">
        <f t="shared" ca="1" si="8"/>
        <v>-1.4406826380494315</v>
      </c>
      <c r="E535">
        <v>-0.73819073214438558</v>
      </c>
    </row>
    <row r="536" spans="3:5" x14ac:dyDescent="0.25">
      <c r="C536">
        <f t="shared" ca="1" si="8"/>
        <v>-1.6219454995155398</v>
      </c>
      <c r="E536">
        <v>-0.73819073214438558</v>
      </c>
    </row>
    <row r="537" spans="3:5" x14ac:dyDescent="0.25">
      <c r="C537">
        <f t="shared" ca="1" si="8"/>
        <v>-1.5612920110711495</v>
      </c>
      <c r="E537">
        <v>-0.73819073214438558</v>
      </c>
    </row>
    <row r="538" spans="3:5" x14ac:dyDescent="0.25">
      <c r="C538">
        <f t="shared" ca="1" si="8"/>
        <v>-1.4413372602046535</v>
      </c>
      <c r="E538">
        <v>-0.70570294846832948</v>
      </c>
    </row>
    <row r="539" spans="3:5" x14ac:dyDescent="0.25">
      <c r="C539">
        <f t="shared" ca="1" si="8"/>
        <v>-1.741728886460034</v>
      </c>
      <c r="E539">
        <v>-0.70570294846832948</v>
      </c>
    </row>
    <row r="540" spans="3:5" x14ac:dyDescent="0.25">
      <c r="C540">
        <f t="shared" ca="1" si="8"/>
        <v>-0.32040785573001818</v>
      </c>
      <c r="E540">
        <v>-0.70570294846832948</v>
      </c>
    </row>
    <row r="541" spans="3:5" x14ac:dyDescent="0.25">
      <c r="C541">
        <f t="shared" ca="1" si="8"/>
        <v>-0.35924118894875895</v>
      </c>
      <c r="E541">
        <v>-0.70570294846832948</v>
      </c>
    </row>
    <row r="542" spans="3:5" x14ac:dyDescent="0.25">
      <c r="C542">
        <f t="shared" ca="1" si="8"/>
        <v>-1.6219454995155398</v>
      </c>
      <c r="E542">
        <v>-0.70570294846832948</v>
      </c>
    </row>
    <row r="543" spans="3:5" x14ac:dyDescent="0.25">
      <c r="C543">
        <f t="shared" ca="1" si="8"/>
        <v>-0.44618629854356223</v>
      </c>
      <c r="E543">
        <v>-0.70570294846832948</v>
      </c>
    </row>
    <row r="544" spans="3:5" x14ac:dyDescent="0.25">
      <c r="C544">
        <f t="shared" ca="1" si="8"/>
        <v>-1.5805776463174888</v>
      </c>
      <c r="E544">
        <v>-0.70570294846832948</v>
      </c>
    </row>
    <row r="545" spans="3:5" x14ac:dyDescent="0.25">
      <c r="C545">
        <f t="shared" ca="1" si="8"/>
        <v>-0.46721345323216024</v>
      </c>
      <c r="E545">
        <v>-0.70570294846832948</v>
      </c>
    </row>
    <row r="546" spans="3:5" x14ac:dyDescent="0.25">
      <c r="C546">
        <f t="shared" ca="1" si="8"/>
        <v>-1.6219454995155398</v>
      </c>
      <c r="E546">
        <v>-0.70570294846832948</v>
      </c>
    </row>
    <row r="547" spans="3:5" x14ac:dyDescent="0.25">
      <c r="C547">
        <f t="shared" ca="1" si="8"/>
        <v>-1.4011537703912211</v>
      </c>
      <c r="E547">
        <v>-0.70570294846832948</v>
      </c>
    </row>
    <row r="548" spans="3:5" x14ac:dyDescent="0.25">
      <c r="C548">
        <f t="shared" ca="1" si="8"/>
        <v>-0.60586875606563362</v>
      </c>
      <c r="E548">
        <v>-0.70570294846832948</v>
      </c>
    </row>
    <row r="549" spans="3:5" x14ac:dyDescent="0.25">
      <c r="C549">
        <f t="shared" ca="1" si="8"/>
        <v>-0.67408684280324671</v>
      </c>
      <c r="E549">
        <v>-0.70570294846832948</v>
      </c>
    </row>
    <row r="550" spans="3:5" x14ac:dyDescent="0.25">
      <c r="C550">
        <f t="shared" ca="1" si="8"/>
        <v>-1.5332510649096385</v>
      </c>
      <c r="E550">
        <v>-0.70570294846832948</v>
      </c>
    </row>
    <row r="551" spans="3:5" x14ac:dyDescent="0.25">
      <c r="C551">
        <f t="shared" ca="1" si="8"/>
        <v>-0.46721345323216024</v>
      </c>
      <c r="E551">
        <v>-0.70337272883786828</v>
      </c>
    </row>
    <row r="552" spans="3:5" x14ac:dyDescent="0.25">
      <c r="C552">
        <f t="shared" ca="1" si="8"/>
        <v>-1.491201945618728</v>
      </c>
      <c r="E552">
        <v>-0.70337272883786828</v>
      </c>
    </row>
    <row r="553" spans="3:5" x14ac:dyDescent="0.25">
      <c r="C553">
        <f t="shared" ca="1" si="8"/>
        <v>-0.94553890406512087</v>
      </c>
      <c r="E553">
        <v>-0.70337272883786828</v>
      </c>
    </row>
    <row r="554" spans="3:5" x14ac:dyDescent="0.25">
      <c r="C554">
        <f t="shared" ca="1" si="8"/>
        <v>-1.4697127432395818</v>
      </c>
      <c r="E554">
        <v>-0.70337272883786828</v>
      </c>
    </row>
    <row r="555" spans="3:5" x14ac:dyDescent="0.25">
      <c r="C555">
        <f t="shared" ca="1" si="8"/>
        <v>-0.90011954832544228</v>
      </c>
      <c r="E555">
        <v>-0.70337272883786828</v>
      </c>
    </row>
    <row r="556" spans="3:5" x14ac:dyDescent="0.25">
      <c r="C556">
        <f t="shared" ca="1" si="8"/>
        <v>-0.78853590142072028</v>
      </c>
      <c r="E556">
        <v>-0.70337272883786828</v>
      </c>
    </row>
    <row r="557" spans="3:5" x14ac:dyDescent="0.25">
      <c r="C557">
        <f t="shared" ca="1" si="8"/>
        <v>-1.6219454995155398</v>
      </c>
      <c r="E557">
        <v>-0.70337272883786828</v>
      </c>
    </row>
    <row r="558" spans="3:5" x14ac:dyDescent="0.25">
      <c r="C558">
        <f t="shared" ca="1" si="8"/>
        <v>-1.741728886460034</v>
      </c>
      <c r="E558">
        <v>-0.70337272883786828</v>
      </c>
    </row>
    <row r="559" spans="3:5" x14ac:dyDescent="0.25">
      <c r="C559">
        <f t="shared" ca="1" si="8"/>
        <v>-1.4199879911060986</v>
      </c>
      <c r="E559">
        <v>-0.70337272883786828</v>
      </c>
    </row>
    <row r="560" spans="3:5" x14ac:dyDescent="0.25">
      <c r="C560">
        <f t="shared" ca="1" si="8"/>
        <v>-0.7001524374189011</v>
      </c>
      <c r="E560">
        <v>-0.70337272883786828</v>
      </c>
    </row>
    <row r="561" spans="3:5" x14ac:dyDescent="0.25">
      <c r="C561">
        <f t="shared" ca="1" si="8"/>
        <v>-1.4943151263315895</v>
      </c>
      <c r="E561">
        <v>-0.70337272883786828</v>
      </c>
    </row>
    <row r="562" spans="3:5" x14ac:dyDescent="0.25">
      <c r="C562">
        <f t="shared" ca="1" si="8"/>
        <v>-0.34286425804114784</v>
      </c>
      <c r="E562">
        <v>-0.70337272883786828</v>
      </c>
    </row>
    <row r="563" spans="3:5" x14ac:dyDescent="0.25">
      <c r="C563">
        <f t="shared" ca="1" si="8"/>
        <v>-0.83044546349975801</v>
      </c>
      <c r="E563">
        <v>-0.70337272883786828</v>
      </c>
    </row>
    <row r="564" spans="3:5" x14ac:dyDescent="0.25">
      <c r="C564">
        <f t="shared" ca="1" si="8"/>
        <v>-1.4943151263315895</v>
      </c>
      <c r="E564">
        <v>-0.70337272883786828</v>
      </c>
    </row>
    <row r="565" spans="3:5" x14ac:dyDescent="0.25">
      <c r="C565">
        <f t="shared" ca="1" si="8"/>
        <v>-1.5570126147887211</v>
      </c>
      <c r="E565">
        <v>-0.70337272883786828</v>
      </c>
    </row>
    <row r="566" spans="3:5" x14ac:dyDescent="0.25">
      <c r="C566">
        <f t="shared" ca="1" si="8"/>
        <v>-0.42721922508153515</v>
      </c>
      <c r="E566">
        <v>-0.70337272883786828</v>
      </c>
    </row>
    <row r="567" spans="3:5" x14ac:dyDescent="0.25">
      <c r="C567">
        <f t="shared" ca="1" si="8"/>
        <v>-0.75540287765269176</v>
      </c>
      <c r="E567">
        <v>-0.70337272883786828</v>
      </c>
    </row>
    <row r="568" spans="3:5" x14ac:dyDescent="0.25">
      <c r="C568">
        <f t="shared" ca="1" si="8"/>
        <v>-0.78665927954370585</v>
      </c>
      <c r="E568">
        <v>-0.7001524374189011</v>
      </c>
    </row>
    <row r="569" spans="3:5" x14ac:dyDescent="0.25">
      <c r="C569">
        <f t="shared" ca="1" si="8"/>
        <v>-1.4199879911060986</v>
      </c>
      <c r="E569">
        <v>-0.7001524374189011</v>
      </c>
    </row>
    <row r="570" spans="3:5" x14ac:dyDescent="0.25">
      <c r="C570">
        <f t="shared" ca="1" si="8"/>
        <v>-0.1579204270122192</v>
      </c>
      <c r="E570">
        <v>-0.7001524374189011</v>
      </c>
    </row>
    <row r="571" spans="3:5" x14ac:dyDescent="0.25">
      <c r="C571">
        <f t="shared" ca="1" si="8"/>
        <v>-0.53583528454955587</v>
      </c>
      <c r="E571">
        <v>-0.7001524374189011</v>
      </c>
    </row>
    <row r="572" spans="3:5" x14ac:dyDescent="0.25">
      <c r="C572">
        <f t="shared" ca="1" si="8"/>
        <v>-0.78665927954370585</v>
      </c>
      <c r="E572">
        <v>-0.7001524374189011</v>
      </c>
    </row>
    <row r="573" spans="3:5" x14ac:dyDescent="0.25">
      <c r="C573">
        <f t="shared" ca="1" si="8"/>
        <v>-0.75694481039508577</v>
      </c>
      <c r="E573">
        <v>-0.7001524374189011</v>
      </c>
    </row>
    <row r="574" spans="3:5" x14ac:dyDescent="0.25">
      <c r="C574">
        <f t="shared" ca="1" si="8"/>
        <v>-0.78340476437940154</v>
      </c>
      <c r="E574">
        <v>-0.7001524374189011</v>
      </c>
    </row>
    <row r="575" spans="3:5" x14ac:dyDescent="0.25">
      <c r="C575">
        <f t="shared" ca="1" si="8"/>
        <v>-0.94553890406512087</v>
      </c>
      <c r="E575">
        <v>-0.7001524374189011</v>
      </c>
    </row>
    <row r="576" spans="3:5" x14ac:dyDescent="0.25">
      <c r="C576">
        <f t="shared" ca="1" si="8"/>
        <v>-1.491201945618728</v>
      </c>
      <c r="E576">
        <v>-0.7001524374189011</v>
      </c>
    </row>
    <row r="577" spans="3:5" x14ac:dyDescent="0.25">
      <c r="C577">
        <f t="shared" ref="C577:C640" ca="1" si="9">INDEX($A$1:$A$81,RANDBETWEEN(1,81))</f>
        <v>-0.48937383767359538</v>
      </c>
      <c r="E577">
        <v>-0.7001524374189011</v>
      </c>
    </row>
    <row r="578" spans="3:5" x14ac:dyDescent="0.25">
      <c r="C578">
        <f t="shared" ca="1" si="9"/>
        <v>-1.491201945618728</v>
      </c>
      <c r="E578">
        <v>-0.7001524374189011</v>
      </c>
    </row>
    <row r="579" spans="3:5" x14ac:dyDescent="0.25">
      <c r="C579">
        <f t="shared" ca="1" si="9"/>
        <v>-0.73819073214438558</v>
      </c>
      <c r="E579">
        <v>-0.7001524374189011</v>
      </c>
    </row>
    <row r="580" spans="3:5" x14ac:dyDescent="0.25">
      <c r="C580">
        <f t="shared" ca="1" si="9"/>
        <v>-0.75652963026900766</v>
      </c>
      <c r="E580">
        <v>-0.7001524374189011</v>
      </c>
    </row>
    <row r="581" spans="3:5" x14ac:dyDescent="0.25">
      <c r="C581">
        <f t="shared" ca="1" si="9"/>
        <v>-0.48489772700884182</v>
      </c>
      <c r="E581">
        <v>-0.7001524374189011</v>
      </c>
    </row>
    <row r="582" spans="3:5" x14ac:dyDescent="0.25">
      <c r="C582">
        <f t="shared" ca="1" si="9"/>
        <v>-0.63755345411700937</v>
      </c>
      <c r="E582">
        <v>-0.67408684280324671</v>
      </c>
    </row>
    <row r="583" spans="3:5" x14ac:dyDescent="0.25">
      <c r="C583">
        <f t="shared" ca="1" si="9"/>
        <v>-1.4199879911060986</v>
      </c>
      <c r="E583">
        <v>-0.67408684280324671</v>
      </c>
    </row>
    <row r="584" spans="3:5" x14ac:dyDescent="0.25">
      <c r="C584">
        <f t="shared" ca="1" si="9"/>
        <v>-0.38396106580856537</v>
      </c>
      <c r="E584">
        <v>-0.67408684280324671</v>
      </c>
    </row>
    <row r="585" spans="3:5" x14ac:dyDescent="0.25">
      <c r="C585">
        <f t="shared" ca="1" si="9"/>
        <v>-1.4697127432395818</v>
      </c>
      <c r="E585">
        <v>-0.67408684280324671</v>
      </c>
    </row>
    <row r="586" spans="3:5" x14ac:dyDescent="0.25">
      <c r="C586">
        <f t="shared" ca="1" si="9"/>
        <v>-1.4792271765895211</v>
      </c>
      <c r="E586">
        <v>-0.67408684280324671</v>
      </c>
    </row>
    <row r="587" spans="3:5" x14ac:dyDescent="0.25">
      <c r="C587">
        <f t="shared" ca="1" si="9"/>
        <v>-0.35054894581461321</v>
      </c>
      <c r="E587">
        <v>-0.67408684280324671</v>
      </c>
    </row>
    <row r="588" spans="3:5" x14ac:dyDescent="0.25">
      <c r="C588">
        <f t="shared" ca="1" si="9"/>
        <v>-1.741728886460034</v>
      </c>
      <c r="E588">
        <v>-0.67408684280324671</v>
      </c>
    </row>
    <row r="589" spans="3:5" x14ac:dyDescent="0.25">
      <c r="C589">
        <f t="shared" ca="1" si="9"/>
        <v>-0.76824989860688842</v>
      </c>
      <c r="E589">
        <v>-0.67408684280324671</v>
      </c>
    </row>
    <row r="590" spans="3:5" x14ac:dyDescent="0.25">
      <c r="C590">
        <f t="shared" ca="1" si="9"/>
        <v>-0.52463999560696106</v>
      </c>
      <c r="E590">
        <v>-0.67408684280324671</v>
      </c>
    </row>
    <row r="591" spans="3:5" x14ac:dyDescent="0.25">
      <c r="C591">
        <f t="shared" ca="1" si="9"/>
        <v>-1.6609134904542315</v>
      </c>
      <c r="E591">
        <v>-0.67408684280324671</v>
      </c>
    </row>
    <row r="592" spans="3:5" x14ac:dyDescent="0.25">
      <c r="C592">
        <f t="shared" ca="1" si="9"/>
        <v>-0.70570294846832948</v>
      </c>
      <c r="E592">
        <v>-0.67408684280324671</v>
      </c>
    </row>
    <row r="593" spans="3:5" x14ac:dyDescent="0.25">
      <c r="C593">
        <f t="shared" ca="1" si="9"/>
        <v>-0.77142073838148706</v>
      </c>
      <c r="E593">
        <v>-0.67408684280324671</v>
      </c>
    </row>
    <row r="594" spans="3:5" x14ac:dyDescent="0.25">
      <c r="C594">
        <f t="shared" ca="1" si="9"/>
        <v>-0.78340476437940154</v>
      </c>
      <c r="E594">
        <v>-0.67408684280324671</v>
      </c>
    </row>
    <row r="595" spans="3:5" x14ac:dyDescent="0.25">
      <c r="C595">
        <f t="shared" ca="1" si="9"/>
        <v>-0.34865872316091623</v>
      </c>
      <c r="E595">
        <v>-0.63755345411700937</v>
      </c>
    </row>
    <row r="596" spans="3:5" x14ac:dyDescent="0.25">
      <c r="C596">
        <f t="shared" ca="1" si="9"/>
        <v>-0.38396106580856537</v>
      </c>
      <c r="E596">
        <v>-0.63755345411700937</v>
      </c>
    </row>
    <row r="597" spans="3:5" x14ac:dyDescent="0.25">
      <c r="C597">
        <f t="shared" ca="1" si="9"/>
        <v>-0.78665927954370585</v>
      </c>
      <c r="E597">
        <v>-0.63755345411700937</v>
      </c>
    </row>
    <row r="598" spans="3:5" x14ac:dyDescent="0.25">
      <c r="C598">
        <f t="shared" ca="1" si="9"/>
        <v>-1.4011537703912211</v>
      </c>
      <c r="E598">
        <v>-0.63755345411700937</v>
      </c>
    </row>
    <row r="599" spans="3:5" x14ac:dyDescent="0.25">
      <c r="C599">
        <f t="shared" ca="1" si="9"/>
        <v>-0.83044546349975801</v>
      </c>
      <c r="E599">
        <v>-0.63755345411700937</v>
      </c>
    </row>
    <row r="600" spans="3:5" x14ac:dyDescent="0.25">
      <c r="C600">
        <f t="shared" ca="1" si="9"/>
        <v>-0.75652963026900766</v>
      </c>
      <c r="E600">
        <v>-0.63755345411700937</v>
      </c>
    </row>
    <row r="601" spans="3:5" x14ac:dyDescent="0.25">
      <c r="C601">
        <f t="shared" ca="1" si="9"/>
        <v>-0.75652963026900766</v>
      </c>
      <c r="E601">
        <v>-0.63755345411700937</v>
      </c>
    </row>
    <row r="602" spans="3:5" x14ac:dyDescent="0.25">
      <c r="C602">
        <f t="shared" ca="1" si="9"/>
        <v>-0.52291612834473034</v>
      </c>
      <c r="E602">
        <v>-0.63755345411700937</v>
      </c>
    </row>
    <row r="603" spans="3:5" x14ac:dyDescent="0.25">
      <c r="C603">
        <f t="shared" ca="1" si="9"/>
        <v>-1.4011537703912211</v>
      </c>
      <c r="E603">
        <v>-0.63755345411700937</v>
      </c>
    </row>
    <row r="604" spans="3:5" x14ac:dyDescent="0.25">
      <c r="C604">
        <f t="shared" ca="1" si="9"/>
        <v>-0.35924118894875895</v>
      </c>
      <c r="E604">
        <v>-0.63755345411700937</v>
      </c>
    </row>
    <row r="605" spans="3:5" x14ac:dyDescent="0.25">
      <c r="C605">
        <f t="shared" ca="1" si="9"/>
        <v>-0.90011954832544228</v>
      </c>
      <c r="E605">
        <v>-0.63755345411700937</v>
      </c>
    </row>
    <row r="606" spans="3:5" x14ac:dyDescent="0.25">
      <c r="C606">
        <f t="shared" ca="1" si="9"/>
        <v>-0.54394410896647838</v>
      </c>
      <c r="E606">
        <v>-0.63639423516704252</v>
      </c>
    </row>
    <row r="607" spans="3:5" x14ac:dyDescent="0.25">
      <c r="C607">
        <f t="shared" ca="1" si="9"/>
        <v>-0.48489772700884182</v>
      </c>
      <c r="E607">
        <v>-0.63639423516704252</v>
      </c>
    </row>
    <row r="608" spans="3:5" x14ac:dyDescent="0.25">
      <c r="C608">
        <f t="shared" ca="1" si="9"/>
        <v>-0.75540287765269176</v>
      </c>
      <c r="E608">
        <v>-0.63639423516704252</v>
      </c>
    </row>
    <row r="609" spans="3:5" x14ac:dyDescent="0.25">
      <c r="C609">
        <f t="shared" ca="1" si="9"/>
        <v>-0.75652963026900766</v>
      </c>
      <c r="E609">
        <v>-0.63639423516704252</v>
      </c>
    </row>
    <row r="610" spans="3:5" x14ac:dyDescent="0.25">
      <c r="C610">
        <f t="shared" ca="1" si="9"/>
        <v>-0.52463999560696106</v>
      </c>
      <c r="E610">
        <v>-0.63639423516704252</v>
      </c>
    </row>
    <row r="611" spans="3:5" x14ac:dyDescent="0.25">
      <c r="C611">
        <f t="shared" ca="1" si="9"/>
        <v>-1.741728886460034</v>
      </c>
      <c r="E611">
        <v>-0.63639423516704252</v>
      </c>
    </row>
    <row r="612" spans="3:5" x14ac:dyDescent="0.25">
      <c r="C612">
        <f t="shared" ca="1" si="9"/>
        <v>-0.50377042764535906</v>
      </c>
      <c r="E612">
        <v>-0.63639423516704252</v>
      </c>
    </row>
    <row r="613" spans="3:5" x14ac:dyDescent="0.25">
      <c r="C613">
        <f t="shared" ca="1" si="9"/>
        <v>-0.7001524374189011</v>
      </c>
      <c r="E613">
        <v>-0.63639423516704252</v>
      </c>
    </row>
    <row r="614" spans="3:5" x14ac:dyDescent="0.25">
      <c r="C614">
        <f t="shared" ca="1" si="9"/>
        <v>-0.37743895290462787</v>
      </c>
      <c r="E614">
        <v>-0.60586875606563362</v>
      </c>
    </row>
    <row r="615" spans="3:5" x14ac:dyDescent="0.25">
      <c r="C615">
        <f t="shared" ca="1" si="9"/>
        <v>-0.75166909460555065</v>
      </c>
      <c r="E615">
        <v>-0.60586875606563362</v>
      </c>
    </row>
    <row r="616" spans="3:5" x14ac:dyDescent="0.25">
      <c r="C616">
        <f t="shared" ca="1" si="9"/>
        <v>-0.63639423516704252</v>
      </c>
      <c r="E616">
        <v>-0.60586875606563362</v>
      </c>
    </row>
    <row r="617" spans="3:5" x14ac:dyDescent="0.25">
      <c r="C617">
        <f t="shared" ca="1" si="9"/>
        <v>-1.194645513049337</v>
      </c>
      <c r="E617">
        <v>-0.60586875606563362</v>
      </c>
    </row>
    <row r="618" spans="3:5" x14ac:dyDescent="0.25">
      <c r="C618">
        <f t="shared" ca="1" si="9"/>
        <v>-0.7001524374189011</v>
      </c>
      <c r="E618">
        <v>-0.60586875606563362</v>
      </c>
    </row>
    <row r="619" spans="3:5" x14ac:dyDescent="0.25">
      <c r="C619">
        <f t="shared" ca="1" si="9"/>
        <v>-1.4942308238891502</v>
      </c>
      <c r="E619">
        <v>-0.60586875606563362</v>
      </c>
    </row>
    <row r="620" spans="3:5" x14ac:dyDescent="0.25">
      <c r="C620">
        <f t="shared" ca="1" si="9"/>
        <v>-0.18584188780736829</v>
      </c>
      <c r="E620">
        <v>-0.60586875606563362</v>
      </c>
    </row>
    <row r="621" spans="3:5" x14ac:dyDescent="0.25">
      <c r="C621">
        <f t="shared" ca="1" si="9"/>
        <v>-1.194645513049337</v>
      </c>
      <c r="E621">
        <v>-0.60586875606563362</v>
      </c>
    </row>
    <row r="622" spans="3:5" x14ac:dyDescent="0.25">
      <c r="C622">
        <f t="shared" ca="1" si="9"/>
        <v>-1.4943151263315895</v>
      </c>
      <c r="E622">
        <v>-0.60586875606563362</v>
      </c>
    </row>
    <row r="623" spans="3:5" x14ac:dyDescent="0.25">
      <c r="C623">
        <f t="shared" ca="1" si="9"/>
        <v>-1.5805776463174888</v>
      </c>
      <c r="E623">
        <v>-0.60586875606563362</v>
      </c>
    </row>
    <row r="624" spans="3:5" x14ac:dyDescent="0.25">
      <c r="C624">
        <f t="shared" ca="1" si="9"/>
        <v>-0.75694481039508577</v>
      </c>
      <c r="E624">
        <v>-0.60586875606563362</v>
      </c>
    </row>
    <row r="625" spans="3:5" x14ac:dyDescent="0.25">
      <c r="C625">
        <f t="shared" ca="1" si="9"/>
        <v>-0.7001524374189011</v>
      </c>
      <c r="E625">
        <v>-0.54394410896647838</v>
      </c>
    </row>
    <row r="626" spans="3:5" x14ac:dyDescent="0.25">
      <c r="C626">
        <f t="shared" ca="1" si="9"/>
        <v>-0.83044546349975801</v>
      </c>
      <c r="E626">
        <v>-0.54394410896647838</v>
      </c>
    </row>
    <row r="627" spans="3:5" x14ac:dyDescent="0.25">
      <c r="C627">
        <f t="shared" ca="1" si="9"/>
        <v>-0.51016776479065917</v>
      </c>
      <c r="E627">
        <v>-0.54394410896647838</v>
      </c>
    </row>
    <row r="628" spans="3:5" x14ac:dyDescent="0.25">
      <c r="C628">
        <f t="shared" ca="1" si="9"/>
        <v>-0.35054894581461321</v>
      </c>
      <c r="E628">
        <v>-0.54394410896647838</v>
      </c>
    </row>
    <row r="629" spans="3:5" x14ac:dyDescent="0.25">
      <c r="C629">
        <f t="shared" ca="1" si="9"/>
        <v>-0.4921763534963931</v>
      </c>
      <c r="E629">
        <v>-0.54394410896647838</v>
      </c>
    </row>
    <row r="630" spans="3:5" x14ac:dyDescent="0.25">
      <c r="C630">
        <f t="shared" ca="1" si="9"/>
        <v>-0.83044546349975801</v>
      </c>
      <c r="E630">
        <v>-0.54394410896647838</v>
      </c>
    </row>
    <row r="631" spans="3:5" x14ac:dyDescent="0.25">
      <c r="C631">
        <f t="shared" ca="1" si="9"/>
        <v>-0.45129766429057139</v>
      </c>
      <c r="E631">
        <v>-0.54394410896647838</v>
      </c>
    </row>
    <row r="632" spans="3:5" x14ac:dyDescent="0.25">
      <c r="C632">
        <f t="shared" ca="1" si="9"/>
        <v>-0.35054894581461321</v>
      </c>
      <c r="E632">
        <v>-0.54394410896647838</v>
      </c>
    </row>
    <row r="633" spans="3:5" x14ac:dyDescent="0.25">
      <c r="C633">
        <f t="shared" ca="1" si="9"/>
        <v>-0.4921763534963931</v>
      </c>
      <c r="E633">
        <v>-0.54394410896647838</v>
      </c>
    </row>
    <row r="634" spans="3:5" x14ac:dyDescent="0.25">
      <c r="C634">
        <f t="shared" ca="1" si="9"/>
        <v>-1.741728886460034</v>
      </c>
      <c r="E634">
        <v>-0.54394410896647838</v>
      </c>
    </row>
    <row r="635" spans="3:5" x14ac:dyDescent="0.25">
      <c r="C635">
        <f t="shared" ca="1" si="9"/>
        <v>-0.48535121681055915</v>
      </c>
      <c r="E635">
        <v>-0.54394410896647838</v>
      </c>
    </row>
    <row r="636" spans="3:5" x14ac:dyDescent="0.25">
      <c r="C636">
        <f t="shared" ca="1" si="9"/>
        <v>-1.5876459353986996</v>
      </c>
      <c r="E636">
        <v>-0.54394410896647838</v>
      </c>
    </row>
    <row r="637" spans="3:5" x14ac:dyDescent="0.25">
      <c r="C637">
        <f t="shared" ca="1" si="9"/>
        <v>-0.73819073214438558</v>
      </c>
      <c r="E637">
        <v>-0.54394410896647838</v>
      </c>
    </row>
    <row r="638" spans="3:5" x14ac:dyDescent="0.25">
      <c r="C638">
        <f t="shared" ca="1" si="9"/>
        <v>-1.4943151263315895</v>
      </c>
      <c r="E638">
        <v>-0.54394410896647838</v>
      </c>
    </row>
    <row r="639" spans="3:5" x14ac:dyDescent="0.25">
      <c r="C639">
        <f t="shared" ca="1" si="9"/>
        <v>-1.5084145994960543</v>
      </c>
      <c r="E639">
        <v>-0.54394410896647838</v>
      </c>
    </row>
    <row r="640" spans="3:5" x14ac:dyDescent="0.25">
      <c r="C640">
        <f t="shared" ca="1" si="9"/>
        <v>-0.32040785573001818</v>
      </c>
      <c r="E640">
        <v>-0.54394410896647838</v>
      </c>
    </row>
    <row r="641" spans="3:5" x14ac:dyDescent="0.25">
      <c r="C641">
        <f t="shared" ref="C641:C704" ca="1" si="10">INDEX($A$1:$A$81,RANDBETWEEN(1,81))</f>
        <v>-0.39021937847124116</v>
      </c>
      <c r="E641">
        <v>-0.54394410896647838</v>
      </c>
    </row>
    <row r="642" spans="3:5" x14ac:dyDescent="0.25">
      <c r="C642">
        <f t="shared" ca="1" si="10"/>
        <v>-0.37743895290462787</v>
      </c>
      <c r="E642">
        <v>-0.53583528454955587</v>
      </c>
    </row>
    <row r="643" spans="3:5" x14ac:dyDescent="0.25">
      <c r="C643">
        <f t="shared" ca="1" si="10"/>
        <v>-0.78853590142072028</v>
      </c>
      <c r="E643">
        <v>-0.53583528454955587</v>
      </c>
    </row>
    <row r="644" spans="3:5" x14ac:dyDescent="0.25">
      <c r="C644">
        <f t="shared" ca="1" si="10"/>
        <v>-0.90011954832544228</v>
      </c>
      <c r="E644">
        <v>-0.53583528454955587</v>
      </c>
    </row>
    <row r="645" spans="3:5" x14ac:dyDescent="0.25">
      <c r="C645">
        <f t="shared" ca="1" si="10"/>
        <v>-0.45129766429057139</v>
      </c>
      <c r="E645">
        <v>-0.53583528454955587</v>
      </c>
    </row>
    <row r="646" spans="3:5" x14ac:dyDescent="0.25">
      <c r="C646">
        <f t="shared" ca="1" si="10"/>
        <v>-0.48937383767359538</v>
      </c>
      <c r="E646">
        <v>-0.53583528454955587</v>
      </c>
    </row>
    <row r="647" spans="3:5" x14ac:dyDescent="0.25">
      <c r="C647">
        <f t="shared" ca="1" si="10"/>
        <v>-1.4943151263315895</v>
      </c>
      <c r="E647">
        <v>-0.53583528454955587</v>
      </c>
    </row>
    <row r="648" spans="3:5" x14ac:dyDescent="0.25">
      <c r="C648">
        <f t="shared" ca="1" si="10"/>
        <v>-1.4792271765895211</v>
      </c>
      <c r="E648">
        <v>-0.53583528454955587</v>
      </c>
    </row>
    <row r="649" spans="3:5" x14ac:dyDescent="0.25">
      <c r="C649">
        <f t="shared" ca="1" si="10"/>
        <v>-0.78665927954370585</v>
      </c>
      <c r="E649">
        <v>-0.53583528454955587</v>
      </c>
    </row>
    <row r="650" spans="3:5" x14ac:dyDescent="0.25">
      <c r="C650">
        <f t="shared" ca="1" si="10"/>
        <v>-0.34865872316091623</v>
      </c>
      <c r="E650">
        <v>-0.53583528454955587</v>
      </c>
    </row>
    <row r="651" spans="3:5" x14ac:dyDescent="0.25">
      <c r="C651">
        <f t="shared" ca="1" si="10"/>
        <v>-1.5570126147887211</v>
      </c>
      <c r="E651">
        <v>-0.53583528454955587</v>
      </c>
    </row>
    <row r="652" spans="3:5" x14ac:dyDescent="0.25">
      <c r="C652">
        <f t="shared" ca="1" si="10"/>
        <v>-0.70570294846832948</v>
      </c>
      <c r="E652">
        <v>-0.53583528454955587</v>
      </c>
    </row>
    <row r="653" spans="3:5" x14ac:dyDescent="0.25">
      <c r="C653">
        <f t="shared" ca="1" si="10"/>
        <v>-1.4942308238891502</v>
      </c>
      <c r="E653">
        <v>-0.52463999560696106</v>
      </c>
    </row>
    <row r="654" spans="3:5" x14ac:dyDescent="0.25">
      <c r="C654">
        <f t="shared" ca="1" si="10"/>
        <v>-1.741728886460034</v>
      </c>
      <c r="E654">
        <v>-0.52463999560696106</v>
      </c>
    </row>
    <row r="655" spans="3:5" x14ac:dyDescent="0.25">
      <c r="C655">
        <f t="shared" ca="1" si="10"/>
        <v>-0.54394410896647838</v>
      </c>
      <c r="E655">
        <v>-0.52463999560696106</v>
      </c>
    </row>
    <row r="656" spans="3:5" x14ac:dyDescent="0.25">
      <c r="C656">
        <f t="shared" ca="1" si="10"/>
        <v>-0.50377042764535906</v>
      </c>
      <c r="E656">
        <v>-0.52463999560696106</v>
      </c>
    </row>
    <row r="657" spans="3:5" x14ac:dyDescent="0.25">
      <c r="C657">
        <f t="shared" ca="1" si="10"/>
        <v>-0.78853590142072028</v>
      </c>
      <c r="E657">
        <v>-0.52463999560696106</v>
      </c>
    </row>
    <row r="658" spans="3:5" x14ac:dyDescent="0.25">
      <c r="C658">
        <f t="shared" ca="1" si="10"/>
        <v>-0.73819073214438558</v>
      </c>
      <c r="E658">
        <v>-0.52463999560696106</v>
      </c>
    </row>
    <row r="659" spans="3:5" x14ac:dyDescent="0.25">
      <c r="C659">
        <f t="shared" ca="1" si="10"/>
        <v>-1.5332510649096385</v>
      </c>
      <c r="E659">
        <v>-0.52463999560696106</v>
      </c>
    </row>
    <row r="660" spans="3:5" x14ac:dyDescent="0.25">
      <c r="C660">
        <f t="shared" ca="1" si="10"/>
        <v>-0.48937383767359538</v>
      </c>
      <c r="E660">
        <v>-0.52463999560696106</v>
      </c>
    </row>
    <row r="661" spans="3:5" x14ac:dyDescent="0.25">
      <c r="C661">
        <f t="shared" ca="1" si="10"/>
        <v>-0.77142073838148706</v>
      </c>
      <c r="E661">
        <v>-0.52463999560696106</v>
      </c>
    </row>
    <row r="662" spans="3:5" x14ac:dyDescent="0.25">
      <c r="C662">
        <f t="shared" ca="1" si="10"/>
        <v>-0.515089836756223</v>
      </c>
      <c r="E662">
        <v>-0.52463999560696106</v>
      </c>
    </row>
    <row r="663" spans="3:5" x14ac:dyDescent="0.25">
      <c r="C663">
        <f t="shared" ca="1" si="10"/>
        <v>-1.4955161711984619</v>
      </c>
      <c r="E663">
        <v>-0.52463999560696106</v>
      </c>
    </row>
    <row r="664" spans="3:5" x14ac:dyDescent="0.25">
      <c r="C664">
        <f t="shared" ca="1" si="10"/>
        <v>-0.3531453618352175</v>
      </c>
      <c r="E664">
        <v>-0.52291612834473034</v>
      </c>
    </row>
    <row r="665" spans="3:5" x14ac:dyDescent="0.25">
      <c r="C665">
        <f t="shared" ca="1" si="10"/>
        <v>-0.39423887026121629</v>
      </c>
      <c r="E665">
        <v>-0.52291612834473034</v>
      </c>
    </row>
    <row r="666" spans="3:5" x14ac:dyDescent="0.25">
      <c r="C666">
        <f t="shared" ca="1" si="10"/>
        <v>-0.3531453618352175</v>
      </c>
      <c r="E666">
        <v>-0.52291612834473034</v>
      </c>
    </row>
    <row r="667" spans="3:5" x14ac:dyDescent="0.25">
      <c r="C667">
        <f t="shared" ca="1" si="10"/>
        <v>-0.60586875606563362</v>
      </c>
      <c r="E667">
        <v>-0.52291612834473034</v>
      </c>
    </row>
    <row r="668" spans="3:5" x14ac:dyDescent="0.25">
      <c r="C668">
        <f t="shared" ca="1" si="10"/>
        <v>-0.34286425804114784</v>
      </c>
      <c r="E668">
        <v>-0.52291612834473034</v>
      </c>
    </row>
    <row r="669" spans="3:5" x14ac:dyDescent="0.25">
      <c r="C669">
        <f t="shared" ca="1" si="10"/>
        <v>-0.42721922508153515</v>
      </c>
      <c r="E669">
        <v>-0.52291612834473034</v>
      </c>
    </row>
    <row r="670" spans="3:5" x14ac:dyDescent="0.25">
      <c r="C670">
        <f t="shared" ca="1" si="10"/>
        <v>-1.6609134904542315</v>
      </c>
      <c r="E670">
        <v>-0.52291612834473034</v>
      </c>
    </row>
    <row r="671" spans="3:5" x14ac:dyDescent="0.25">
      <c r="C671">
        <f t="shared" ca="1" si="10"/>
        <v>-1.4697127432395818</v>
      </c>
      <c r="E671">
        <v>-0.52291612834473034</v>
      </c>
    </row>
    <row r="672" spans="3:5" x14ac:dyDescent="0.25">
      <c r="C672">
        <f t="shared" ca="1" si="10"/>
        <v>-0.18584188780736829</v>
      </c>
      <c r="E672">
        <v>-0.52291612834473034</v>
      </c>
    </row>
    <row r="673" spans="3:5" x14ac:dyDescent="0.25">
      <c r="C673">
        <f t="shared" ca="1" si="10"/>
        <v>-0.48535121681055915</v>
      </c>
      <c r="E673">
        <v>-0.52291612834473034</v>
      </c>
    </row>
    <row r="674" spans="3:5" x14ac:dyDescent="0.25">
      <c r="C674">
        <f t="shared" ca="1" si="10"/>
        <v>-0.48937383767359538</v>
      </c>
      <c r="E674">
        <v>-0.52291612834473034</v>
      </c>
    </row>
    <row r="675" spans="3:5" x14ac:dyDescent="0.25">
      <c r="C675">
        <f t="shared" ca="1" si="10"/>
        <v>-0.83687331929627173</v>
      </c>
      <c r="E675">
        <v>-0.52291612834473034</v>
      </c>
    </row>
    <row r="676" spans="3:5" x14ac:dyDescent="0.25">
      <c r="C676">
        <f t="shared" ca="1" si="10"/>
        <v>-0.54394410896647838</v>
      </c>
      <c r="E676">
        <v>-0.515089836756223</v>
      </c>
    </row>
    <row r="677" spans="3:5" x14ac:dyDescent="0.25">
      <c r="C677">
        <f t="shared" ca="1" si="10"/>
        <v>-0.84324423075502375</v>
      </c>
      <c r="E677">
        <v>-0.515089836756223</v>
      </c>
    </row>
    <row r="678" spans="3:5" x14ac:dyDescent="0.25">
      <c r="C678">
        <f t="shared" ca="1" si="10"/>
        <v>-1.4406826380494315</v>
      </c>
      <c r="E678">
        <v>-0.515089836756223</v>
      </c>
    </row>
    <row r="679" spans="3:5" x14ac:dyDescent="0.25">
      <c r="C679">
        <f t="shared" ca="1" si="10"/>
        <v>-1.3186099337226449</v>
      </c>
      <c r="E679">
        <v>-0.515089836756223</v>
      </c>
    </row>
    <row r="680" spans="3:5" x14ac:dyDescent="0.25">
      <c r="C680">
        <f t="shared" ca="1" si="10"/>
        <v>-0.4921763534963931</v>
      </c>
      <c r="E680">
        <v>-0.515089836756223</v>
      </c>
    </row>
    <row r="681" spans="3:5" x14ac:dyDescent="0.25">
      <c r="C681">
        <f t="shared" ca="1" si="10"/>
        <v>-0.78665927954370585</v>
      </c>
      <c r="E681">
        <v>-0.515089836756223</v>
      </c>
    </row>
    <row r="682" spans="3:5" x14ac:dyDescent="0.25">
      <c r="C682">
        <f t="shared" ca="1" si="10"/>
        <v>-0.70337272883786828</v>
      </c>
      <c r="E682">
        <v>-0.515089836756223</v>
      </c>
    </row>
    <row r="683" spans="3:5" x14ac:dyDescent="0.25">
      <c r="C683">
        <f t="shared" ca="1" si="10"/>
        <v>-0.70337272883786828</v>
      </c>
      <c r="E683">
        <v>-0.515089836756223</v>
      </c>
    </row>
    <row r="684" spans="3:5" x14ac:dyDescent="0.25">
      <c r="C684">
        <f t="shared" ca="1" si="10"/>
        <v>-0.84324423075502375</v>
      </c>
      <c r="E684">
        <v>-0.515089836756223</v>
      </c>
    </row>
    <row r="685" spans="3:5" x14ac:dyDescent="0.25">
      <c r="C685">
        <f t="shared" ca="1" si="10"/>
        <v>-0.46370270882501469</v>
      </c>
      <c r="E685">
        <v>-0.515089836756223</v>
      </c>
    </row>
    <row r="686" spans="3:5" x14ac:dyDescent="0.25">
      <c r="C686">
        <f t="shared" ca="1" si="10"/>
        <v>-0.77142073838148706</v>
      </c>
      <c r="E686">
        <v>-0.515089836756223</v>
      </c>
    </row>
    <row r="687" spans="3:5" x14ac:dyDescent="0.25">
      <c r="C687">
        <f t="shared" ca="1" si="10"/>
        <v>-0.35924118894875895</v>
      </c>
      <c r="E687">
        <v>-0.515089836756223</v>
      </c>
    </row>
    <row r="688" spans="3:5" x14ac:dyDescent="0.25">
      <c r="C688">
        <f t="shared" ca="1" si="10"/>
        <v>-0.51188281185393403</v>
      </c>
      <c r="E688">
        <v>-0.515089836756223</v>
      </c>
    </row>
    <row r="689" spans="3:5" x14ac:dyDescent="0.25">
      <c r="C689">
        <f t="shared" ca="1" si="10"/>
        <v>-0.83687331929627173</v>
      </c>
      <c r="E689">
        <v>-0.51188281185393403</v>
      </c>
    </row>
    <row r="690" spans="3:5" x14ac:dyDescent="0.25">
      <c r="C690">
        <f t="shared" ca="1" si="10"/>
        <v>-0.515089836756223</v>
      </c>
      <c r="E690">
        <v>-0.51188281185393403</v>
      </c>
    </row>
    <row r="691" spans="3:5" x14ac:dyDescent="0.25">
      <c r="C691">
        <f t="shared" ca="1" si="10"/>
        <v>-0.42721922508153515</v>
      </c>
      <c r="E691">
        <v>-0.51188281185393403</v>
      </c>
    </row>
    <row r="692" spans="3:5" x14ac:dyDescent="0.25">
      <c r="C692">
        <f t="shared" ca="1" si="10"/>
        <v>-0.83044546349975801</v>
      </c>
      <c r="E692">
        <v>-0.51188281185393403</v>
      </c>
    </row>
    <row r="693" spans="3:5" x14ac:dyDescent="0.25">
      <c r="C693">
        <f t="shared" ca="1" si="10"/>
        <v>-1.6061930416230901</v>
      </c>
      <c r="E693">
        <v>-0.51188281185393403</v>
      </c>
    </row>
    <row r="694" spans="3:5" x14ac:dyDescent="0.25">
      <c r="C694">
        <f t="shared" ca="1" si="10"/>
        <v>-0.77142073838148706</v>
      </c>
      <c r="E694">
        <v>-0.51188281185393403</v>
      </c>
    </row>
    <row r="695" spans="3:5" x14ac:dyDescent="0.25">
      <c r="C695">
        <f t="shared" ca="1" si="10"/>
        <v>-1.6219454995155398</v>
      </c>
      <c r="E695">
        <v>-0.51188281185393403</v>
      </c>
    </row>
    <row r="696" spans="3:5" x14ac:dyDescent="0.25">
      <c r="C696">
        <f t="shared" ca="1" si="10"/>
        <v>-0.37743895290462787</v>
      </c>
      <c r="E696">
        <v>-0.51188281185393403</v>
      </c>
    </row>
    <row r="697" spans="3:5" x14ac:dyDescent="0.25">
      <c r="C697">
        <f t="shared" ca="1" si="10"/>
        <v>-0.82465303229603282</v>
      </c>
      <c r="E697">
        <v>-0.51188281185393403</v>
      </c>
    </row>
    <row r="698" spans="3:5" x14ac:dyDescent="0.25">
      <c r="C698">
        <f t="shared" ca="1" si="10"/>
        <v>-1.491201945618728</v>
      </c>
      <c r="E698">
        <v>-0.51188281185393403</v>
      </c>
    </row>
    <row r="699" spans="3:5" x14ac:dyDescent="0.25">
      <c r="C699">
        <f t="shared" ca="1" si="10"/>
        <v>-1.4950811965942197</v>
      </c>
      <c r="E699">
        <v>-0.51016776479065917</v>
      </c>
    </row>
    <row r="700" spans="3:5" x14ac:dyDescent="0.25">
      <c r="C700">
        <f t="shared" ca="1" si="10"/>
        <v>-0.78853590142072028</v>
      </c>
      <c r="E700">
        <v>-0.51016776479065917</v>
      </c>
    </row>
    <row r="701" spans="3:5" x14ac:dyDescent="0.25">
      <c r="C701">
        <f t="shared" ca="1" si="10"/>
        <v>-0.34286425804114784</v>
      </c>
      <c r="E701">
        <v>-0.51016776479065917</v>
      </c>
    </row>
    <row r="702" spans="3:5" x14ac:dyDescent="0.25">
      <c r="C702">
        <f t="shared" ca="1" si="10"/>
        <v>-0.53583528454955587</v>
      </c>
      <c r="E702">
        <v>-0.51016776479065917</v>
      </c>
    </row>
    <row r="703" spans="3:5" x14ac:dyDescent="0.25">
      <c r="C703">
        <f t="shared" ca="1" si="10"/>
        <v>-0.83044546349975801</v>
      </c>
      <c r="E703">
        <v>-0.51016776479065917</v>
      </c>
    </row>
    <row r="704" spans="3:5" x14ac:dyDescent="0.25">
      <c r="C704">
        <f t="shared" ca="1" si="10"/>
        <v>-0.94553890406512087</v>
      </c>
      <c r="E704">
        <v>-0.51016776479065917</v>
      </c>
    </row>
    <row r="705" spans="3:5" x14ac:dyDescent="0.25">
      <c r="C705">
        <f t="shared" ref="C705:C768" ca="1" si="11">INDEX($A$1:$A$81,RANDBETWEEN(1,81))</f>
        <v>-1.4199879911060986</v>
      </c>
      <c r="E705">
        <v>-0.51016776479065917</v>
      </c>
    </row>
    <row r="706" spans="3:5" x14ac:dyDescent="0.25">
      <c r="C706">
        <f t="shared" ca="1" si="11"/>
        <v>-0.77142073838148706</v>
      </c>
      <c r="E706">
        <v>-0.51016776479065917</v>
      </c>
    </row>
    <row r="707" spans="3:5" x14ac:dyDescent="0.25">
      <c r="C707">
        <f t="shared" ca="1" si="11"/>
        <v>-0.48535121681055915</v>
      </c>
      <c r="E707">
        <v>-0.51016776479065917</v>
      </c>
    </row>
    <row r="708" spans="3:5" x14ac:dyDescent="0.25">
      <c r="C708">
        <f t="shared" ca="1" si="11"/>
        <v>-0.39021937847124116</v>
      </c>
      <c r="E708">
        <v>-0.51016776479065917</v>
      </c>
    </row>
    <row r="709" spans="3:5" x14ac:dyDescent="0.25">
      <c r="C709">
        <f t="shared" ca="1" si="11"/>
        <v>-0.51016776479065917</v>
      </c>
      <c r="E709">
        <v>-0.50377042764535906</v>
      </c>
    </row>
    <row r="710" spans="3:5" x14ac:dyDescent="0.25">
      <c r="C710">
        <f t="shared" ca="1" si="11"/>
        <v>-1.5084145994960543</v>
      </c>
      <c r="E710">
        <v>-0.50377042764535906</v>
      </c>
    </row>
    <row r="711" spans="3:5" x14ac:dyDescent="0.25">
      <c r="C711">
        <f t="shared" ca="1" si="11"/>
        <v>-0.63639423516704252</v>
      </c>
      <c r="E711">
        <v>-0.50377042764535906</v>
      </c>
    </row>
    <row r="712" spans="3:5" x14ac:dyDescent="0.25">
      <c r="C712">
        <f t="shared" ca="1" si="11"/>
        <v>-1.5612920110711495</v>
      </c>
      <c r="E712">
        <v>-0.50377042764535906</v>
      </c>
    </row>
    <row r="713" spans="3:5" x14ac:dyDescent="0.25">
      <c r="C713">
        <f t="shared" ca="1" si="11"/>
        <v>-0.67408684280324671</v>
      </c>
      <c r="E713">
        <v>-0.50377042764535906</v>
      </c>
    </row>
    <row r="714" spans="3:5" x14ac:dyDescent="0.25">
      <c r="C714">
        <f t="shared" ca="1" si="11"/>
        <v>-0.46721345323216024</v>
      </c>
      <c r="E714">
        <v>-0.50377042764535906</v>
      </c>
    </row>
    <row r="715" spans="3:5" x14ac:dyDescent="0.25">
      <c r="C715">
        <f t="shared" ca="1" si="11"/>
        <v>-1.4950811965942197</v>
      </c>
      <c r="E715">
        <v>-0.50377042764535906</v>
      </c>
    </row>
    <row r="716" spans="3:5" x14ac:dyDescent="0.25">
      <c r="C716">
        <f t="shared" ca="1" si="11"/>
        <v>-1.5570126147887211</v>
      </c>
      <c r="E716">
        <v>-0.50377042764535906</v>
      </c>
    </row>
    <row r="717" spans="3:5" x14ac:dyDescent="0.25">
      <c r="C717">
        <f t="shared" ca="1" si="11"/>
        <v>-1.194645513049337</v>
      </c>
      <c r="E717">
        <v>-0.50377042764535906</v>
      </c>
    </row>
    <row r="718" spans="3:5" x14ac:dyDescent="0.25">
      <c r="C718">
        <f t="shared" ca="1" si="11"/>
        <v>-0.82465303229603282</v>
      </c>
      <c r="E718">
        <v>-0.50377042764535906</v>
      </c>
    </row>
    <row r="719" spans="3:5" x14ac:dyDescent="0.25">
      <c r="C719">
        <f t="shared" ca="1" si="11"/>
        <v>-0.48937383767359538</v>
      </c>
      <c r="E719">
        <v>-0.50377042764535906</v>
      </c>
    </row>
    <row r="720" spans="3:5" x14ac:dyDescent="0.25">
      <c r="C720">
        <f t="shared" ca="1" si="11"/>
        <v>-1.5805776463174888</v>
      </c>
      <c r="E720">
        <v>-0.50377042764535906</v>
      </c>
    </row>
    <row r="721" spans="3:5" x14ac:dyDescent="0.25">
      <c r="C721">
        <f t="shared" ca="1" si="11"/>
        <v>-0.51016776479065917</v>
      </c>
      <c r="E721">
        <v>-0.50377042764535906</v>
      </c>
    </row>
    <row r="722" spans="3:5" x14ac:dyDescent="0.25">
      <c r="C722">
        <f t="shared" ca="1" si="11"/>
        <v>-0.39021937847124116</v>
      </c>
      <c r="E722">
        <v>-0.50377042764535906</v>
      </c>
    </row>
    <row r="723" spans="3:5" x14ac:dyDescent="0.25">
      <c r="C723">
        <f t="shared" ca="1" si="11"/>
        <v>-0.39021937847124116</v>
      </c>
      <c r="E723">
        <v>-0.50377042764535906</v>
      </c>
    </row>
    <row r="724" spans="3:5" x14ac:dyDescent="0.25">
      <c r="C724">
        <f t="shared" ca="1" si="11"/>
        <v>-0.42721922508153515</v>
      </c>
      <c r="E724">
        <v>-0.50377042764535906</v>
      </c>
    </row>
    <row r="725" spans="3:5" x14ac:dyDescent="0.25">
      <c r="C725">
        <f t="shared" ca="1" si="11"/>
        <v>-1.4950811965942197</v>
      </c>
      <c r="E725">
        <v>-0.50377042764535906</v>
      </c>
    </row>
    <row r="726" spans="3:5" x14ac:dyDescent="0.25">
      <c r="C726">
        <f t="shared" ca="1" si="11"/>
        <v>-0.18584188780736829</v>
      </c>
      <c r="E726">
        <v>-0.4921763534963931</v>
      </c>
    </row>
    <row r="727" spans="3:5" x14ac:dyDescent="0.25">
      <c r="C727">
        <f t="shared" ca="1" si="11"/>
        <v>-0.50377042764535906</v>
      </c>
      <c r="E727">
        <v>-0.4921763534963931</v>
      </c>
    </row>
    <row r="728" spans="3:5" x14ac:dyDescent="0.25">
      <c r="C728">
        <f t="shared" ca="1" si="11"/>
        <v>-1.741728886460034</v>
      </c>
      <c r="E728">
        <v>-0.4921763534963931</v>
      </c>
    </row>
    <row r="729" spans="3:5" x14ac:dyDescent="0.25">
      <c r="C729">
        <f t="shared" ca="1" si="11"/>
        <v>-0.35924118894875895</v>
      </c>
      <c r="E729">
        <v>-0.4921763534963931</v>
      </c>
    </row>
    <row r="730" spans="3:5" x14ac:dyDescent="0.25">
      <c r="C730">
        <f t="shared" ca="1" si="11"/>
        <v>-0.1579204270122192</v>
      </c>
      <c r="E730">
        <v>-0.4921763534963931</v>
      </c>
    </row>
    <row r="731" spans="3:5" x14ac:dyDescent="0.25">
      <c r="C731">
        <f t="shared" ca="1" si="11"/>
        <v>-0.77142073838148706</v>
      </c>
      <c r="E731">
        <v>-0.4921763534963931</v>
      </c>
    </row>
    <row r="732" spans="3:5" x14ac:dyDescent="0.25">
      <c r="C732">
        <f t="shared" ca="1" si="11"/>
        <v>-1.4011537703912211</v>
      </c>
      <c r="E732">
        <v>-0.4921763534963931</v>
      </c>
    </row>
    <row r="733" spans="3:5" x14ac:dyDescent="0.25">
      <c r="C733">
        <f t="shared" ca="1" si="11"/>
        <v>-0.77142073838148706</v>
      </c>
      <c r="E733">
        <v>-0.4921763534963931</v>
      </c>
    </row>
    <row r="734" spans="3:5" x14ac:dyDescent="0.25">
      <c r="C734">
        <f t="shared" ca="1" si="11"/>
        <v>-0.4921763534963931</v>
      </c>
      <c r="E734">
        <v>-0.4921763534963931</v>
      </c>
    </row>
    <row r="735" spans="3:5" x14ac:dyDescent="0.25">
      <c r="C735">
        <f t="shared" ca="1" si="11"/>
        <v>-0.48489772700884182</v>
      </c>
      <c r="E735">
        <v>-0.48937383767359538</v>
      </c>
    </row>
    <row r="736" spans="3:5" x14ac:dyDescent="0.25">
      <c r="C736">
        <f t="shared" ca="1" si="11"/>
        <v>-1.5084145994960543</v>
      </c>
      <c r="E736">
        <v>-0.48937383767359538</v>
      </c>
    </row>
    <row r="737" spans="3:5" x14ac:dyDescent="0.25">
      <c r="C737">
        <f t="shared" ca="1" si="11"/>
        <v>-1.6061930416230901</v>
      </c>
      <c r="E737">
        <v>-0.48937383767359538</v>
      </c>
    </row>
    <row r="738" spans="3:5" x14ac:dyDescent="0.25">
      <c r="C738">
        <f t="shared" ca="1" si="11"/>
        <v>-1.4792271765895211</v>
      </c>
      <c r="E738">
        <v>-0.48937383767359538</v>
      </c>
    </row>
    <row r="739" spans="3:5" x14ac:dyDescent="0.25">
      <c r="C739">
        <f t="shared" ca="1" si="11"/>
        <v>-1.5332510649096385</v>
      </c>
      <c r="E739">
        <v>-0.48937383767359538</v>
      </c>
    </row>
    <row r="740" spans="3:5" x14ac:dyDescent="0.25">
      <c r="C740">
        <f t="shared" ca="1" si="11"/>
        <v>-0.83044546349975801</v>
      </c>
      <c r="E740">
        <v>-0.48937383767359538</v>
      </c>
    </row>
    <row r="741" spans="3:5" x14ac:dyDescent="0.25">
      <c r="C741">
        <f t="shared" ca="1" si="11"/>
        <v>-0.46370270882501469</v>
      </c>
      <c r="E741">
        <v>-0.48937383767359538</v>
      </c>
    </row>
    <row r="742" spans="3:5" x14ac:dyDescent="0.25">
      <c r="C742">
        <f t="shared" ca="1" si="11"/>
        <v>-0.51016776479065917</v>
      </c>
      <c r="E742">
        <v>-0.48937383767359538</v>
      </c>
    </row>
    <row r="743" spans="3:5" x14ac:dyDescent="0.25">
      <c r="C743">
        <f t="shared" ca="1" si="11"/>
        <v>-0.42721922508153515</v>
      </c>
      <c r="E743">
        <v>-0.48937383767359538</v>
      </c>
    </row>
    <row r="744" spans="3:5" x14ac:dyDescent="0.25">
      <c r="C744">
        <f t="shared" ca="1" si="11"/>
        <v>-1.4697127432395818</v>
      </c>
      <c r="E744">
        <v>-0.48937383767359538</v>
      </c>
    </row>
    <row r="745" spans="3:5" x14ac:dyDescent="0.25">
      <c r="C745">
        <f t="shared" ca="1" si="11"/>
        <v>-0.75166909460555065</v>
      </c>
      <c r="E745">
        <v>-0.48937383767359538</v>
      </c>
    </row>
    <row r="746" spans="3:5" x14ac:dyDescent="0.25">
      <c r="C746">
        <f t="shared" ca="1" si="11"/>
        <v>-0.77142073838148706</v>
      </c>
      <c r="E746">
        <v>-0.48937383767359538</v>
      </c>
    </row>
    <row r="747" spans="3:5" x14ac:dyDescent="0.25">
      <c r="C747">
        <f t="shared" ca="1" si="11"/>
        <v>-0.75652963026900766</v>
      </c>
      <c r="E747">
        <v>-0.48535121681055915</v>
      </c>
    </row>
    <row r="748" spans="3:5" x14ac:dyDescent="0.25">
      <c r="C748">
        <f t="shared" ca="1" si="11"/>
        <v>-0.82465303229603282</v>
      </c>
      <c r="E748">
        <v>-0.48535121681055915</v>
      </c>
    </row>
    <row r="749" spans="3:5" x14ac:dyDescent="0.25">
      <c r="C749">
        <f t="shared" ca="1" si="11"/>
        <v>-0.83687331929627173</v>
      </c>
      <c r="E749">
        <v>-0.48535121681055915</v>
      </c>
    </row>
    <row r="750" spans="3:5" x14ac:dyDescent="0.25">
      <c r="C750">
        <f t="shared" ca="1" si="11"/>
        <v>-0.1579204270122192</v>
      </c>
      <c r="E750">
        <v>-0.48535121681055915</v>
      </c>
    </row>
    <row r="751" spans="3:5" x14ac:dyDescent="0.25">
      <c r="C751">
        <f t="shared" ca="1" si="11"/>
        <v>-1.6609134904542315</v>
      </c>
      <c r="E751">
        <v>-0.48535121681055915</v>
      </c>
    </row>
    <row r="752" spans="3:5" x14ac:dyDescent="0.25">
      <c r="C752">
        <f t="shared" ca="1" si="11"/>
        <v>-1.741728886460034</v>
      </c>
      <c r="E752">
        <v>-0.48535121681055915</v>
      </c>
    </row>
    <row r="753" spans="3:5" x14ac:dyDescent="0.25">
      <c r="C753">
        <f t="shared" ca="1" si="11"/>
        <v>-1.4792271765895211</v>
      </c>
      <c r="E753">
        <v>-0.48535121681055915</v>
      </c>
    </row>
    <row r="754" spans="3:5" x14ac:dyDescent="0.25">
      <c r="C754">
        <f t="shared" ca="1" si="11"/>
        <v>-0.38396106580856537</v>
      </c>
      <c r="E754">
        <v>-0.48535121681055915</v>
      </c>
    </row>
    <row r="755" spans="3:5" x14ac:dyDescent="0.25">
      <c r="C755">
        <f t="shared" ca="1" si="11"/>
        <v>-1.4950811965942197</v>
      </c>
      <c r="E755">
        <v>-0.48535121681055915</v>
      </c>
    </row>
    <row r="756" spans="3:5" x14ac:dyDescent="0.25">
      <c r="C756">
        <f t="shared" ca="1" si="11"/>
        <v>-1.6061930416230901</v>
      </c>
      <c r="E756">
        <v>-0.48535121681055915</v>
      </c>
    </row>
    <row r="757" spans="3:5" x14ac:dyDescent="0.25">
      <c r="C757">
        <f t="shared" ca="1" si="11"/>
        <v>-0.75166909460555065</v>
      </c>
      <c r="E757">
        <v>-0.48535121681055915</v>
      </c>
    </row>
    <row r="758" spans="3:5" x14ac:dyDescent="0.25">
      <c r="C758">
        <f t="shared" ca="1" si="11"/>
        <v>-0.26203223495961181</v>
      </c>
      <c r="E758">
        <v>-0.48535121681055915</v>
      </c>
    </row>
    <row r="759" spans="3:5" x14ac:dyDescent="0.25">
      <c r="C759">
        <f t="shared" ca="1" si="11"/>
        <v>-0.75540287765269176</v>
      </c>
      <c r="E759">
        <v>-0.48535121681055915</v>
      </c>
    </row>
    <row r="760" spans="3:5" x14ac:dyDescent="0.25">
      <c r="C760">
        <f t="shared" ca="1" si="11"/>
        <v>-0.38396106580856537</v>
      </c>
      <c r="E760">
        <v>-0.48535121681055915</v>
      </c>
    </row>
    <row r="761" spans="3:5" x14ac:dyDescent="0.25">
      <c r="C761">
        <f t="shared" ca="1" si="11"/>
        <v>-0.70337272883786828</v>
      </c>
      <c r="E761">
        <v>-0.48535121681055915</v>
      </c>
    </row>
    <row r="762" spans="3:5" x14ac:dyDescent="0.25">
      <c r="C762">
        <f t="shared" ca="1" si="11"/>
        <v>-1.4943151263315895</v>
      </c>
      <c r="E762">
        <v>-0.48535121681055915</v>
      </c>
    </row>
    <row r="763" spans="3:5" x14ac:dyDescent="0.25">
      <c r="C763">
        <f t="shared" ca="1" si="11"/>
        <v>-0.94553890406512087</v>
      </c>
      <c r="E763">
        <v>-0.48535121681055915</v>
      </c>
    </row>
    <row r="764" spans="3:5" x14ac:dyDescent="0.25">
      <c r="C764">
        <f t="shared" ca="1" si="11"/>
        <v>-0.52291612834473034</v>
      </c>
      <c r="E764">
        <v>-0.48535121681055915</v>
      </c>
    </row>
    <row r="765" spans="3:5" x14ac:dyDescent="0.25">
      <c r="C765">
        <f t="shared" ca="1" si="11"/>
        <v>-0.53583528454955587</v>
      </c>
      <c r="E765">
        <v>-0.48535121681055915</v>
      </c>
    </row>
    <row r="766" spans="3:5" x14ac:dyDescent="0.25">
      <c r="C766">
        <f t="shared" ca="1" si="11"/>
        <v>-0.50377042764535906</v>
      </c>
      <c r="E766">
        <v>-0.48535121681055915</v>
      </c>
    </row>
    <row r="767" spans="3:5" x14ac:dyDescent="0.25">
      <c r="C767">
        <f t="shared" ca="1" si="11"/>
        <v>-1.6219454995155398</v>
      </c>
      <c r="E767">
        <v>-0.48489772700884182</v>
      </c>
    </row>
    <row r="768" spans="3:5" x14ac:dyDescent="0.25">
      <c r="C768">
        <f t="shared" ca="1" si="11"/>
        <v>-1.5570126147887211</v>
      </c>
      <c r="E768">
        <v>-0.48489772700884182</v>
      </c>
    </row>
    <row r="769" spans="3:5" x14ac:dyDescent="0.25">
      <c r="C769">
        <f t="shared" ref="C769:C832" ca="1" si="12">INDEX($A$1:$A$81,RANDBETWEEN(1,81))</f>
        <v>-1.4792271765895211</v>
      </c>
      <c r="E769">
        <v>-0.48489772700884182</v>
      </c>
    </row>
    <row r="770" spans="3:5" x14ac:dyDescent="0.25">
      <c r="C770">
        <f t="shared" ca="1" si="12"/>
        <v>-0.77142073838148706</v>
      </c>
      <c r="E770">
        <v>-0.48489772700884182</v>
      </c>
    </row>
    <row r="771" spans="3:5" x14ac:dyDescent="0.25">
      <c r="C771">
        <f t="shared" ca="1" si="12"/>
        <v>-0.35054894581461321</v>
      </c>
      <c r="E771">
        <v>-0.48489772700884182</v>
      </c>
    </row>
    <row r="772" spans="3:5" x14ac:dyDescent="0.25">
      <c r="C772">
        <f t="shared" ca="1" si="12"/>
        <v>-0.48489772700884182</v>
      </c>
      <c r="E772">
        <v>-0.48489772700884182</v>
      </c>
    </row>
    <row r="773" spans="3:5" x14ac:dyDescent="0.25">
      <c r="C773">
        <f t="shared" ca="1" si="12"/>
        <v>-0.63755345411700937</v>
      </c>
      <c r="E773">
        <v>-0.48489772700884182</v>
      </c>
    </row>
    <row r="774" spans="3:5" x14ac:dyDescent="0.25">
      <c r="C774">
        <f t="shared" ca="1" si="12"/>
        <v>-0.63755345411700937</v>
      </c>
      <c r="E774">
        <v>-0.48489772700884182</v>
      </c>
    </row>
    <row r="775" spans="3:5" x14ac:dyDescent="0.25">
      <c r="C775">
        <f t="shared" ca="1" si="12"/>
        <v>-0.35054894581461321</v>
      </c>
      <c r="E775">
        <v>-0.48489772700884182</v>
      </c>
    </row>
    <row r="776" spans="3:5" x14ac:dyDescent="0.25">
      <c r="C776">
        <f t="shared" ca="1" si="12"/>
        <v>-0.42721922508153515</v>
      </c>
      <c r="E776">
        <v>-0.48489772700884182</v>
      </c>
    </row>
    <row r="777" spans="3:5" x14ac:dyDescent="0.25">
      <c r="C777">
        <f t="shared" ca="1" si="12"/>
        <v>-0.46721345323216024</v>
      </c>
      <c r="E777">
        <v>-0.48489772700884182</v>
      </c>
    </row>
    <row r="778" spans="3:5" x14ac:dyDescent="0.25">
      <c r="C778">
        <f t="shared" ca="1" si="12"/>
        <v>-0.75540287765269176</v>
      </c>
      <c r="E778">
        <v>-0.48489772700884182</v>
      </c>
    </row>
    <row r="779" spans="3:5" x14ac:dyDescent="0.25">
      <c r="C779">
        <f t="shared" ca="1" si="12"/>
        <v>-0.515089836756223</v>
      </c>
      <c r="E779">
        <v>-0.48489772700884182</v>
      </c>
    </row>
    <row r="780" spans="3:5" x14ac:dyDescent="0.25">
      <c r="C780">
        <f t="shared" ca="1" si="12"/>
        <v>-1.4950811965942197</v>
      </c>
      <c r="E780">
        <v>-0.48489772700884182</v>
      </c>
    </row>
    <row r="781" spans="3:5" x14ac:dyDescent="0.25">
      <c r="C781">
        <f t="shared" ca="1" si="12"/>
        <v>-1.4199879911060986</v>
      </c>
      <c r="E781">
        <v>-0.48489772700884182</v>
      </c>
    </row>
    <row r="782" spans="3:5" x14ac:dyDescent="0.25">
      <c r="C782">
        <f t="shared" ca="1" si="12"/>
        <v>-0.35924118894875895</v>
      </c>
      <c r="E782">
        <v>-0.48489772700884182</v>
      </c>
    </row>
    <row r="783" spans="3:5" x14ac:dyDescent="0.25">
      <c r="C783">
        <f t="shared" ca="1" si="12"/>
        <v>-0.42721922508153515</v>
      </c>
      <c r="E783">
        <v>-0.46721345323216024</v>
      </c>
    </row>
    <row r="784" spans="3:5" x14ac:dyDescent="0.25">
      <c r="C784">
        <f t="shared" ca="1" si="12"/>
        <v>-0.45129766429057139</v>
      </c>
      <c r="E784">
        <v>-0.46721345323216024</v>
      </c>
    </row>
    <row r="785" spans="3:5" x14ac:dyDescent="0.25">
      <c r="C785">
        <f t="shared" ca="1" si="12"/>
        <v>-0.51188281185393403</v>
      </c>
      <c r="E785">
        <v>-0.46721345323216024</v>
      </c>
    </row>
    <row r="786" spans="3:5" x14ac:dyDescent="0.25">
      <c r="C786">
        <f t="shared" ca="1" si="12"/>
        <v>-0.78665927954370585</v>
      </c>
      <c r="E786">
        <v>-0.46721345323216024</v>
      </c>
    </row>
    <row r="787" spans="3:5" x14ac:dyDescent="0.25">
      <c r="C787">
        <f t="shared" ca="1" si="12"/>
        <v>-0.34286425804114784</v>
      </c>
      <c r="E787">
        <v>-0.46721345323216024</v>
      </c>
    </row>
    <row r="788" spans="3:5" x14ac:dyDescent="0.25">
      <c r="C788">
        <f t="shared" ca="1" si="12"/>
        <v>-0.63639423516704252</v>
      </c>
      <c r="E788">
        <v>-0.46721345323216024</v>
      </c>
    </row>
    <row r="789" spans="3:5" x14ac:dyDescent="0.25">
      <c r="C789">
        <f t="shared" ca="1" si="12"/>
        <v>-1.4199879911060986</v>
      </c>
      <c r="E789">
        <v>-0.46721345323216024</v>
      </c>
    </row>
    <row r="790" spans="3:5" x14ac:dyDescent="0.25">
      <c r="C790">
        <f t="shared" ca="1" si="12"/>
        <v>-0.54394410896647838</v>
      </c>
      <c r="E790">
        <v>-0.46721345323216024</v>
      </c>
    </row>
    <row r="791" spans="3:5" x14ac:dyDescent="0.25">
      <c r="C791">
        <f t="shared" ca="1" si="12"/>
        <v>-0.37743895290462787</v>
      </c>
      <c r="E791">
        <v>-0.46721345323216024</v>
      </c>
    </row>
    <row r="792" spans="3:5" x14ac:dyDescent="0.25">
      <c r="C792">
        <f t="shared" ca="1" si="12"/>
        <v>-1.6609134904542315</v>
      </c>
      <c r="E792">
        <v>-0.46721345323216024</v>
      </c>
    </row>
    <row r="793" spans="3:5" x14ac:dyDescent="0.25">
      <c r="C793">
        <f t="shared" ca="1" si="12"/>
        <v>-0.84324423075502375</v>
      </c>
      <c r="E793">
        <v>-0.46721345323216024</v>
      </c>
    </row>
    <row r="794" spans="3:5" x14ac:dyDescent="0.25">
      <c r="C794">
        <f t="shared" ca="1" si="12"/>
        <v>-0.37743895290462787</v>
      </c>
      <c r="E794">
        <v>-0.46721345323216024</v>
      </c>
    </row>
    <row r="795" spans="3:5" x14ac:dyDescent="0.25">
      <c r="C795">
        <f t="shared" ca="1" si="12"/>
        <v>-0.60586875606563362</v>
      </c>
      <c r="E795">
        <v>-0.46721345323216024</v>
      </c>
    </row>
    <row r="796" spans="3:5" x14ac:dyDescent="0.25">
      <c r="C796">
        <f t="shared" ca="1" si="12"/>
        <v>-1.491201945618728</v>
      </c>
      <c r="E796">
        <v>-0.46721345323216024</v>
      </c>
    </row>
    <row r="797" spans="3:5" x14ac:dyDescent="0.25">
      <c r="C797">
        <f t="shared" ca="1" si="12"/>
        <v>-0.75694481039508577</v>
      </c>
      <c r="E797">
        <v>-0.46721345323216024</v>
      </c>
    </row>
    <row r="798" spans="3:5" x14ac:dyDescent="0.25">
      <c r="C798">
        <f t="shared" ca="1" si="12"/>
        <v>-0.26203223495961181</v>
      </c>
      <c r="E798">
        <v>-0.46721345323216024</v>
      </c>
    </row>
    <row r="799" spans="3:5" x14ac:dyDescent="0.25">
      <c r="C799">
        <f t="shared" ca="1" si="12"/>
        <v>-1.4527268447864352</v>
      </c>
      <c r="E799">
        <v>-0.46370270882501469</v>
      </c>
    </row>
    <row r="800" spans="3:5" x14ac:dyDescent="0.25">
      <c r="C800">
        <f t="shared" ca="1" si="12"/>
        <v>-1.3186099337226449</v>
      </c>
      <c r="E800">
        <v>-0.46370270882501469</v>
      </c>
    </row>
    <row r="801" spans="3:5" x14ac:dyDescent="0.25">
      <c r="C801">
        <f t="shared" ca="1" si="12"/>
        <v>-0.53583528454955587</v>
      </c>
      <c r="E801">
        <v>-0.46370270882501469</v>
      </c>
    </row>
    <row r="802" spans="3:5" x14ac:dyDescent="0.25">
      <c r="C802">
        <f t="shared" ca="1" si="12"/>
        <v>-1.194645513049337</v>
      </c>
      <c r="E802">
        <v>-0.46370270882501469</v>
      </c>
    </row>
    <row r="803" spans="3:5" x14ac:dyDescent="0.25">
      <c r="C803">
        <f t="shared" ca="1" si="12"/>
        <v>-0.75540287765269176</v>
      </c>
      <c r="E803">
        <v>-0.46370270882501469</v>
      </c>
    </row>
    <row r="804" spans="3:5" x14ac:dyDescent="0.25">
      <c r="C804">
        <f t="shared" ca="1" si="12"/>
        <v>-1.5876459353986996</v>
      </c>
      <c r="E804">
        <v>-0.46370270882501469</v>
      </c>
    </row>
    <row r="805" spans="3:5" x14ac:dyDescent="0.25">
      <c r="C805">
        <f t="shared" ca="1" si="12"/>
        <v>-1.2761982690019513</v>
      </c>
      <c r="E805">
        <v>-0.46370270882501469</v>
      </c>
    </row>
    <row r="806" spans="3:5" x14ac:dyDescent="0.25">
      <c r="C806">
        <f t="shared" ca="1" si="12"/>
        <v>-0.42721922508153515</v>
      </c>
      <c r="E806">
        <v>-0.46370270882501469</v>
      </c>
    </row>
    <row r="807" spans="3:5" x14ac:dyDescent="0.25">
      <c r="C807">
        <f t="shared" ca="1" si="12"/>
        <v>-1.4942308238891502</v>
      </c>
      <c r="E807">
        <v>-0.46370270882501469</v>
      </c>
    </row>
    <row r="808" spans="3:5" x14ac:dyDescent="0.25">
      <c r="C808">
        <f t="shared" ca="1" si="12"/>
        <v>-1.5876459353986996</v>
      </c>
      <c r="E808">
        <v>-0.46370270882501469</v>
      </c>
    </row>
    <row r="809" spans="3:5" x14ac:dyDescent="0.25">
      <c r="C809">
        <f t="shared" ca="1" si="12"/>
        <v>-0.84324423075502375</v>
      </c>
      <c r="E809">
        <v>-0.45129766429057139</v>
      </c>
    </row>
    <row r="810" spans="3:5" x14ac:dyDescent="0.25">
      <c r="C810">
        <f t="shared" ca="1" si="12"/>
        <v>-0.37743895290462787</v>
      </c>
      <c r="E810">
        <v>-0.45129766429057139</v>
      </c>
    </row>
    <row r="811" spans="3:5" x14ac:dyDescent="0.25">
      <c r="C811">
        <f t="shared" ca="1" si="12"/>
        <v>-0.32040785573001818</v>
      </c>
      <c r="E811">
        <v>-0.45129766429057139</v>
      </c>
    </row>
    <row r="812" spans="3:5" x14ac:dyDescent="0.25">
      <c r="C812">
        <f t="shared" ca="1" si="12"/>
        <v>-0.84324423075502375</v>
      </c>
      <c r="E812">
        <v>-0.45129766429057139</v>
      </c>
    </row>
    <row r="813" spans="3:5" x14ac:dyDescent="0.25">
      <c r="C813">
        <f t="shared" ca="1" si="12"/>
        <v>-0.63639423516704252</v>
      </c>
      <c r="E813">
        <v>-0.45129766429057139</v>
      </c>
    </row>
    <row r="814" spans="3:5" x14ac:dyDescent="0.25">
      <c r="C814">
        <f t="shared" ca="1" si="12"/>
        <v>-0.38396106580856537</v>
      </c>
      <c r="E814">
        <v>-0.45129766429057139</v>
      </c>
    </row>
    <row r="815" spans="3:5" x14ac:dyDescent="0.25">
      <c r="C815">
        <f t="shared" ca="1" si="12"/>
        <v>-0.75166909460555065</v>
      </c>
      <c r="E815">
        <v>-0.45129766429057139</v>
      </c>
    </row>
    <row r="816" spans="3:5" x14ac:dyDescent="0.25">
      <c r="C816">
        <f t="shared" ca="1" si="12"/>
        <v>-0.35924118894875895</v>
      </c>
      <c r="E816">
        <v>-0.45129766429057139</v>
      </c>
    </row>
    <row r="817" spans="3:5" x14ac:dyDescent="0.25">
      <c r="C817">
        <f t="shared" ca="1" si="12"/>
        <v>-1.4527268447864352</v>
      </c>
      <c r="E817">
        <v>-0.44618629854356223</v>
      </c>
    </row>
    <row r="818" spans="3:5" x14ac:dyDescent="0.25">
      <c r="C818">
        <f t="shared" ca="1" si="12"/>
        <v>-0.34865872316091623</v>
      </c>
      <c r="E818">
        <v>-0.44618629854356223</v>
      </c>
    </row>
    <row r="819" spans="3:5" x14ac:dyDescent="0.25">
      <c r="C819">
        <f t="shared" ca="1" si="12"/>
        <v>-0.76824989860688842</v>
      </c>
      <c r="E819">
        <v>-0.44618629854356223</v>
      </c>
    </row>
    <row r="820" spans="3:5" x14ac:dyDescent="0.25">
      <c r="C820">
        <f t="shared" ca="1" si="12"/>
        <v>-0.75652963026900766</v>
      </c>
      <c r="E820">
        <v>-0.44618629854356223</v>
      </c>
    </row>
    <row r="821" spans="3:5" x14ac:dyDescent="0.25">
      <c r="C821">
        <f t="shared" ca="1" si="12"/>
        <v>-1.4527268447864352</v>
      </c>
      <c r="E821">
        <v>-0.44618629854356223</v>
      </c>
    </row>
    <row r="822" spans="3:5" x14ac:dyDescent="0.25">
      <c r="C822">
        <f t="shared" ca="1" si="12"/>
        <v>-0.34865872316091623</v>
      </c>
      <c r="E822">
        <v>-0.44618629854356223</v>
      </c>
    </row>
    <row r="823" spans="3:5" x14ac:dyDescent="0.25">
      <c r="C823">
        <f t="shared" ca="1" si="12"/>
        <v>-0.67408684280324671</v>
      </c>
      <c r="E823">
        <v>-0.44618629854356223</v>
      </c>
    </row>
    <row r="824" spans="3:5" x14ac:dyDescent="0.25">
      <c r="C824">
        <f t="shared" ca="1" si="12"/>
        <v>-0.83044546349975801</v>
      </c>
      <c r="E824">
        <v>-0.44618629854356223</v>
      </c>
    </row>
    <row r="825" spans="3:5" x14ac:dyDescent="0.25">
      <c r="C825">
        <f t="shared" ca="1" si="12"/>
        <v>-1.194645513049337</v>
      </c>
      <c r="E825">
        <v>-0.42721922508153515</v>
      </c>
    </row>
    <row r="826" spans="3:5" x14ac:dyDescent="0.25">
      <c r="C826">
        <f t="shared" ca="1" si="12"/>
        <v>-0.48535121681055915</v>
      </c>
      <c r="E826">
        <v>-0.42721922508153515</v>
      </c>
    </row>
    <row r="827" spans="3:5" x14ac:dyDescent="0.25">
      <c r="C827">
        <f t="shared" ca="1" si="12"/>
        <v>-0.44618629854356223</v>
      </c>
      <c r="E827">
        <v>-0.42721922508153515</v>
      </c>
    </row>
    <row r="828" spans="3:5" x14ac:dyDescent="0.25">
      <c r="C828">
        <f t="shared" ca="1" si="12"/>
        <v>-0.48937383767359538</v>
      </c>
      <c r="E828">
        <v>-0.42721922508153515</v>
      </c>
    </row>
    <row r="829" spans="3:5" x14ac:dyDescent="0.25">
      <c r="C829">
        <f t="shared" ca="1" si="12"/>
        <v>-0.46370270882501469</v>
      </c>
      <c r="E829">
        <v>-0.42721922508153515</v>
      </c>
    </row>
    <row r="830" spans="3:5" x14ac:dyDescent="0.25">
      <c r="C830">
        <f t="shared" ca="1" si="12"/>
        <v>-0.46370270882501469</v>
      </c>
      <c r="E830">
        <v>-0.42721922508153515</v>
      </c>
    </row>
    <row r="831" spans="3:5" x14ac:dyDescent="0.25">
      <c r="C831">
        <f t="shared" ca="1" si="12"/>
        <v>-0.42721922508153515</v>
      </c>
      <c r="E831">
        <v>-0.42721922508153515</v>
      </c>
    </row>
    <row r="832" spans="3:5" x14ac:dyDescent="0.25">
      <c r="C832">
        <f t="shared" ca="1" si="12"/>
        <v>-0.45129766429057139</v>
      </c>
      <c r="E832">
        <v>-0.42721922508153515</v>
      </c>
    </row>
    <row r="833" spans="3:5" x14ac:dyDescent="0.25">
      <c r="C833">
        <f t="shared" ref="C833:C896" ca="1" si="13">INDEX($A$1:$A$81,RANDBETWEEN(1,81))</f>
        <v>-0.52291612834473034</v>
      </c>
      <c r="E833">
        <v>-0.42721922508153515</v>
      </c>
    </row>
    <row r="834" spans="3:5" x14ac:dyDescent="0.25">
      <c r="C834">
        <f t="shared" ca="1" si="13"/>
        <v>-1.4697127432395818</v>
      </c>
      <c r="E834">
        <v>-0.42721922508153515</v>
      </c>
    </row>
    <row r="835" spans="3:5" x14ac:dyDescent="0.25">
      <c r="C835">
        <f t="shared" ca="1" si="13"/>
        <v>-0.7001524374189011</v>
      </c>
      <c r="E835">
        <v>-0.42721922508153515</v>
      </c>
    </row>
    <row r="836" spans="3:5" x14ac:dyDescent="0.25">
      <c r="C836">
        <f t="shared" ca="1" si="13"/>
        <v>-0.3531453618352175</v>
      </c>
      <c r="E836">
        <v>-0.42721922508153515</v>
      </c>
    </row>
    <row r="837" spans="3:5" x14ac:dyDescent="0.25">
      <c r="C837">
        <f t="shared" ca="1" si="13"/>
        <v>-0.51188281185393403</v>
      </c>
      <c r="E837">
        <v>-0.42721922508153515</v>
      </c>
    </row>
    <row r="838" spans="3:5" x14ac:dyDescent="0.25">
      <c r="C838">
        <f t="shared" ca="1" si="13"/>
        <v>-0.83687331929627173</v>
      </c>
      <c r="E838">
        <v>-0.42721922508153515</v>
      </c>
    </row>
    <row r="839" spans="3:5" x14ac:dyDescent="0.25">
      <c r="C839">
        <f t="shared" ca="1" si="13"/>
        <v>-0.53583528454955587</v>
      </c>
      <c r="E839">
        <v>-0.42721922508153515</v>
      </c>
    </row>
    <row r="840" spans="3:5" x14ac:dyDescent="0.25">
      <c r="C840">
        <f t="shared" ca="1" si="13"/>
        <v>-0.26203223495961181</v>
      </c>
      <c r="E840">
        <v>-0.39423887026121629</v>
      </c>
    </row>
    <row r="841" spans="3:5" x14ac:dyDescent="0.25">
      <c r="C841">
        <f t="shared" ca="1" si="13"/>
        <v>-0.75652963026900766</v>
      </c>
      <c r="E841">
        <v>-0.39423887026121629</v>
      </c>
    </row>
    <row r="842" spans="3:5" x14ac:dyDescent="0.25">
      <c r="C842">
        <f t="shared" ca="1" si="13"/>
        <v>-1.4011537703912211</v>
      </c>
      <c r="E842">
        <v>-0.39423887026121629</v>
      </c>
    </row>
    <row r="843" spans="3:5" x14ac:dyDescent="0.25">
      <c r="C843">
        <f t="shared" ca="1" si="13"/>
        <v>-0.52291612834473034</v>
      </c>
      <c r="E843">
        <v>-0.39423887026121629</v>
      </c>
    </row>
    <row r="844" spans="3:5" x14ac:dyDescent="0.25">
      <c r="C844">
        <f t="shared" ca="1" si="13"/>
        <v>-0.4921763534963931</v>
      </c>
      <c r="E844">
        <v>-0.39423887026121629</v>
      </c>
    </row>
    <row r="845" spans="3:5" x14ac:dyDescent="0.25">
      <c r="C845">
        <f t="shared" ca="1" si="13"/>
        <v>-0.34865872316091623</v>
      </c>
      <c r="E845">
        <v>-0.39423887026121629</v>
      </c>
    </row>
    <row r="846" spans="3:5" x14ac:dyDescent="0.25">
      <c r="C846">
        <f t="shared" ca="1" si="13"/>
        <v>-0.34286425804114784</v>
      </c>
      <c r="E846">
        <v>-0.39423887026121629</v>
      </c>
    </row>
    <row r="847" spans="3:5" x14ac:dyDescent="0.25">
      <c r="C847">
        <f t="shared" ca="1" si="13"/>
        <v>-0.73819073214438558</v>
      </c>
      <c r="E847">
        <v>-0.39423887026121629</v>
      </c>
    </row>
    <row r="848" spans="3:5" x14ac:dyDescent="0.25">
      <c r="C848">
        <f t="shared" ca="1" si="13"/>
        <v>-1.741728886460034</v>
      </c>
      <c r="E848">
        <v>-0.39097449345506086</v>
      </c>
    </row>
    <row r="849" spans="3:5" x14ac:dyDescent="0.25">
      <c r="C849">
        <f t="shared" ca="1" si="13"/>
        <v>-0.52291612834473034</v>
      </c>
      <c r="E849">
        <v>-0.39097449345506086</v>
      </c>
    </row>
    <row r="850" spans="3:5" x14ac:dyDescent="0.25">
      <c r="C850">
        <f t="shared" ca="1" si="13"/>
        <v>-0.46370270882501469</v>
      </c>
      <c r="E850">
        <v>-0.39097449345506086</v>
      </c>
    </row>
    <row r="851" spans="3:5" x14ac:dyDescent="0.25">
      <c r="C851">
        <f t="shared" ca="1" si="13"/>
        <v>-0.34286425804114784</v>
      </c>
      <c r="E851">
        <v>-0.39097449345506086</v>
      </c>
    </row>
    <row r="852" spans="3:5" x14ac:dyDescent="0.25">
      <c r="C852">
        <f t="shared" ca="1" si="13"/>
        <v>-0.78340476437940154</v>
      </c>
      <c r="E852">
        <v>-0.39097449345506086</v>
      </c>
    </row>
    <row r="853" spans="3:5" x14ac:dyDescent="0.25">
      <c r="C853">
        <f t="shared" ca="1" si="13"/>
        <v>-0.52463999560696106</v>
      </c>
      <c r="E853">
        <v>-0.39097449345506086</v>
      </c>
    </row>
    <row r="854" spans="3:5" x14ac:dyDescent="0.25">
      <c r="C854">
        <f t="shared" ca="1" si="13"/>
        <v>-0.34286425804114784</v>
      </c>
      <c r="E854">
        <v>-0.39021937847124116</v>
      </c>
    </row>
    <row r="855" spans="3:5" x14ac:dyDescent="0.25">
      <c r="C855">
        <f t="shared" ca="1" si="13"/>
        <v>-0.48489772700884182</v>
      </c>
      <c r="E855">
        <v>-0.39021937847124116</v>
      </c>
    </row>
    <row r="856" spans="3:5" x14ac:dyDescent="0.25">
      <c r="C856">
        <f t="shared" ca="1" si="13"/>
        <v>-1.5332510649096385</v>
      </c>
      <c r="E856">
        <v>-0.39021937847124116</v>
      </c>
    </row>
    <row r="857" spans="3:5" x14ac:dyDescent="0.25">
      <c r="C857">
        <f t="shared" ca="1" si="13"/>
        <v>-0.42721922508153515</v>
      </c>
      <c r="E857">
        <v>-0.39021937847124116</v>
      </c>
    </row>
    <row r="858" spans="3:5" x14ac:dyDescent="0.25">
      <c r="C858">
        <f t="shared" ca="1" si="13"/>
        <v>-1.5570126147887211</v>
      </c>
      <c r="E858">
        <v>-0.39021937847124116</v>
      </c>
    </row>
    <row r="859" spans="3:5" x14ac:dyDescent="0.25">
      <c r="C859">
        <f t="shared" ca="1" si="13"/>
        <v>-0.37743895290462787</v>
      </c>
      <c r="E859">
        <v>-0.39021937847124116</v>
      </c>
    </row>
    <row r="860" spans="3:5" x14ac:dyDescent="0.25">
      <c r="C860">
        <f t="shared" ca="1" si="13"/>
        <v>-0.34286425804114784</v>
      </c>
      <c r="E860">
        <v>-0.39021937847124116</v>
      </c>
    </row>
    <row r="861" spans="3:5" x14ac:dyDescent="0.25">
      <c r="C861">
        <f t="shared" ca="1" si="13"/>
        <v>-0.35924118894875895</v>
      </c>
      <c r="E861">
        <v>-0.39021937847124116</v>
      </c>
    </row>
    <row r="862" spans="3:5" x14ac:dyDescent="0.25">
      <c r="C862">
        <f t="shared" ca="1" si="13"/>
        <v>-0.1579204270122192</v>
      </c>
      <c r="E862">
        <v>-0.39021937847124116</v>
      </c>
    </row>
    <row r="863" spans="3:5" x14ac:dyDescent="0.25">
      <c r="C863">
        <f t="shared" ca="1" si="13"/>
        <v>-0.48489772700884182</v>
      </c>
      <c r="E863">
        <v>-0.39021937847124116</v>
      </c>
    </row>
    <row r="864" spans="3:5" x14ac:dyDescent="0.25">
      <c r="C864">
        <f t="shared" ca="1" si="13"/>
        <v>-0.7001524374189011</v>
      </c>
      <c r="E864">
        <v>-0.39021937847124116</v>
      </c>
    </row>
    <row r="865" spans="3:5" x14ac:dyDescent="0.25">
      <c r="C865">
        <f t="shared" ca="1" si="13"/>
        <v>-0.75540287765269176</v>
      </c>
      <c r="E865">
        <v>-0.39021937847124116</v>
      </c>
    </row>
    <row r="866" spans="3:5" x14ac:dyDescent="0.25">
      <c r="C866">
        <f t="shared" ca="1" si="13"/>
        <v>-1.4943151263315895</v>
      </c>
      <c r="E866">
        <v>-0.39021937847124116</v>
      </c>
    </row>
    <row r="867" spans="3:5" x14ac:dyDescent="0.25">
      <c r="C867">
        <f t="shared" ca="1" si="13"/>
        <v>-1.4943151263315895</v>
      </c>
      <c r="E867">
        <v>-0.39021937847124116</v>
      </c>
    </row>
    <row r="868" spans="3:5" x14ac:dyDescent="0.25">
      <c r="C868">
        <f t="shared" ca="1" si="13"/>
        <v>-0.44618629854356223</v>
      </c>
      <c r="E868">
        <v>-0.38396106580856537</v>
      </c>
    </row>
    <row r="869" spans="3:5" x14ac:dyDescent="0.25">
      <c r="C869">
        <f t="shared" ca="1" si="13"/>
        <v>-1.4011537703912211</v>
      </c>
      <c r="E869">
        <v>-0.38396106580856537</v>
      </c>
    </row>
    <row r="870" spans="3:5" x14ac:dyDescent="0.25">
      <c r="C870">
        <f t="shared" ca="1" si="13"/>
        <v>-0.48489772700884182</v>
      </c>
      <c r="E870">
        <v>-0.38396106580856537</v>
      </c>
    </row>
    <row r="871" spans="3:5" x14ac:dyDescent="0.25">
      <c r="C871">
        <f t="shared" ca="1" si="13"/>
        <v>-1.6061930416230901</v>
      </c>
      <c r="E871">
        <v>-0.38396106580856537</v>
      </c>
    </row>
    <row r="872" spans="3:5" x14ac:dyDescent="0.25">
      <c r="C872">
        <f t="shared" ca="1" si="13"/>
        <v>-1.6875870651384302</v>
      </c>
      <c r="E872">
        <v>-0.38396106580856537</v>
      </c>
    </row>
    <row r="873" spans="3:5" x14ac:dyDescent="0.25">
      <c r="C873">
        <f t="shared" ca="1" si="13"/>
        <v>-1.4406826380494315</v>
      </c>
      <c r="E873">
        <v>-0.38396106580856537</v>
      </c>
    </row>
    <row r="874" spans="3:5" x14ac:dyDescent="0.25">
      <c r="C874">
        <f t="shared" ca="1" si="13"/>
        <v>-0.51016776479065917</v>
      </c>
      <c r="E874">
        <v>-0.38396106580856537</v>
      </c>
    </row>
    <row r="875" spans="3:5" x14ac:dyDescent="0.25">
      <c r="C875">
        <f t="shared" ca="1" si="13"/>
        <v>-0.51188281185393403</v>
      </c>
      <c r="E875">
        <v>-0.38396106580856537</v>
      </c>
    </row>
    <row r="876" spans="3:5" x14ac:dyDescent="0.25">
      <c r="C876">
        <f t="shared" ca="1" si="13"/>
        <v>-1.4697127432395818</v>
      </c>
      <c r="E876">
        <v>-0.38396106580856537</v>
      </c>
    </row>
    <row r="877" spans="3:5" x14ac:dyDescent="0.25">
      <c r="C877">
        <f t="shared" ca="1" si="13"/>
        <v>-0.34865872316091623</v>
      </c>
      <c r="E877">
        <v>-0.38396106580856537</v>
      </c>
    </row>
    <row r="878" spans="3:5" x14ac:dyDescent="0.25">
      <c r="C878">
        <f t="shared" ca="1" si="13"/>
        <v>-1.2761982690019513</v>
      </c>
      <c r="E878">
        <v>-0.38396106580856537</v>
      </c>
    </row>
    <row r="879" spans="3:5" x14ac:dyDescent="0.25">
      <c r="C879">
        <f t="shared" ca="1" si="13"/>
        <v>-0.78665927954370585</v>
      </c>
      <c r="E879">
        <v>-0.37743895290462787</v>
      </c>
    </row>
    <row r="880" spans="3:5" x14ac:dyDescent="0.25">
      <c r="C880">
        <f t="shared" ca="1" si="13"/>
        <v>-0.63755345411700937</v>
      </c>
      <c r="E880">
        <v>-0.37743895290462787</v>
      </c>
    </row>
    <row r="881" spans="3:5" x14ac:dyDescent="0.25">
      <c r="C881">
        <f t="shared" ca="1" si="13"/>
        <v>-0.42721922508153515</v>
      </c>
      <c r="E881">
        <v>-0.37743895290462787</v>
      </c>
    </row>
    <row r="882" spans="3:5" x14ac:dyDescent="0.25">
      <c r="C882">
        <f t="shared" ca="1" si="13"/>
        <v>-1.6061930416230901</v>
      </c>
      <c r="E882">
        <v>-0.37743895290462787</v>
      </c>
    </row>
    <row r="883" spans="3:5" x14ac:dyDescent="0.25">
      <c r="C883">
        <f t="shared" ca="1" si="13"/>
        <v>-1.6609134904542315</v>
      </c>
      <c r="E883">
        <v>-0.37743895290462787</v>
      </c>
    </row>
    <row r="884" spans="3:5" x14ac:dyDescent="0.25">
      <c r="C884">
        <f t="shared" ca="1" si="13"/>
        <v>-0.515089836756223</v>
      </c>
      <c r="E884">
        <v>-0.37743895290462787</v>
      </c>
    </row>
    <row r="885" spans="3:5" x14ac:dyDescent="0.25">
      <c r="C885">
        <f t="shared" ca="1" si="13"/>
        <v>-0.1579204270122192</v>
      </c>
      <c r="E885">
        <v>-0.37743895290462787</v>
      </c>
    </row>
    <row r="886" spans="3:5" x14ac:dyDescent="0.25">
      <c r="C886">
        <f t="shared" ca="1" si="13"/>
        <v>-0.83044546349975801</v>
      </c>
      <c r="E886">
        <v>-0.37743895290462787</v>
      </c>
    </row>
    <row r="887" spans="3:5" x14ac:dyDescent="0.25">
      <c r="C887">
        <f t="shared" ca="1" si="13"/>
        <v>-0.35924118894875895</v>
      </c>
      <c r="E887">
        <v>-0.37743895290462787</v>
      </c>
    </row>
    <row r="888" spans="3:5" x14ac:dyDescent="0.25">
      <c r="C888">
        <f t="shared" ca="1" si="13"/>
        <v>-0.75540287765269176</v>
      </c>
      <c r="E888">
        <v>-0.35924118894875895</v>
      </c>
    </row>
    <row r="889" spans="3:5" x14ac:dyDescent="0.25">
      <c r="C889">
        <f t="shared" ca="1" si="13"/>
        <v>-1.6609134904542315</v>
      </c>
      <c r="E889">
        <v>-0.35924118894875895</v>
      </c>
    </row>
    <row r="890" spans="3:5" x14ac:dyDescent="0.25">
      <c r="C890">
        <f t="shared" ca="1" si="13"/>
        <v>-0.38396106580856537</v>
      </c>
      <c r="E890">
        <v>-0.35924118894875895</v>
      </c>
    </row>
    <row r="891" spans="3:5" x14ac:dyDescent="0.25">
      <c r="C891">
        <f t="shared" ca="1" si="13"/>
        <v>-0.83687331929627173</v>
      </c>
      <c r="E891">
        <v>-0.35924118894875895</v>
      </c>
    </row>
    <row r="892" spans="3:5" x14ac:dyDescent="0.25">
      <c r="C892">
        <f t="shared" ca="1" si="13"/>
        <v>-0.53583528454955587</v>
      </c>
      <c r="E892">
        <v>-0.3531453618352175</v>
      </c>
    </row>
    <row r="893" spans="3:5" x14ac:dyDescent="0.25">
      <c r="C893">
        <f t="shared" ca="1" si="13"/>
        <v>-0.94553890406512087</v>
      </c>
      <c r="E893">
        <v>-0.3531453618352175</v>
      </c>
    </row>
    <row r="894" spans="3:5" x14ac:dyDescent="0.25">
      <c r="C894">
        <f t="shared" ca="1" si="13"/>
        <v>-0.63639423516704252</v>
      </c>
      <c r="E894">
        <v>-0.3531453618352175</v>
      </c>
    </row>
    <row r="895" spans="3:5" x14ac:dyDescent="0.25">
      <c r="C895">
        <f t="shared" ca="1" si="13"/>
        <v>-1.2761982690019513</v>
      </c>
      <c r="E895">
        <v>-0.3531453618352175</v>
      </c>
    </row>
    <row r="896" spans="3:5" x14ac:dyDescent="0.25">
      <c r="C896">
        <f t="shared" ca="1" si="13"/>
        <v>-1.5570126147887211</v>
      </c>
      <c r="E896">
        <v>-0.3531453618352175</v>
      </c>
    </row>
    <row r="897" spans="3:5" x14ac:dyDescent="0.25">
      <c r="C897">
        <f t="shared" ref="C897:C960" ca="1" si="14">INDEX($A$1:$A$81,RANDBETWEEN(1,81))</f>
        <v>-0.63755345411700937</v>
      </c>
      <c r="E897">
        <v>-0.3531453618352175</v>
      </c>
    </row>
    <row r="898" spans="3:5" x14ac:dyDescent="0.25">
      <c r="C898">
        <f t="shared" ca="1" si="14"/>
        <v>-0.76824989860688842</v>
      </c>
      <c r="E898">
        <v>-0.3531453618352175</v>
      </c>
    </row>
    <row r="899" spans="3:5" x14ac:dyDescent="0.25">
      <c r="C899">
        <f t="shared" ca="1" si="14"/>
        <v>-0.50377042764535906</v>
      </c>
      <c r="E899">
        <v>-0.3531453618352175</v>
      </c>
    </row>
    <row r="900" spans="3:5" x14ac:dyDescent="0.25">
      <c r="C900">
        <f t="shared" ca="1" si="14"/>
        <v>-0.48489772700884182</v>
      </c>
      <c r="E900">
        <v>-0.3531453618352175</v>
      </c>
    </row>
    <row r="901" spans="3:5" x14ac:dyDescent="0.25">
      <c r="C901">
        <f t="shared" ca="1" si="14"/>
        <v>-1.194645513049337</v>
      </c>
      <c r="E901">
        <v>-0.3531453618352175</v>
      </c>
    </row>
    <row r="902" spans="3:5" x14ac:dyDescent="0.25">
      <c r="C902">
        <f t="shared" ca="1" si="14"/>
        <v>-1.5332510649096385</v>
      </c>
      <c r="E902">
        <v>-0.35054894581461321</v>
      </c>
    </row>
    <row r="903" spans="3:5" x14ac:dyDescent="0.25">
      <c r="C903">
        <f t="shared" ca="1" si="14"/>
        <v>-0.18584188780736829</v>
      </c>
      <c r="E903">
        <v>-0.35054894581461321</v>
      </c>
    </row>
    <row r="904" spans="3:5" x14ac:dyDescent="0.25">
      <c r="C904">
        <f t="shared" ca="1" si="14"/>
        <v>-0.51188281185393403</v>
      </c>
      <c r="E904">
        <v>-0.35054894581461321</v>
      </c>
    </row>
    <row r="905" spans="3:5" x14ac:dyDescent="0.25">
      <c r="C905">
        <f t="shared" ca="1" si="14"/>
        <v>-0.90011954832544228</v>
      </c>
      <c r="E905">
        <v>-0.35054894581461321</v>
      </c>
    </row>
    <row r="906" spans="3:5" x14ac:dyDescent="0.25">
      <c r="C906">
        <f t="shared" ca="1" si="14"/>
        <v>-0.46721345323216024</v>
      </c>
      <c r="E906">
        <v>-0.35054894581461321</v>
      </c>
    </row>
    <row r="907" spans="3:5" x14ac:dyDescent="0.25">
      <c r="C907">
        <f t="shared" ca="1" si="14"/>
        <v>-0.51188281185393403</v>
      </c>
      <c r="E907">
        <v>-0.35054894581461321</v>
      </c>
    </row>
    <row r="908" spans="3:5" x14ac:dyDescent="0.25">
      <c r="C908">
        <f t="shared" ca="1" si="14"/>
        <v>-0.78853590142072028</v>
      </c>
      <c r="E908">
        <v>-0.35054894581461321</v>
      </c>
    </row>
    <row r="909" spans="3:5" x14ac:dyDescent="0.25">
      <c r="C909">
        <f t="shared" ca="1" si="14"/>
        <v>-0.45129766429057139</v>
      </c>
      <c r="E909">
        <v>-0.35054894581461321</v>
      </c>
    </row>
    <row r="910" spans="3:5" x14ac:dyDescent="0.25">
      <c r="C910">
        <f t="shared" ca="1" si="14"/>
        <v>-0.75166909460555065</v>
      </c>
      <c r="E910">
        <v>-0.35054894581461321</v>
      </c>
    </row>
    <row r="911" spans="3:5" x14ac:dyDescent="0.25">
      <c r="C911">
        <f t="shared" ca="1" si="14"/>
        <v>-1.5805776463174888</v>
      </c>
      <c r="E911">
        <v>-0.35054894581461321</v>
      </c>
    </row>
    <row r="912" spans="3:5" x14ac:dyDescent="0.25">
      <c r="C912">
        <f t="shared" ca="1" si="14"/>
        <v>-0.46370270882501469</v>
      </c>
      <c r="E912">
        <v>-0.35054894581461321</v>
      </c>
    </row>
    <row r="913" spans="3:5" x14ac:dyDescent="0.25">
      <c r="C913">
        <f t="shared" ca="1" si="14"/>
        <v>-0.78665927954370585</v>
      </c>
      <c r="E913">
        <v>-0.35054894581461321</v>
      </c>
    </row>
    <row r="914" spans="3:5" x14ac:dyDescent="0.25">
      <c r="C914">
        <f t="shared" ca="1" si="14"/>
        <v>-0.7001524374189011</v>
      </c>
      <c r="E914">
        <v>-0.35054894581461321</v>
      </c>
    </row>
    <row r="915" spans="3:5" x14ac:dyDescent="0.25">
      <c r="C915">
        <f t="shared" ca="1" si="14"/>
        <v>-0.53583528454955587</v>
      </c>
      <c r="E915">
        <v>-0.35054894581461321</v>
      </c>
    </row>
    <row r="916" spans="3:5" x14ac:dyDescent="0.25">
      <c r="C916">
        <f t="shared" ca="1" si="14"/>
        <v>-1.4697127432395818</v>
      </c>
      <c r="E916">
        <v>-0.34865872316091623</v>
      </c>
    </row>
    <row r="917" spans="3:5" x14ac:dyDescent="0.25">
      <c r="C917">
        <f t="shared" ca="1" si="14"/>
        <v>-0.84324423075502375</v>
      </c>
      <c r="E917">
        <v>-0.34865872316091623</v>
      </c>
    </row>
    <row r="918" spans="3:5" x14ac:dyDescent="0.25">
      <c r="C918">
        <f t="shared" ca="1" si="14"/>
        <v>-1.4943151263315895</v>
      </c>
      <c r="E918">
        <v>-0.34865872316091623</v>
      </c>
    </row>
    <row r="919" spans="3:5" x14ac:dyDescent="0.25">
      <c r="C919">
        <f t="shared" ca="1" si="14"/>
        <v>-1.6609134904542315</v>
      </c>
      <c r="E919">
        <v>-0.34865872316091623</v>
      </c>
    </row>
    <row r="920" spans="3:5" x14ac:dyDescent="0.25">
      <c r="C920">
        <f t="shared" ca="1" si="14"/>
        <v>-0.46370270882501469</v>
      </c>
      <c r="E920">
        <v>-0.34865872316091623</v>
      </c>
    </row>
    <row r="921" spans="3:5" x14ac:dyDescent="0.25">
      <c r="C921">
        <f t="shared" ca="1" si="14"/>
        <v>-0.18584188780736829</v>
      </c>
      <c r="E921">
        <v>-0.34865872316091623</v>
      </c>
    </row>
    <row r="922" spans="3:5" x14ac:dyDescent="0.25">
      <c r="C922">
        <f t="shared" ca="1" si="14"/>
        <v>-0.52291612834473034</v>
      </c>
      <c r="E922">
        <v>-0.34865872316091623</v>
      </c>
    </row>
    <row r="923" spans="3:5" x14ac:dyDescent="0.25">
      <c r="C923">
        <f t="shared" ca="1" si="14"/>
        <v>-0.48937383767359538</v>
      </c>
      <c r="E923">
        <v>-0.34865872316091623</v>
      </c>
    </row>
    <row r="924" spans="3:5" x14ac:dyDescent="0.25">
      <c r="C924">
        <f t="shared" ca="1" si="14"/>
        <v>-1.491201945618728</v>
      </c>
      <c r="E924">
        <v>-0.34865872316091623</v>
      </c>
    </row>
    <row r="925" spans="3:5" x14ac:dyDescent="0.25">
      <c r="C925">
        <f t="shared" ca="1" si="14"/>
        <v>-0.42721922508153515</v>
      </c>
      <c r="E925">
        <v>-0.34865872316091623</v>
      </c>
    </row>
    <row r="926" spans="3:5" x14ac:dyDescent="0.25">
      <c r="C926">
        <f t="shared" ca="1" si="14"/>
        <v>-0.51016776479065917</v>
      </c>
      <c r="E926">
        <v>-0.34865872316091623</v>
      </c>
    </row>
    <row r="927" spans="3:5" x14ac:dyDescent="0.25">
      <c r="C927">
        <f t="shared" ca="1" si="14"/>
        <v>-1.4697127432395818</v>
      </c>
      <c r="E927">
        <v>-0.34865872316091623</v>
      </c>
    </row>
    <row r="928" spans="3:5" x14ac:dyDescent="0.25">
      <c r="C928">
        <f t="shared" ca="1" si="14"/>
        <v>-0.78853590142072028</v>
      </c>
      <c r="E928">
        <v>-0.34865872316091623</v>
      </c>
    </row>
    <row r="929" spans="3:5" x14ac:dyDescent="0.25">
      <c r="C929">
        <f t="shared" ca="1" si="14"/>
        <v>-0.54394410896647838</v>
      </c>
      <c r="E929">
        <v>-0.34865872316091623</v>
      </c>
    </row>
    <row r="930" spans="3:5" x14ac:dyDescent="0.25">
      <c r="C930">
        <f t="shared" ca="1" si="14"/>
        <v>-0.42721922508153515</v>
      </c>
      <c r="E930">
        <v>-0.34865872316091623</v>
      </c>
    </row>
    <row r="931" spans="3:5" x14ac:dyDescent="0.25">
      <c r="C931">
        <f t="shared" ca="1" si="14"/>
        <v>-1.2761982690019513</v>
      </c>
      <c r="E931">
        <v>-0.34865872316091623</v>
      </c>
    </row>
    <row r="932" spans="3:5" x14ac:dyDescent="0.25">
      <c r="C932">
        <f t="shared" ca="1" si="14"/>
        <v>-0.94553890406512087</v>
      </c>
      <c r="E932">
        <v>-0.34865872316091623</v>
      </c>
    </row>
    <row r="933" spans="3:5" x14ac:dyDescent="0.25">
      <c r="C933">
        <f t="shared" ca="1" si="14"/>
        <v>-0.48937383767359538</v>
      </c>
      <c r="E933">
        <v>-0.34865872316091623</v>
      </c>
    </row>
    <row r="934" spans="3:5" x14ac:dyDescent="0.25">
      <c r="C934">
        <f t="shared" ca="1" si="14"/>
        <v>-0.82465303229603282</v>
      </c>
      <c r="E934">
        <v>-0.34286425804114784</v>
      </c>
    </row>
    <row r="935" spans="3:5" x14ac:dyDescent="0.25">
      <c r="C935">
        <f t="shared" ca="1" si="14"/>
        <v>-1.5612920110711495</v>
      </c>
      <c r="E935">
        <v>-0.34286425804114784</v>
      </c>
    </row>
    <row r="936" spans="3:5" x14ac:dyDescent="0.25">
      <c r="C936">
        <f t="shared" ca="1" si="14"/>
        <v>-1.6875870651384302</v>
      </c>
      <c r="E936">
        <v>-0.34286425804114784</v>
      </c>
    </row>
    <row r="937" spans="3:5" x14ac:dyDescent="0.25">
      <c r="C937">
        <f t="shared" ca="1" si="14"/>
        <v>-1.6219454995155398</v>
      </c>
      <c r="E937">
        <v>-0.34286425804114784</v>
      </c>
    </row>
    <row r="938" spans="3:5" x14ac:dyDescent="0.25">
      <c r="C938">
        <f t="shared" ca="1" si="14"/>
        <v>-0.46370270882501469</v>
      </c>
      <c r="E938">
        <v>-0.34286425804114784</v>
      </c>
    </row>
    <row r="939" spans="3:5" x14ac:dyDescent="0.25">
      <c r="C939">
        <f t="shared" ca="1" si="14"/>
        <v>-0.78853590142072028</v>
      </c>
      <c r="E939">
        <v>-0.34286425804114784</v>
      </c>
    </row>
    <row r="940" spans="3:5" x14ac:dyDescent="0.25">
      <c r="C940">
        <f t="shared" ca="1" si="14"/>
        <v>-0.34286425804114784</v>
      </c>
      <c r="E940">
        <v>-0.34286425804114784</v>
      </c>
    </row>
    <row r="941" spans="3:5" x14ac:dyDescent="0.25">
      <c r="C941">
        <f t="shared" ca="1" si="14"/>
        <v>-0.35924118894875895</v>
      </c>
      <c r="E941">
        <v>-0.34286425804114784</v>
      </c>
    </row>
    <row r="942" spans="3:5" x14ac:dyDescent="0.25">
      <c r="C942">
        <f t="shared" ca="1" si="14"/>
        <v>-0.63755345411700937</v>
      </c>
      <c r="E942">
        <v>-0.34286425804114784</v>
      </c>
    </row>
    <row r="943" spans="3:5" x14ac:dyDescent="0.25">
      <c r="C943">
        <f t="shared" ca="1" si="14"/>
        <v>-0.75540287765269176</v>
      </c>
      <c r="E943">
        <v>-0.34286425804114784</v>
      </c>
    </row>
    <row r="944" spans="3:5" x14ac:dyDescent="0.25">
      <c r="C944">
        <f t="shared" ca="1" si="14"/>
        <v>-0.48489772700884182</v>
      </c>
      <c r="E944">
        <v>-0.34286425804114784</v>
      </c>
    </row>
    <row r="945" spans="3:5" x14ac:dyDescent="0.25">
      <c r="C945">
        <f t="shared" ca="1" si="14"/>
        <v>-1.6061930416230901</v>
      </c>
      <c r="E945">
        <v>-0.34286425804114784</v>
      </c>
    </row>
    <row r="946" spans="3:5" x14ac:dyDescent="0.25">
      <c r="C946">
        <f t="shared" ca="1" si="14"/>
        <v>-0.7001524374189011</v>
      </c>
      <c r="E946">
        <v>-0.34286425804114784</v>
      </c>
    </row>
    <row r="947" spans="3:5" x14ac:dyDescent="0.25">
      <c r="C947">
        <f t="shared" ca="1" si="14"/>
        <v>-0.75652963026900766</v>
      </c>
      <c r="E947">
        <v>-0.34286425804114784</v>
      </c>
    </row>
    <row r="948" spans="3:5" x14ac:dyDescent="0.25">
      <c r="C948">
        <f t="shared" ca="1" si="14"/>
        <v>-0.52291612834473034</v>
      </c>
      <c r="E948">
        <v>-0.34286425804114784</v>
      </c>
    </row>
    <row r="949" spans="3:5" x14ac:dyDescent="0.25">
      <c r="C949">
        <f t="shared" ca="1" si="14"/>
        <v>-0.46370270882501469</v>
      </c>
      <c r="E949">
        <v>-0.32040785573001818</v>
      </c>
    </row>
    <row r="950" spans="3:5" x14ac:dyDescent="0.25">
      <c r="C950">
        <f t="shared" ca="1" si="14"/>
        <v>-0.50377042764535906</v>
      </c>
      <c r="E950" s="40">
        <v>-0.32040785573001818</v>
      </c>
    </row>
    <row r="951" spans="3:5" x14ac:dyDescent="0.25">
      <c r="C951">
        <f t="shared" ca="1" si="14"/>
        <v>-0.46721345323216024</v>
      </c>
      <c r="E951">
        <v>-0.32040785573001818</v>
      </c>
    </row>
    <row r="952" spans="3:5" x14ac:dyDescent="0.25">
      <c r="C952">
        <f t="shared" ca="1" si="14"/>
        <v>-1.194645513049337</v>
      </c>
      <c r="E952">
        <v>-0.32040785573001818</v>
      </c>
    </row>
    <row r="953" spans="3:5" x14ac:dyDescent="0.25">
      <c r="C953">
        <f t="shared" ca="1" si="14"/>
        <v>-0.39021937847124116</v>
      </c>
      <c r="E953">
        <v>-0.32040785573001818</v>
      </c>
    </row>
    <row r="954" spans="3:5" x14ac:dyDescent="0.25">
      <c r="C954">
        <f t="shared" ca="1" si="14"/>
        <v>-0.77142073838148706</v>
      </c>
      <c r="E954">
        <v>-0.32040785573001818</v>
      </c>
    </row>
    <row r="955" spans="3:5" x14ac:dyDescent="0.25">
      <c r="C955">
        <f t="shared" ca="1" si="14"/>
        <v>-1.6219454995155398</v>
      </c>
      <c r="E955">
        <v>-0.32040785573001818</v>
      </c>
    </row>
    <row r="956" spans="3:5" x14ac:dyDescent="0.25">
      <c r="C956">
        <f t="shared" ca="1" si="14"/>
        <v>-0.75652963026900766</v>
      </c>
      <c r="E956">
        <v>-0.32040785573001818</v>
      </c>
    </row>
    <row r="957" spans="3:5" x14ac:dyDescent="0.25">
      <c r="C957">
        <f t="shared" ca="1" si="14"/>
        <v>-0.37743895290462787</v>
      </c>
      <c r="E957">
        <v>-0.32040785573001818</v>
      </c>
    </row>
    <row r="958" spans="3:5" x14ac:dyDescent="0.25">
      <c r="C958">
        <f t="shared" ca="1" si="14"/>
        <v>-0.75694481039508577</v>
      </c>
      <c r="E958">
        <v>-0.32040785573001818</v>
      </c>
    </row>
    <row r="959" spans="3:5" x14ac:dyDescent="0.25">
      <c r="C959">
        <f t="shared" ca="1" si="14"/>
        <v>-0.83044546349975801</v>
      </c>
      <c r="E959">
        <v>-0.32040785573001818</v>
      </c>
    </row>
    <row r="960" spans="3:5" x14ac:dyDescent="0.25">
      <c r="C960">
        <f t="shared" ca="1" si="14"/>
        <v>-1.4792271765895211</v>
      </c>
      <c r="E960">
        <v>-0.32040785573001818</v>
      </c>
    </row>
    <row r="961" spans="3:5" x14ac:dyDescent="0.25">
      <c r="C961">
        <f t="shared" ref="C961:C1000" ca="1" si="15">INDEX($A$1:$A$81,RANDBETWEEN(1,81))</f>
        <v>-0.63639423516704252</v>
      </c>
      <c r="E961">
        <v>-0.32040785573001818</v>
      </c>
    </row>
    <row r="962" spans="3:5" x14ac:dyDescent="0.25">
      <c r="C962">
        <f t="shared" ca="1" si="15"/>
        <v>-1.5084145994960543</v>
      </c>
      <c r="E962">
        <v>-0.32040785573001818</v>
      </c>
    </row>
    <row r="963" spans="3:5" x14ac:dyDescent="0.25">
      <c r="C963">
        <f t="shared" ca="1" si="15"/>
        <v>-0.73819073214438558</v>
      </c>
      <c r="E963">
        <v>-0.32040785573001818</v>
      </c>
    </row>
    <row r="964" spans="3:5" x14ac:dyDescent="0.25">
      <c r="C964">
        <f t="shared" ca="1" si="15"/>
        <v>-0.44618629854356223</v>
      </c>
      <c r="E964">
        <v>-0.32040785573001818</v>
      </c>
    </row>
    <row r="965" spans="3:5" x14ac:dyDescent="0.25">
      <c r="C965">
        <f t="shared" ca="1" si="15"/>
        <v>-1.4199879911060986</v>
      </c>
      <c r="E965">
        <v>-0.32040785573001818</v>
      </c>
    </row>
    <row r="966" spans="3:5" x14ac:dyDescent="0.25">
      <c r="C966">
        <f t="shared" ca="1" si="15"/>
        <v>-1.4527268447864352</v>
      </c>
      <c r="E966">
        <v>-0.32040785573001818</v>
      </c>
    </row>
    <row r="967" spans="3:5" x14ac:dyDescent="0.25">
      <c r="C967">
        <f t="shared" ca="1" si="15"/>
        <v>-0.94553890406512087</v>
      </c>
      <c r="E967">
        <v>-0.26203223495961181</v>
      </c>
    </row>
    <row r="968" spans="3:5" x14ac:dyDescent="0.25">
      <c r="C968">
        <f t="shared" ca="1" si="15"/>
        <v>-0.70570294846832948</v>
      </c>
      <c r="E968">
        <v>-0.26203223495961181</v>
      </c>
    </row>
    <row r="969" spans="3:5" x14ac:dyDescent="0.25">
      <c r="C969">
        <f t="shared" ca="1" si="15"/>
        <v>-0.50377042764535906</v>
      </c>
      <c r="E969">
        <v>-0.26203223495961181</v>
      </c>
    </row>
    <row r="970" spans="3:5" x14ac:dyDescent="0.25">
      <c r="C970">
        <f t="shared" ca="1" si="15"/>
        <v>-0.54394410896647838</v>
      </c>
      <c r="E970">
        <v>-0.26203223495961181</v>
      </c>
    </row>
    <row r="971" spans="3:5" x14ac:dyDescent="0.25">
      <c r="C971">
        <f t="shared" ca="1" si="15"/>
        <v>-0.515089836756223</v>
      </c>
      <c r="E971">
        <v>-0.26203223495961181</v>
      </c>
    </row>
    <row r="972" spans="3:5" x14ac:dyDescent="0.25">
      <c r="C972">
        <f t="shared" ca="1" si="15"/>
        <v>-1.6219454995155398</v>
      </c>
      <c r="E972">
        <v>-0.26203223495961181</v>
      </c>
    </row>
    <row r="973" spans="3:5" x14ac:dyDescent="0.25">
      <c r="C973">
        <f t="shared" ca="1" si="15"/>
        <v>-1.4199879911060986</v>
      </c>
      <c r="E973">
        <v>-0.26203223495961181</v>
      </c>
    </row>
    <row r="974" spans="3:5" x14ac:dyDescent="0.25">
      <c r="C974">
        <f t="shared" ca="1" si="15"/>
        <v>-0.73819073214438558</v>
      </c>
      <c r="E974">
        <v>-0.26203223495961181</v>
      </c>
    </row>
    <row r="975" spans="3:5" x14ac:dyDescent="0.25">
      <c r="C975">
        <f t="shared" ca="1" si="15"/>
        <v>-1.5570126147887211</v>
      </c>
      <c r="E975">
        <v>-0.18584188780736829</v>
      </c>
    </row>
    <row r="976" spans="3:5" x14ac:dyDescent="0.25">
      <c r="C976">
        <f t="shared" ca="1" si="15"/>
        <v>-0.75694481039508577</v>
      </c>
      <c r="E976">
        <v>-0.18584188780736829</v>
      </c>
    </row>
    <row r="977" spans="3:5" x14ac:dyDescent="0.25">
      <c r="C977">
        <f t="shared" ca="1" si="15"/>
        <v>-0.78853590142072028</v>
      </c>
      <c r="E977">
        <v>-0.18584188780736829</v>
      </c>
    </row>
    <row r="978" spans="3:5" x14ac:dyDescent="0.25">
      <c r="C978">
        <f t="shared" ca="1" si="15"/>
        <v>-1.4955161711984619</v>
      </c>
      <c r="E978">
        <v>-0.18584188780736829</v>
      </c>
    </row>
    <row r="979" spans="3:5" x14ac:dyDescent="0.25">
      <c r="C979">
        <f t="shared" ca="1" si="15"/>
        <v>-0.39021937847124116</v>
      </c>
      <c r="E979">
        <v>-0.18584188780736829</v>
      </c>
    </row>
    <row r="980" spans="3:5" x14ac:dyDescent="0.25">
      <c r="C980">
        <f t="shared" ca="1" si="15"/>
        <v>-1.4792271765895211</v>
      </c>
      <c r="E980">
        <v>-0.18584188780736829</v>
      </c>
    </row>
    <row r="981" spans="3:5" x14ac:dyDescent="0.25">
      <c r="C981">
        <f t="shared" ca="1" si="15"/>
        <v>-1.6875870651384302</v>
      </c>
      <c r="E981">
        <v>-0.18584188780736829</v>
      </c>
    </row>
    <row r="982" spans="3:5" x14ac:dyDescent="0.25">
      <c r="C982">
        <f t="shared" ca="1" si="15"/>
        <v>-1.4011537703912211</v>
      </c>
      <c r="E982">
        <v>-0.18584188780736829</v>
      </c>
    </row>
    <row r="983" spans="3:5" x14ac:dyDescent="0.25">
      <c r="C983">
        <f t="shared" ca="1" si="15"/>
        <v>-0.84324423075502375</v>
      </c>
      <c r="E983">
        <v>-0.18584188780736829</v>
      </c>
    </row>
    <row r="984" spans="3:5" x14ac:dyDescent="0.25">
      <c r="C984">
        <f t="shared" ca="1" si="15"/>
        <v>-0.84324423075502375</v>
      </c>
      <c r="E984">
        <v>-0.18584188780736829</v>
      </c>
    </row>
    <row r="985" spans="3:5" x14ac:dyDescent="0.25">
      <c r="C985">
        <f t="shared" ca="1" si="15"/>
        <v>-1.4011537703912211</v>
      </c>
      <c r="E985">
        <v>-0.18584188780736829</v>
      </c>
    </row>
    <row r="986" spans="3:5" x14ac:dyDescent="0.25">
      <c r="C986">
        <f t="shared" ca="1" si="15"/>
        <v>-1.5805776463174888</v>
      </c>
      <c r="E986">
        <v>-0.18584188780736829</v>
      </c>
    </row>
    <row r="987" spans="3:5" x14ac:dyDescent="0.25">
      <c r="C987">
        <f t="shared" ca="1" si="15"/>
        <v>-0.3531453618352175</v>
      </c>
      <c r="E987">
        <v>-0.18584188780736829</v>
      </c>
    </row>
    <row r="988" spans="3:5" x14ac:dyDescent="0.25">
      <c r="C988">
        <f t="shared" ca="1" si="15"/>
        <v>-0.77142073838148706</v>
      </c>
      <c r="E988">
        <v>-0.18584188780736829</v>
      </c>
    </row>
    <row r="989" spans="3:5" x14ac:dyDescent="0.25">
      <c r="C989">
        <f t="shared" ca="1" si="15"/>
        <v>-1.4527268447864352</v>
      </c>
      <c r="E989">
        <v>-0.18584188780736829</v>
      </c>
    </row>
    <row r="990" spans="3:5" x14ac:dyDescent="0.25">
      <c r="C990">
        <f t="shared" ca="1" si="15"/>
        <v>-0.78853590142072028</v>
      </c>
      <c r="E990">
        <v>-0.18584188780736829</v>
      </c>
    </row>
    <row r="991" spans="3:5" x14ac:dyDescent="0.25">
      <c r="C991">
        <f t="shared" ca="1" si="15"/>
        <v>-0.39021937847124116</v>
      </c>
      <c r="E991">
        <v>-0.18584188780736829</v>
      </c>
    </row>
    <row r="992" spans="3:5" x14ac:dyDescent="0.25">
      <c r="C992">
        <f t="shared" ca="1" si="15"/>
        <v>-1.4942308238891502</v>
      </c>
      <c r="E992">
        <v>-0.1579204270122192</v>
      </c>
    </row>
    <row r="993" spans="3:5" x14ac:dyDescent="0.25">
      <c r="C993">
        <f t="shared" ca="1" si="15"/>
        <v>-1.4697127432395818</v>
      </c>
      <c r="E993">
        <v>-0.1579204270122192</v>
      </c>
    </row>
    <row r="994" spans="3:5" x14ac:dyDescent="0.25">
      <c r="C994">
        <f t="shared" ca="1" si="15"/>
        <v>-0.94553890406512087</v>
      </c>
      <c r="E994">
        <v>-0.1579204270122192</v>
      </c>
    </row>
    <row r="995" spans="3:5" x14ac:dyDescent="0.25">
      <c r="C995">
        <f t="shared" ca="1" si="15"/>
        <v>-1.741728886460034</v>
      </c>
      <c r="E995">
        <v>-0.1579204270122192</v>
      </c>
    </row>
    <row r="996" spans="3:5" x14ac:dyDescent="0.25">
      <c r="C996">
        <f t="shared" ca="1" si="15"/>
        <v>-1.5612920110711495</v>
      </c>
      <c r="E996">
        <v>-0.1579204270122192</v>
      </c>
    </row>
    <row r="997" spans="3:5" x14ac:dyDescent="0.25">
      <c r="C997">
        <f t="shared" ca="1" si="15"/>
        <v>-0.70570294846832948</v>
      </c>
      <c r="E997">
        <v>-0.1579204270122192</v>
      </c>
    </row>
    <row r="998" spans="3:5" x14ac:dyDescent="0.25">
      <c r="C998">
        <f t="shared" ca="1" si="15"/>
        <v>-1.4199879911060986</v>
      </c>
      <c r="E998">
        <v>-0.1579204270122192</v>
      </c>
    </row>
    <row r="999" spans="3:5" x14ac:dyDescent="0.25">
      <c r="C999">
        <f t="shared" ca="1" si="15"/>
        <v>-0.50377042764535906</v>
      </c>
      <c r="E999">
        <v>-0.1579204270122192</v>
      </c>
    </row>
    <row r="1000" spans="3:5" x14ac:dyDescent="0.25">
      <c r="C1000">
        <f t="shared" ca="1" si="15"/>
        <v>-1.741728886460034</v>
      </c>
      <c r="E1000">
        <v>-0.1579204270122192</v>
      </c>
    </row>
  </sheetData>
  <sortState ref="C1:C1000">
    <sortCondition ref="C1"/>
  </sortState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0"/>
  <sheetViews>
    <sheetView topLeftCell="A944" workbookViewId="0">
      <selection activeCell="F962" sqref="F962"/>
    </sheetView>
  </sheetViews>
  <sheetFormatPr defaultRowHeight="15" x14ac:dyDescent="0.25"/>
  <sheetData>
    <row r="1" spans="1:5" x14ac:dyDescent="0.25">
      <c r="A1">
        <v>-1.6725769902663148</v>
      </c>
      <c r="C1">
        <f t="shared" ref="C1:C64" ca="1" si="0">INDEX($A$1:$A$81,RANDBETWEEN(1,81))</f>
        <v>0.50118979238657047</v>
      </c>
      <c r="E1">
        <v>-3.3847084860885825</v>
      </c>
    </row>
    <row r="2" spans="1:5" x14ac:dyDescent="0.25">
      <c r="A2">
        <v>-1.4132013321040158</v>
      </c>
      <c r="C2">
        <f t="shared" ca="1" si="0"/>
        <v>0.38084193264730171</v>
      </c>
      <c r="E2">
        <v>-3.3847084860885825</v>
      </c>
    </row>
    <row r="3" spans="1:5" x14ac:dyDescent="0.25">
      <c r="A3">
        <v>-0.31117225377132052</v>
      </c>
      <c r="C3">
        <f t="shared" ca="1" si="0"/>
        <v>-0.3507119184482248</v>
      </c>
      <c r="E3">
        <v>-3.3847084860885825</v>
      </c>
    </row>
    <row r="4" spans="1:5" x14ac:dyDescent="0.25">
      <c r="A4">
        <v>-1.2099947305437553</v>
      </c>
      <c r="C4">
        <f t="shared" ca="1" si="0"/>
        <v>-1.4623868584601905</v>
      </c>
      <c r="E4">
        <v>-3.3847084860885825</v>
      </c>
    </row>
    <row r="5" spans="1:5" x14ac:dyDescent="0.25">
      <c r="A5">
        <v>0.76197228095158986</v>
      </c>
      <c r="C5">
        <f t="shared" ca="1" si="0"/>
        <v>0.86130892147476945</v>
      </c>
      <c r="E5">
        <v>-3.3847084860885825</v>
      </c>
    </row>
    <row r="6" spans="1:5" x14ac:dyDescent="0.25">
      <c r="A6">
        <v>0.66666476921685869</v>
      </c>
      <c r="C6">
        <f t="shared" ca="1" si="0"/>
        <v>0.31739542140029081</v>
      </c>
      <c r="E6">
        <v>-3.3847084860885825</v>
      </c>
    </row>
    <row r="7" spans="1:5" x14ac:dyDescent="0.25">
      <c r="A7">
        <v>-0.27734133576013087</v>
      </c>
      <c r="C7">
        <f t="shared" ca="1" si="0"/>
        <v>-1.6725769902663148</v>
      </c>
      <c r="E7">
        <v>-3.3847084860885825</v>
      </c>
    </row>
    <row r="8" spans="1:5" x14ac:dyDescent="0.25">
      <c r="A8">
        <v>0.30070907994556972</v>
      </c>
      <c r="C8">
        <f t="shared" ca="1" si="0"/>
        <v>-0.14177212103204884</v>
      </c>
      <c r="E8">
        <v>-3.3847084860885825</v>
      </c>
    </row>
    <row r="9" spans="1:5" x14ac:dyDescent="0.25">
      <c r="A9">
        <v>-0.86073617456054152</v>
      </c>
      <c r="C9">
        <f t="shared" ca="1" si="0"/>
        <v>0.48727639189443522</v>
      </c>
      <c r="E9">
        <v>-2.63636289296814</v>
      </c>
    </row>
    <row r="10" spans="1:5" x14ac:dyDescent="0.25">
      <c r="A10">
        <v>0.49690624579651266</v>
      </c>
      <c r="C10">
        <f t="shared" ca="1" si="0"/>
        <v>-0.18257402532448658</v>
      </c>
      <c r="E10">
        <v>-2.63636289296814</v>
      </c>
    </row>
    <row r="11" spans="1:5" x14ac:dyDescent="0.25">
      <c r="A11">
        <v>0.38084193264730171</v>
      </c>
      <c r="C11">
        <f t="shared" ca="1" si="0"/>
        <v>-0.31117225377132052</v>
      </c>
      <c r="E11">
        <v>-2.63636289296814</v>
      </c>
    </row>
    <row r="12" spans="1:5" x14ac:dyDescent="0.25">
      <c r="A12">
        <v>-9.5242192090584613E-2</v>
      </c>
      <c r="C12">
        <f t="shared" ca="1" si="0"/>
        <v>0.14416074655915706</v>
      </c>
      <c r="E12">
        <v>-2.63636289296814</v>
      </c>
    </row>
    <row r="13" spans="1:5" x14ac:dyDescent="0.25">
      <c r="A13">
        <v>-1.1349902507562017</v>
      </c>
      <c r="C13">
        <f t="shared" ca="1" si="0"/>
        <v>-0.81014122430711899</v>
      </c>
      <c r="E13">
        <v>-2.63636289296814</v>
      </c>
    </row>
    <row r="14" spans="1:5" x14ac:dyDescent="0.25">
      <c r="A14">
        <v>0.16323987220559011</v>
      </c>
      <c r="C14">
        <f t="shared" ca="1" si="0"/>
        <v>-1.6725769902663148</v>
      </c>
      <c r="E14">
        <v>-2.63636289296814</v>
      </c>
    </row>
    <row r="15" spans="1:5" x14ac:dyDescent="0.25">
      <c r="A15">
        <v>0.6567712467384953</v>
      </c>
      <c r="C15">
        <f t="shared" ca="1" si="0"/>
        <v>-0.48955383440155059</v>
      </c>
      <c r="E15">
        <v>-2.63636289296814</v>
      </c>
    </row>
    <row r="16" spans="1:5" x14ac:dyDescent="0.25">
      <c r="A16">
        <v>-0.81592971072862897</v>
      </c>
      <c r="C16">
        <f t="shared" ca="1" si="0"/>
        <v>0.49690624579651266</v>
      </c>
      <c r="E16">
        <v>-2.4756050717122031</v>
      </c>
    </row>
    <row r="17" spans="1:5" x14ac:dyDescent="0.25">
      <c r="A17">
        <v>-6.5507638387961448E-2</v>
      </c>
      <c r="C17">
        <f t="shared" ca="1" si="0"/>
        <v>-1.0270407643968713</v>
      </c>
      <c r="E17">
        <v>-2.4756050717122031</v>
      </c>
    </row>
    <row r="18" spans="1:5" x14ac:dyDescent="0.25">
      <c r="A18">
        <v>-0.2766579736350358</v>
      </c>
      <c r="C18">
        <f t="shared" ca="1" si="0"/>
        <v>-9.5242192090584613E-2</v>
      </c>
      <c r="E18">
        <v>-2.4756050717122031</v>
      </c>
    </row>
    <row r="19" spans="1:5" x14ac:dyDescent="0.25">
      <c r="A19">
        <v>0.17231130629434238</v>
      </c>
      <c r="C19">
        <f t="shared" ca="1" si="0"/>
        <v>-0.38170498248624107</v>
      </c>
      <c r="E19">
        <v>-2.4756050717122031</v>
      </c>
    </row>
    <row r="20" spans="1:5" x14ac:dyDescent="0.25">
      <c r="A20">
        <v>0.36060946938309912</v>
      </c>
      <c r="C20">
        <f t="shared" ca="1" si="0"/>
        <v>-0.57382382026672707</v>
      </c>
      <c r="E20">
        <v>-2.4756050717122031</v>
      </c>
    </row>
    <row r="21" spans="1:5" x14ac:dyDescent="0.25">
      <c r="A21">
        <v>-0.54843558103751744</v>
      </c>
      <c r="C21">
        <f t="shared" ca="1" si="0"/>
        <v>0.76555327607124291</v>
      </c>
      <c r="E21">
        <v>-2.4756050717122031</v>
      </c>
    </row>
    <row r="22" spans="1:5" x14ac:dyDescent="0.25">
      <c r="A22">
        <v>0.31739542140029081</v>
      </c>
      <c r="C22">
        <f t="shared" ca="1" si="0"/>
        <v>0.30070907994556972</v>
      </c>
      <c r="E22">
        <v>-2.4756050717122031</v>
      </c>
    </row>
    <row r="23" spans="1:5" x14ac:dyDescent="0.25">
      <c r="A23">
        <v>0.89239013282118806</v>
      </c>
      <c r="C23">
        <f t="shared" ca="1" si="0"/>
        <v>-0.54843558103751744</v>
      </c>
      <c r="E23">
        <v>-2.4756050717122031</v>
      </c>
    </row>
    <row r="24" spans="1:5" x14ac:dyDescent="0.25">
      <c r="A24">
        <v>1.1536842916046641</v>
      </c>
      <c r="C24">
        <f t="shared" ca="1" si="0"/>
        <v>1.1536842916046641</v>
      </c>
      <c r="E24">
        <v>-2.4756050717122031</v>
      </c>
    </row>
    <row r="25" spans="1:5" x14ac:dyDescent="0.25">
      <c r="A25">
        <v>0.9370062715265336</v>
      </c>
      <c r="C25">
        <f t="shared" ca="1" si="0"/>
        <v>-0.2206627258461146</v>
      </c>
      <c r="E25">
        <v>-2.4756050717122031</v>
      </c>
    </row>
    <row r="26" spans="1:5" x14ac:dyDescent="0.25">
      <c r="A26">
        <v>-1.4623868584601905</v>
      </c>
      <c r="C26">
        <f t="shared" ca="1" si="0"/>
        <v>-2.63636289296814</v>
      </c>
      <c r="E26">
        <v>-2.4756050717122031</v>
      </c>
    </row>
    <row r="27" spans="1:5" x14ac:dyDescent="0.25">
      <c r="A27">
        <v>-1.1780082770449789</v>
      </c>
      <c r="C27">
        <f t="shared" ca="1" si="0"/>
        <v>-1.1464712039371519</v>
      </c>
      <c r="E27">
        <v>-2.4756050717122031</v>
      </c>
    </row>
    <row r="28" spans="1:5" x14ac:dyDescent="0.25">
      <c r="A28">
        <v>-1.3911398259755601</v>
      </c>
      <c r="C28">
        <f t="shared" ca="1" si="0"/>
        <v>-1.1780082770449789</v>
      </c>
      <c r="E28">
        <v>-2.4756050717122031</v>
      </c>
    </row>
    <row r="29" spans="1:5" x14ac:dyDescent="0.25">
      <c r="A29">
        <v>0.86130892147476945</v>
      </c>
      <c r="C29">
        <f t="shared" ca="1" si="0"/>
        <v>-0.10548241504092676</v>
      </c>
      <c r="E29">
        <v>-1.6945460287348078</v>
      </c>
    </row>
    <row r="30" spans="1:5" x14ac:dyDescent="0.25">
      <c r="A30">
        <v>-1.1464712039371519</v>
      </c>
      <c r="C30">
        <f t="shared" ca="1" si="0"/>
        <v>-9.5242192090584613E-2</v>
      </c>
      <c r="E30">
        <v>-1.6945460287348078</v>
      </c>
    </row>
    <row r="31" spans="1:5" x14ac:dyDescent="0.25">
      <c r="A31">
        <v>-1.0270407643968713</v>
      </c>
      <c r="C31">
        <f t="shared" ca="1" si="0"/>
        <v>-0.38170498248624107</v>
      </c>
      <c r="E31">
        <v>-1.6945460287348078</v>
      </c>
    </row>
    <row r="32" spans="1:5" x14ac:dyDescent="0.25">
      <c r="A32">
        <v>0.12130526215048562</v>
      </c>
      <c r="C32">
        <f t="shared" ca="1" si="0"/>
        <v>-2.4756050717122031</v>
      </c>
      <c r="E32">
        <v>-1.6945460287348078</v>
      </c>
    </row>
    <row r="33" spans="1:5" x14ac:dyDescent="0.25">
      <c r="A33">
        <v>0.29239005308450472</v>
      </c>
      <c r="C33">
        <f t="shared" ca="1" si="0"/>
        <v>-0.10548241504092676</v>
      </c>
      <c r="E33">
        <v>-1.6945460287348078</v>
      </c>
    </row>
    <row r="34" spans="1:5" x14ac:dyDescent="0.25">
      <c r="A34">
        <v>0.28454495098574478</v>
      </c>
      <c r="C34">
        <f t="shared" ca="1" si="0"/>
        <v>-0.3507119184482248</v>
      </c>
      <c r="E34">
        <v>-1.6945460287348078</v>
      </c>
    </row>
    <row r="35" spans="1:5" x14ac:dyDescent="0.25">
      <c r="A35">
        <v>-0.74572170832655149</v>
      </c>
      <c r="C35">
        <f t="shared" ca="1" si="0"/>
        <v>-0.59229602252993963</v>
      </c>
      <c r="E35">
        <v>-1.6945460287348078</v>
      </c>
    </row>
    <row r="36" spans="1:5" x14ac:dyDescent="0.25">
      <c r="A36">
        <v>3.7366211347026248E-3</v>
      </c>
      <c r="C36">
        <f t="shared" ca="1" si="0"/>
        <v>-1.1780082770449789</v>
      </c>
      <c r="E36">
        <v>-1.6945460287348078</v>
      </c>
    </row>
    <row r="37" spans="1:5" x14ac:dyDescent="0.25">
      <c r="A37">
        <v>-0.10548241504092676</v>
      </c>
      <c r="C37">
        <f t="shared" ca="1" si="0"/>
        <v>0.15403646735309931</v>
      </c>
      <c r="E37">
        <v>-1.6945460287348078</v>
      </c>
    </row>
    <row r="38" spans="1:5" x14ac:dyDescent="0.25">
      <c r="A38">
        <v>-0.18257402532448658</v>
      </c>
      <c r="C38">
        <f t="shared" ca="1" si="0"/>
        <v>-0.37123441124968143</v>
      </c>
      <c r="E38">
        <v>-1.6945460287348078</v>
      </c>
    </row>
    <row r="39" spans="1:5" x14ac:dyDescent="0.25">
      <c r="A39">
        <v>0.15403646735309931</v>
      </c>
      <c r="C39">
        <f t="shared" ca="1" si="0"/>
        <v>-0.38170498248624107</v>
      </c>
      <c r="E39">
        <v>-1.6725769902663148</v>
      </c>
    </row>
    <row r="40" spans="1:5" x14ac:dyDescent="0.25">
      <c r="A40">
        <v>0.14416074655915706</v>
      </c>
      <c r="C40">
        <f t="shared" ca="1" si="0"/>
        <v>-1.0270407643968713</v>
      </c>
      <c r="E40">
        <v>-1.6725769902663148</v>
      </c>
    </row>
    <row r="41" spans="1:5" x14ac:dyDescent="0.25">
      <c r="A41">
        <v>1.0710777823708437</v>
      </c>
      <c r="C41">
        <f t="shared" ca="1" si="0"/>
        <v>-1.1349902507562017</v>
      </c>
      <c r="E41">
        <v>-1.6725769902663148</v>
      </c>
    </row>
    <row r="42" spans="1:5" x14ac:dyDescent="0.25">
      <c r="A42">
        <v>-0.57382382026672707</v>
      </c>
      <c r="C42">
        <f t="shared" ca="1" si="0"/>
        <v>-1.0879728459217932</v>
      </c>
      <c r="E42">
        <v>-1.6725769902663148</v>
      </c>
    </row>
    <row r="43" spans="1:5" x14ac:dyDescent="0.25">
      <c r="A43">
        <v>1.4788543758241073</v>
      </c>
      <c r="C43">
        <f t="shared" ca="1" si="0"/>
        <v>-1.0270407643968713</v>
      </c>
      <c r="E43">
        <v>-1.6725769902663148</v>
      </c>
    </row>
    <row r="44" spans="1:5" x14ac:dyDescent="0.25">
      <c r="A44">
        <v>-7.2979419752303015E-2</v>
      </c>
      <c r="C44">
        <f t="shared" ca="1" si="0"/>
        <v>-1.2099947305437553</v>
      </c>
      <c r="E44">
        <v>-1.6725769902663148</v>
      </c>
    </row>
    <row r="45" spans="1:5" x14ac:dyDescent="0.25">
      <c r="A45">
        <v>-2.63636289296814</v>
      </c>
      <c r="C45">
        <f t="shared" ca="1" si="0"/>
        <v>0.679753620831268</v>
      </c>
      <c r="E45">
        <v>-1.4623868584601905</v>
      </c>
    </row>
    <row r="46" spans="1:5" x14ac:dyDescent="0.25">
      <c r="A46">
        <v>-5.7338203128767924E-2</v>
      </c>
      <c r="C46">
        <f t="shared" ca="1" si="0"/>
        <v>-0.57382382026672707</v>
      </c>
      <c r="E46">
        <v>-1.4623868584601905</v>
      </c>
    </row>
    <row r="47" spans="1:5" x14ac:dyDescent="0.25">
      <c r="A47">
        <v>0.50926456090186123</v>
      </c>
      <c r="C47">
        <f t="shared" ca="1" si="0"/>
        <v>-0.35575980892389408</v>
      </c>
      <c r="E47">
        <v>-1.4623868584601905</v>
      </c>
    </row>
    <row r="48" spans="1:5" x14ac:dyDescent="0.25">
      <c r="A48">
        <v>2.4441249850873459</v>
      </c>
      <c r="C48">
        <f t="shared" ca="1" si="0"/>
        <v>0.14416074655915706</v>
      </c>
      <c r="E48">
        <v>-1.4623868584601905</v>
      </c>
    </row>
    <row r="49" spans="1:5" x14ac:dyDescent="0.25">
      <c r="A49">
        <v>-1.6945460287348078</v>
      </c>
      <c r="C49">
        <f t="shared" ca="1" si="0"/>
        <v>-0.37123441124968143</v>
      </c>
      <c r="E49">
        <v>-1.4623868584601905</v>
      </c>
    </row>
    <row r="50" spans="1:5" x14ac:dyDescent="0.25">
      <c r="A50">
        <v>-1.1436546119570075</v>
      </c>
      <c r="C50">
        <f t="shared" ca="1" si="0"/>
        <v>-0.57382382026672707</v>
      </c>
      <c r="E50" s="39">
        <v>-1.4623868584601905</v>
      </c>
    </row>
    <row r="51" spans="1:5" x14ac:dyDescent="0.25">
      <c r="A51">
        <v>0.42336629208320753</v>
      </c>
      <c r="C51">
        <f t="shared" ca="1" si="0"/>
        <v>-1.1349902507562017</v>
      </c>
      <c r="E51">
        <v>-1.4623868584601905</v>
      </c>
    </row>
    <row r="52" spans="1:5" x14ac:dyDescent="0.25">
      <c r="A52">
        <v>-0.37123441124968143</v>
      </c>
      <c r="C52">
        <f t="shared" ca="1" si="0"/>
        <v>-0.2206627258461146</v>
      </c>
      <c r="E52">
        <v>-1.4623868584601905</v>
      </c>
    </row>
    <row r="53" spans="1:5" x14ac:dyDescent="0.25">
      <c r="A53">
        <v>-1.0879728459217932</v>
      </c>
      <c r="C53">
        <f t="shared" ca="1" si="0"/>
        <v>0.12130526215048562</v>
      </c>
      <c r="E53">
        <v>-1.4623868584601905</v>
      </c>
    </row>
    <row r="54" spans="1:5" x14ac:dyDescent="0.25">
      <c r="A54">
        <v>0.40877420165710782</v>
      </c>
      <c r="C54">
        <f t="shared" ca="1" si="0"/>
        <v>-1.1349902507562017</v>
      </c>
      <c r="E54">
        <v>-1.4623868584601905</v>
      </c>
    </row>
    <row r="55" spans="1:5" x14ac:dyDescent="0.25">
      <c r="A55">
        <v>-3.3847084860885825</v>
      </c>
      <c r="C55">
        <f t="shared" ca="1" si="0"/>
        <v>-0.14177212103204884</v>
      </c>
      <c r="E55">
        <v>-1.4623868584601905</v>
      </c>
    </row>
    <row r="56" spans="1:5" x14ac:dyDescent="0.25">
      <c r="A56">
        <v>-0.38170498248624107</v>
      </c>
      <c r="C56">
        <f t="shared" ca="1" si="0"/>
        <v>0.12130526215048562</v>
      </c>
      <c r="E56">
        <v>-1.4623868584601905</v>
      </c>
    </row>
    <row r="57" spans="1:5" x14ac:dyDescent="0.25">
      <c r="A57">
        <v>1.1156797860597703</v>
      </c>
      <c r="C57">
        <f t="shared" ca="1" si="0"/>
        <v>1.4788543758241073</v>
      </c>
      <c r="E57">
        <v>-1.4132013321040158</v>
      </c>
    </row>
    <row r="58" spans="1:5" x14ac:dyDescent="0.25">
      <c r="A58">
        <v>-2.4756050717122031</v>
      </c>
      <c r="C58">
        <f t="shared" ca="1" si="0"/>
        <v>-0.57382382026672707</v>
      </c>
      <c r="E58">
        <v>-1.4132013321040158</v>
      </c>
    </row>
    <row r="59" spans="1:5" x14ac:dyDescent="0.25">
      <c r="A59">
        <v>-0.2206627258461146</v>
      </c>
      <c r="C59">
        <f t="shared" ca="1" si="0"/>
        <v>0.50118979238657047</v>
      </c>
      <c r="E59">
        <v>-1.4132013321040158</v>
      </c>
    </row>
    <row r="60" spans="1:5" x14ac:dyDescent="0.25">
      <c r="A60">
        <v>0.47604207316047015</v>
      </c>
      <c r="C60">
        <f t="shared" ca="1" si="0"/>
        <v>-0.35575980892389408</v>
      </c>
      <c r="E60">
        <v>-1.4132013321040158</v>
      </c>
    </row>
    <row r="61" spans="1:5" x14ac:dyDescent="0.25">
      <c r="A61">
        <v>0.36165140832089221</v>
      </c>
      <c r="C61">
        <f t="shared" ca="1" si="0"/>
        <v>-2.4756050717122031</v>
      </c>
      <c r="E61">
        <v>-1.4132013321040158</v>
      </c>
    </row>
    <row r="62" spans="1:5" x14ac:dyDescent="0.25">
      <c r="A62">
        <v>-0.35575980892389408</v>
      </c>
      <c r="C62">
        <f t="shared" ca="1" si="0"/>
        <v>-0.48955383440155059</v>
      </c>
      <c r="E62">
        <v>-1.4132013321040158</v>
      </c>
    </row>
    <row r="63" spans="1:5" x14ac:dyDescent="0.25">
      <c r="A63">
        <v>-0.48269239453942192</v>
      </c>
      <c r="C63">
        <f t="shared" ca="1" si="0"/>
        <v>0.679753620831268</v>
      </c>
      <c r="E63">
        <v>-1.4132013321040158</v>
      </c>
    </row>
    <row r="64" spans="1:5" x14ac:dyDescent="0.25">
      <c r="A64">
        <v>-0.12689525848018246</v>
      </c>
      <c r="C64">
        <f t="shared" ca="1" si="0"/>
        <v>-0.59229602252993963</v>
      </c>
      <c r="E64">
        <v>-1.4132013321040158</v>
      </c>
    </row>
    <row r="65" spans="1:5" x14ac:dyDescent="0.25">
      <c r="A65">
        <v>0.50118979238657047</v>
      </c>
      <c r="C65">
        <f t="shared" ref="C65:C128" ca="1" si="1">INDEX($A$1:$A$81,RANDBETWEEN(1,81))</f>
        <v>-1.1349902507562017</v>
      </c>
      <c r="E65">
        <v>-1.4132013321040158</v>
      </c>
    </row>
    <row r="66" spans="1:5" x14ac:dyDescent="0.25">
      <c r="A66">
        <v>-0.97708649656242763</v>
      </c>
      <c r="C66">
        <f t="shared" ca="1" si="1"/>
        <v>2.4441249850873459</v>
      </c>
      <c r="E66">
        <v>-1.4132013321040158</v>
      </c>
    </row>
    <row r="67" spans="1:5" x14ac:dyDescent="0.25">
      <c r="A67">
        <v>-0.81014122430711899</v>
      </c>
      <c r="C67">
        <f t="shared" ca="1" si="1"/>
        <v>-0.27734133576013087</v>
      </c>
      <c r="E67">
        <v>-1.4132013321040158</v>
      </c>
    </row>
    <row r="68" spans="1:5" x14ac:dyDescent="0.25">
      <c r="A68">
        <v>1.4060385545994878</v>
      </c>
      <c r="C68">
        <f t="shared" ca="1" si="1"/>
        <v>0.76555327607124291</v>
      </c>
      <c r="E68">
        <v>-1.4132013321040158</v>
      </c>
    </row>
    <row r="69" spans="1:5" x14ac:dyDescent="0.25">
      <c r="A69">
        <v>-0.34352881483876974</v>
      </c>
      <c r="C69">
        <f t="shared" ca="1" si="1"/>
        <v>-7.2979419752303015E-2</v>
      </c>
      <c r="E69">
        <v>-1.4132013321040158</v>
      </c>
    </row>
    <row r="70" spans="1:5" x14ac:dyDescent="0.25">
      <c r="A70">
        <v>-0.48955383440155059</v>
      </c>
      <c r="C70">
        <f t="shared" ca="1" si="1"/>
        <v>-0.74572170832655149</v>
      </c>
      <c r="E70">
        <v>-1.4132013321040158</v>
      </c>
    </row>
    <row r="71" spans="1:5" x14ac:dyDescent="0.25">
      <c r="A71">
        <v>6.3614601730897113E-2</v>
      </c>
      <c r="C71">
        <f t="shared" ca="1" si="1"/>
        <v>-0.54843558103751744</v>
      </c>
      <c r="E71">
        <v>-1.4132013321040158</v>
      </c>
    </row>
    <row r="72" spans="1:5" x14ac:dyDescent="0.25">
      <c r="A72">
        <v>0.76555327607124291</v>
      </c>
      <c r="C72">
        <f t="shared" ca="1" si="1"/>
        <v>0.6567712467384953</v>
      </c>
      <c r="E72">
        <v>-1.4132013321040158</v>
      </c>
    </row>
    <row r="73" spans="1:5" x14ac:dyDescent="0.25">
      <c r="A73">
        <v>0.679753620831268</v>
      </c>
      <c r="C73">
        <f t="shared" ca="1" si="1"/>
        <v>1.1536842916046641</v>
      </c>
      <c r="E73">
        <v>-1.4132013321040158</v>
      </c>
    </row>
    <row r="74" spans="1:5" x14ac:dyDescent="0.25">
      <c r="A74">
        <v>-0.53315266935080075</v>
      </c>
      <c r="C74">
        <f t="shared" ca="1" si="1"/>
        <v>1.0710777823708437</v>
      </c>
      <c r="E74">
        <v>-1.3911398259755601</v>
      </c>
    </row>
    <row r="75" spans="1:5" x14ac:dyDescent="0.25">
      <c r="A75">
        <v>-0.10777292126286199</v>
      </c>
      <c r="C75">
        <f t="shared" ca="1" si="1"/>
        <v>-0.2206627258461146</v>
      </c>
      <c r="E75">
        <v>-1.3911398259755601</v>
      </c>
    </row>
    <row r="76" spans="1:5" x14ac:dyDescent="0.25">
      <c r="A76">
        <v>-0.59229602252993963</v>
      </c>
      <c r="C76">
        <f t="shared" ca="1" si="1"/>
        <v>0.40877420165710782</v>
      </c>
      <c r="E76">
        <v>-1.3911398259755601</v>
      </c>
    </row>
    <row r="77" spans="1:5" x14ac:dyDescent="0.25">
      <c r="A77">
        <v>-0.44262384150931922</v>
      </c>
      <c r="C77">
        <f t="shared" ca="1" si="1"/>
        <v>-0.81592971072862897</v>
      </c>
      <c r="E77">
        <v>-1.3911398259755601</v>
      </c>
    </row>
    <row r="78" spans="1:5" x14ac:dyDescent="0.25">
      <c r="A78">
        <v>-0.14177212103204884</v>
      </c>
      <c r="C78">
        <f t="shared" ca="1" si="1"/>
        <v>1.4060385545994878</v>
      </c>
      <c r="E78">
        <v>-1.3911398259755601</v>
      </c>
    </row>
    <row r="79" spans="1:5" x14ac:dyDescent="0.25">
      <c r="A79">
        <v>-0.3507119184482248</v>
      </c>
      <c r="C79">
        <f t="shared" ca="1" si="1"/>
        <v>-0.10548241504092676</v>
      </c>
      <c r="E79">
        <v>-1.3911398259755601</v>
      </c>
    </row>
    <row r="80" spans="1:5" x14ac:dyDescent="0.25">
      <c r="A80">
        <v>-0.72733856405222275</v>
      </c>
      <c r="C80">
        <f t="shared" ca="1" si="1"/>
        <v>-0.53315266935080075</v>
      </c>
      <c r="E80">
        <v>-1.3911398259755601</v>
      </c>
    </row>
    <row r="81" spans="1:5" x14ac:dyDescent="0.25">
      <c r="A81">
        <v>0.48727639189443522</v>
      </c>
      <c r="C81">
        <f t="shared" ca="1" si="1"/>
        <v>-0.2206627258461146</v>
      </c>
      <c r="E81">
        <v>-1.3911398259755601</v>
      </c>
    </row>
    <row r="82" spans="1:5" x14ac:dyDescent="0.25">
      <c r="A82">
        <v>3.7366211347026248E-3</v>
      </c>
      <c r="C82">
        <f t="shared" ca="1" si="1"/>
        <v>-1.0879728459217932</v>
      </c>
      <c r="E82">
        <v>-1.3911398259755601</v>
      </c>
    </row>
    <row r="83" spans="1:5" x14ac:dyDescent="0.25">
      <c r="A83">
        <v>-0.10548241504092676</v>
      </c>
      <c r="C83">
        <f t="shared" ca="1" si="1"/>
        <v>2.4441249850873459</v>
      </c>
      <c r="E83">
        <v>-1.3911398259755601</v>
      </c>
    </row>
    <row r="84" spans="1:5" x14ac:dyDescent="0.25">
      <c r="A84">
        <v>-0.18257402532448658</v>
      </c>
      <c r="C84">
        <f t="shared" ca="1" si="1"/>
        <v>1.1536842916046641</v>
      </c>
      <c r="E84">
        <v>-1.2099947305437553</v>
      </c>
    </row>
    <row r="85" spans="1:5" x14ac:dyDescent="0.25">
      <c r="A85">
        <v>0.15403646735309931</v>
      </c>
      <c r="C85">
        <f t="shared" ca="1" si="1"/>
        <v>-0.57382382026672707</v>
      </c>
      <c r="E85">
        <v>-1.2099947305437553</v>
      </c>
    </row>
    <row r="86" spans="1:5" x14ac:dyDescent="0.25">
      <c r="A86">
        <v>0.14416074655915706</v>
      </c>
      <c r="C86">
        <f t="shared" ca="1" si="1"/>
        <v>0.15403646735309931</v>
      </c>
      <c r="E86">
        <v>-1.2099947305437553</v>
      </c>
    </row>
    <row r="87" spans="1:5" x14ac:dyDescent="0.25">
      <c r="A87">
        <v>1.0710777823708437</v>
      </c>
      <c r="C87">
        <f t="shared" ca="1" si="1"/>
        <v>-0.2766579736350358</v>
      </c>
      <c r="E87">
        <v>-1.2099947305437553</v>
      </c>
    </row>
    <row r="88" spans="1:5" x14ac:dyDescent="0.25">
      <c r="A88">
        <v>-0.57382382026672707</v>
      </c>
      <c r="C88">
        <f t="shared" ca="1" si="1"/>
        <v>-1.6725769902663148</v>
      </c>
      <c r="E88">
        <v>-1.2099947305437553</v>
      </c>
    </row>
    <row r="89" spans="1:5" x14ac:dyDescent="0.25">
      <c r="A89">
        <v>1.4788543758241073</v>
      </c>
      <c r="C89">
        <f t="shared" ca="1" si="1"/>
        <v>3.7366211347026248E-3</v>
      </c>
      <c r="E89">
        <v>-1.2099947305437553</v>
      </c>
    </row>
    <row r="90" spans="1:5" x14ac:dyDescent="0.25">
      <c r="A90">
        <v>-7.2979419752303015E-2</v>
      </c>
      <c r="C90">
        <f t="shared" ca="1" si="1"/>
        <v>-0.12689525848018246</v>
      </c>
      <c r="E90">
        <v>-1.2099947305437553</v>
      </c>
    </row>
    <row r="91" spans="1:5" x14ac:dyDescent="0.25">
      <c r="A91">
        <v>-2.63636289296814</v>
      </c>
      <c r="C91">
        <f t="shared" ca="1" si="1"/>
        <v>-0.97708649656242763</v>
      </c>
      <c r="E91">
        <v>-1.2099947305437553</v>
      </c>
    </row>
    <row r="92" spans="1:5" x14ac:dyDescent="0.25">
      <c r="A92">
        <v>-5.7338203128767924E-2</v>
      </c>
      <c r="C92">
        <f t="shared" ca="1" si="1"/>
        <v>-0.48269239453942192</v>
      </c>
      <c r="E92">
        <v>-1.2099947305437553</v>
      </c>
    </row>
    <row r="93" spans="1:5" x14ac:dyDescent="0.25">
      <c r="A93">
        <v>0.50926456090186123</v>
      </c>
      <c r="C93">
        <f t="shared" ca="1" si="1"/>
        <v>-0.37123441124968143</v>
      </c>
      <c r="E93">
        <v>-1.1780082770449789</v>
      </c>
    </row>
    <row r="94" spans="1:5" x14ac:dyDescent="0.25">
      <c r="A94">
        <v>2.4441249850873459</v>
      </c>
      <c r="C94">
        <f t="shared" ca="1" si="1"/>
        <v>-0.2206627258461146</v>
      </c>
      <c r="E94">
        <v>-1.1780082770449789</v>
      </c>
    </row>
    <row r="95" spans="1:5" x14ac:dyDescent="0.25">
      <c r="A95">
        <v>-1.6945460287348078</v>
      </c>
      <c r="C95">
        <f t="shared" ca="1" si="1"/>
        <v>-5.7338203128767924E-2</v>
      </c>
      <c r="E95">
        <v>-1.1780082770449789</v>
      </c>
    </row>
    <row r="96" spans="1:5" x14ac:dyDescent="0.25">
      <c r="A96">
        <v>-1.1436546119570075</v>
      </c>
      <c r="C96">
        <f t="shared" ca="1" si="1"/>
        <v>0.38084193264730171</v>
      </c>
      <c r="E96">
        <v>-1.1780082770449789</v>
      </c>
    </row>
    <row r="97" spans="1:5" x14ac:dyDescent="0.25">
      <c r="A97">
        <v>0.42336629208320753</v>
      </c>
      <c r="C97">
        <f t="shared" ca="1" si="1"/>
        <v>-0.57382382026672707</v>
      </c>
      <c r="E97">
        <v>-1.1780082770449789</v>
      </c>
    </row>
    <row r="98" spans="1:5" x14ac:dyDescent="0.25">
      <c r="A98">
        <v>-0.37123441124968143</v>
      </c>
      <c r="C98">
        <f t="shared" ca="1" si="1"/>
        <v>-0.10777292126286199</v>
      </c>
      <c r="E98">
        <v>-1.1780082770449789</v>
      </c>
    </row>
    <row r="99" spans="1:5" x14ac:dyDescent="0.25">
      <c r="A99">
        <v>-1.0879728459217932</v>
      </c>
      <c r="C99">
        <f t="shared" ca="1" si="1"/>
        <v>-0.81014122430711899</v>
      </c>
      <c r="E99">
        <v>-1.1780082770449789</v>
      </c>
    </row>
    <row r="100" spans="1:5" x14ac:dyDescent="0.25">
      <c r="A100">
        <v>0.40877420165710782</v>
      </c>
      <c r="C100">
        <f t="shared" ca="1" si="1"/>
        <v>0.89239013282118806</v>
      </c>
      <c r="E100">
        <v>-1.1780082770449789</v>
      </c>
    </row>
    <row r="101" spans="1:5" x14ac:dyDescent="0.25">
      <c r="A101">
        <v>-3.3847084860885825</v>
      </c>
      <c r="C101">
        <f t="shared" ca="1" si="1"/>
        <v>-0.72733856405222275</v>
      </c>
      <c r="E101">
        <v>-1.1780082770449789</v>
      </c>
    </row>
    <row r="102" spans="1:5" x14ac:dyDescent="0.25">
      <c r="A102">
        <v>-0.38170498248624107</v>
      </c>
      <c r="C102">
        <f t="shared" ca="1" si="1"/>
        <v>-1.1436546119570075</v>
      </c>
      <c r="E102">
        <v>-1.1780082770449789</v>
      </c>
    </row>
    <row r="103" spans="1:5" x14ac:dyDescent="0.25">
      <c r="A103">
        <v>1.1156797860597703</v>
      </c>
      <c r="C103">
        <f t="shared" ca="1" si="1"/>
        <v>1.0710777823708437</v>
      </c>
      <c r="E103">
        <v>-1.1780082770449789</v>
      </c>
    </row>
    <row r="104" spans="1:5" x14ac:dyDescent="0.25">
      <c r="A104">
        <v>-2.4756050717122031</v>
      </c>
      <c r="C104">
        <f t="shared" ca="1" si="1"/>
        <v>-3.3847084860885825</v>
      </c>
      <c r="E104">
        <v>-1.1780082770449789</v>
      </c>
    </row>
    <row r="105" spans="1:5" x14ac:dyDescent="0.25">
      <c r="A105">
        <v>-0.2206627258461146</v>
      </c>
      <c r="C105">
        <f t="shared" ca="1" si="1"/>
        <v>-0.57382382026672707</v>
      </c>
      <c r="E105">
        <v>-1.1780082770449789</v>
      </c>
    </row>
    <row r="106" spans="1:5" x14ac:dyDescent="0.25">
      <c r="A106">
        <v>0.47604207316047015</v>
      </c>
      <c r="C106">
        <f t="shared" ca="1" si="1"/>
        <v>-0.86073617456054152</v>
      </c>
      <c r="E106">
        <v>-1.1780082770449789</v>
      </c>
    </row>
    <row r="107" spans="1:5" x14ac:dyDescent="0.25">
      <c r="A107">
        <v>0.36165140832089221</v>
      </c>
      <c r="C107">
        <f t="shared" ca="1" si="1"/>
        <v>0.89239013282118806</v>
      </c>
      <c r="E107">
        <v>-1.1464712039371519</v>
      </c>
    </row>
    <row r="108" spans="1:5" x14ac:dyDescent="0.25">
      <c r="A108">
        <v>-0.35575980892389408</v>
      </c>
      <c r="C108">
        <f t="shared" ca="1" si="1"/>
        <v>1.0710777823708437</v>
      </c>
      <c r="E108">
        <v>-1.1464712039371519</v>
      </c>
    </row>
    <row r="109" spans="1:5" x14ac:dyDescent="0.25">
      <c r="A109">
        <v>-0.48269239453942192</v>
      </c>
      <c r="C109">
        <f t="shared" ca="1" si="1"/>
        <v>-1.1780082770449789</v>
      </c>
      <c r="E109">
        <v>-1.1464712039371519</v>
      </c>
    </row>
    <row r="110" spans="1:5" x14ac:dyDescent="0.25">
      <c r="A110">
        <v>-0.12689525848018246</v>
      </c>
      <c r="C110">
        <f t="shared" ca="1" si="1"/>
        <v>-1.1436546119570075</v>
      </c>
      <c r="E110">
        <v>-1.1464712039371519</v>
      </c>
    </row>
    <row r="111" spans="1:5" x14ac:dyDescent="0.25">
      <c r="A111">
        <v>0.50118979238657047</v>
      </c>
      <c r="C111">
        <f t="shared" ca="1" si="1"/>
        <v>0.15403646735309931</v>
      </c>
      <c r="E111">
        <v>-1.1464712039371519</v>
      </c>
    </row>
    <row r="112" spans="1:5" x14ac:dyDescent="0.25">
      <c r="A112">
        <v>-0.97708649656242763</v>
      </c>
      <c r="C112">
        <f t="shared" ca="1" si="1"/>
        <v>-0.48955383440155059</v>
      </c>
      <c r="E112">
        <v>-1.1464712039371519</v>
      </c>
    </row>
    <row r="113" spans="1:5" x14ac:dyDescent="0.25">
      <c r="A113">
        <v>-0.81014122430711899</v>
      </c>
      <c r="C113">
        <f t="shared" ca="1" si="1"/>
        <v>-0.53315266935080075</v>
      </c>
      <c r="E113">
        <v>-1.1464712039371519</v>
      </c>
    </row>
    <row r="114" spans="1:5" x14ac:dyDescent="0.25">
      <c r="A114">
        <v>1.4060385545994878</v>
      </c>
      <c r="C114">
        <f t="shared" ca="1" si="1"/>
        <v>0.36165140832089221</v>
      </c>
      <c r="E114">
        <v>-1.1464712039371519</v>
      </c>
    </row>
    <row r="115" spans="1:5" x14ac:dyDescent="0.25">
      <c r="A115">
        <v>-0.34352881483876974</v>
      </c>
      <c r="C115">
        <f t="shared" ca="1" si="1"/>
        <v>-0.81592971072862897</v>
      </c>
      <c r="E115">
        <v>-1.1464712039371519</v>
      </c>
    </row>
    <row r="116" spans="1:5" x14ac:dyDescent="0.25">
      <c r="A116">
        <v>-0.48955383440155059</v>
      </c>
      <c r="C116">
        <f t="shared" ca="1" si="1"/>
        <v>-0.14177212103204884</v>
      </c>
      <c r="E116">
        <v>-1.1436546119570075</v>
      </c>
    </row>
    <row r="117" spans="1:5" x14ac:dyDescent="0.25">
      <c r="A117">
        <v>6.3614601730897113E-2</v>
      </c>
      <c r="C117">
        <f t="shared" ca="1" si="1"/>
        <v>0.29239005308450472</v>
      </c>
      <c r="E117">
        <v>-1.1436546119570075</v>
      </c>
    </row>
    <row r="118" spans="1:5" x14ac:dyDescent="0.25">
      <c r="A118">
        <v>0.76555327607124291</v>
      </c>
      <c r="C118">
        <f t="shared" ca="1" si="1"/>
        <v>-0.48955383440155059</v>
      </c>
      <c r="E118">
        <v>-1.1436546119570075</v>
      </c>
    </row>
    <row r="119" spans="1:5" x14ac:dyDescent="0.25">
      <c r="A119">
        <v>0.679753620831268</v>
      </c>
      <c r="C119">
        <f t="shared" ca="1" si="1"/>
        <v>2.4441249850873459</v>
      </c>
      <c r="E119">
        <v>-1.1436546119570075</v>
      </c>
    </row>
    <row r="120" spans="1:5" x14ac:dyDescent="0.25">
      <c r="A120">
        <v>-0.53315266935080075</v>
      </c>
      <c r="C120">
        <f t="shared" ca="1" si="1"/>
        <v>-0.48269239453942192</v>
      </c>
      <c r="E120">
        <v>-1.1436546119570075</v>
      </c>
    </row>
    <row r="121" spans="1:5" x14ac:dyDescent="0.25">
      <c r="A121">
        <v>-0.10777292126286199</v>
      </c>
      <c r="C121">
        <f t="shared" ca="1" si="1"/>
        <v>0.31739542140029081</v>
      </c>
      <c r="E121">
        <v>-1.1436546119570075</v>
      </c>
    </row>
    <row r="122" spans="1:5" x14ac:dyDescent="0.25">
      <c r="A122">
        <v>-0.59229602252993963</v>
      </c>
      <c r="C122">
        <f t="shared" ca="1" si="1"/>
        <v>0.66666476921685869</v>
      </c>
      <c r="E122">
        <v>-1.1436546119570075</v>
      </c>
    </row>
    <row r="123" spans="1:5" x14ac:dyDescent="0.25">
      <c r="A123">
        <v>-0.44262384150931922</v>
      </c>
      <c r="C123">
        <f t="shared" ca="1" si="1"/>
        <v>-9.5242192090584613E-2</v>
      </c>
      <c r="E123">
        <v>-1.1436546119570075</v>
      </c>
    </row>
    <row r="124" spans="1:5" x14ac:dyDescent="0.25">
      <c r="A124">
        <v>-0.14177212103204884</v>
      </c>
      <c r="C124">
        <f t="shared" ca="1" si="1"/>
        <v>-0.38170498248624107</v>
      </c>
      <c r="E124">
        <v>-1.1436546119570075</v>
      </c>
    </row>
    <row r="125" spans="1:5" x14ac:dyDescent="0.25">
      <c r="A125">
        <v>-0.3507119184482248</v>
      </c>
      <c r="C125">
        <f t="shared" ca="1" si="1"/>
        <v>-1.4623868584601905</v>
      </c>
      <c r="E125">
        <v>-1.1436546119570075</v>
      </c>
    </row>
    <row r="126" spans="1:5" x14ac:dyDescent="0.25">
      <c r="A126">
        <v>-0.72733856405222275</v>
      </c>
      <c r="C126">
        <f t="shared" ca="1" si="1"/>
        <v>-0.37123441124968143</v>
      </c>
      <c r="E126">
        <v>-1.1436546119570075</v>
      </c>
    </row>
    <row r="127" spans="1:5" x14ac:dyDescent="0.25">
      <c r="A127">
        <v>0.48727639189443522</v>
      </c>
      <c r="C127">
        <f t="shared" ca="1" si="1"/>
        <v>0.76197228095158986</v>
      </c>
      <c r="E127">
        <v>-1.1436546119570075</v>
      </c>
    </row>
    <row r="128" spans="1:5" x14ac:dyDescent="0.25">
      <c r="C128">
        <f t="shared" ca="1" si="1"/>
        <v>-1.6725769902663148</v>
      </c>
      <c r="E128">
        <v>-1.1436546119570075</v>
      </c>
    </row>
    <row r="129" spans="3:5" x14ac:dyDescent="0.25">
      <c r="C129">
        <f t="shared" ref="C129:C192" ca="1" si="2">INDEX($A$1:$A$81,RANDBETWEEN(1,81))</f>
        <v>-0.72733856405222275</v>
      </c>
      <c r="E129">
        <v>-1.1436546119570075</v>
      </c>
    </row>
    <row r="130" spans="3:5" x14ac:dyDescent="0.25">
      <c r="C130">
        <f t="shared" ca="1" si="2"/>
        <v>-1.1436546119570075</v>
      </c>
      <c r="E130">
        <v>-1.1436546119570075</v>
      </c>
    </row>
    <row r="131" spans="3:5" x14ac:dyDescent="0.25">
      <c r="C131">
        <f t="shared" ca="1" si="2"/>
        <v>0.28454495098574478</v>
      </c>
      <c r="E131">
        <v>-1.1436546119570075</v>
      </c>
    </row>
    <row r="132" spans="3:5" x14ac:dyDescent="0.25">
      <c r="C132">
        <f t="shared" ca="1" si="2"/>
        <v>-0.48269239453942192</v>
      </c>
      <c r="E132">
        <v>-1.1436546119570075</v>
      </c>
    </row>
    <row r="133" spans="3:5" x14ac:dyDescent="0.25">
      <c r="C133">
        <f t="shared" ca="1" si="2"/>
        <v>-0.37123441124968143</v>
      </c>
      <c r="E133">
        <v>-1.1436546119570075</v>
      </c>
    </row>
    <row r="134" spans="3:5" x14ac:dyDescent="0.25">
      <c r="C134">
        <f t="shared" ca="1" si="2"/>
        <v>-0.37123441124968143</v>
      </c>
      <c r="E134">
        <v>-1.1436546119570075</v>
      </c>
    </row>
    <row r="135" spans="3:5" x14ac:dyDescent="0.25">
      <c r="C135">
        <f t="shared" ca="1" si="2"/>
        <v>-1.6945460287348078</v>
      </c>
      <c r="E135">
        <v>-1.1436546119570075</v>
      </c>
    </row>
    <row r="136" spans="3:5" x14ac:dyDescent="0.25">
      <c r="C136">
        <f t="shared" ca="1" si="2"/>
        <v>0.31739542140029081</v>
      </c>
      <c r="E136">
        <v>-1.1436546119570075</v>
      </c>
    </row>
    <row r="137" spans="3:5" x14ac:dyDescent="0.25">
      <c r="C137">
        <f t="shared" ca="1" si="2"/>
        <v>-0.74572170832655149</v>
      </c>
      <c r="E137">
        <v>-1.1436546119570075</v>
      </c>
    </row>
    <row r="138" spans="3:5" x14ac:dyDescent="0.25">
      <c r="C138">
        <f t="shared" ca="1" si="2"/>
        <v>-0.10548241504092676</v>
      </c>
      <c r="E138">
        <v>-1.1349902507562017</v>
      </c>
    </row>
    <row r="139" spans="3:5" x14ac:dyDescent="0.25">
      <c r="C139">
        <f t="shared" ca="1" si="2"/>
        <v>-0.48269239453942192</v>
      </c>
      <c r="E139">
        <v>-1.1349902507562017</v>
      </c>
    </row>
    <row r="140" spans="3:5" x14ac:dyDescent="0.25">
      <c r="C140">
        <f t="shared" ca="1" si="2"/>
        <v>1.4788543758241073</v>
      </c>
      <c r="E140">
        <v>-1.1349902507562017</v>
      </c>
    </row>
    <row r="141" spans="3:5" x14ac:dyDescent="0.25">
      <c r="C141">
        <f t="shared" ca="1" si="2"/>
        <v>-3.3847084860885825</v>
      </c>
      <c r="E141">
        <v>-1.1349902507562017</v>
      </c>
    </row>
    <row r="142" spans="3:5" x14ac:dyDescent="0.25">
      <c r="C142">
        <f t="shared" ca="1" si="2"/>
        <v>-1.6945460287348078</v>
      </c>
      <c r="E142">
        <v>-1.1349902507562017</v>
      </c>
    </row>
    <row r="143" spans="3:5" x14ac:dyDescent="0.25">
      <c r="C143">
        <f t="shared" ca="1" si="2"/>
        <v>0.50118979238657047</v>
      </c>
      <c r="E143">
        <v>-1.1349902507562017</v>
      </c>
    </row>
    <row r="144" spans="3:5" x14ac:dyDescent="0.25">
      <c r="C144">
        <f t="shared" ca="1" si="2"/>
        <v>0.30070907994556972</v>
      </c>
      <c r="E144">
        <v>-1.1349902507562017</v>
      </c>
    </row>
    <row r="145" spans="3:5" x14ac:dyDescent="0.25">
      <c r="C145">
        <f t="shared" ca="1" si="2"/>
        <v>0.47604207316047015</v>
      </c>
      <c r="E145">
        <v>-1.1349902507562017</v>
      </c>
    </row>
    <row r="146" spans="3:5" x14ac:dyDescent="0.25">
      <c r="C146">
        <f t="shared" ca="1" si="2"/>
        <v>-0.57382382026672707</v>
      </c>
      <c r="E146">
        <v>-1.1349902507562017</v>
      </c>
    </row>
    <row r="147" spans="3:5" x14ac:dyDescent="0.25">
      <c r="C147">
        <f t="shared" ca="1" si="2"/>
        <v>-0.18257402532448658</v>
      </c>
      <c r="E147">
        <v>-1.1349902507562017</v>
      </c>
    </row>
    <row r="148" spans="3:5" x14ac:dyDescent="0.25">
      <c r="C148">
        <f t="shared" ca="1" si="2"/>
        <v>-7.2979419752303015E-2</v>
      </c>
      <c r="E148">
        <v>-1.1349902507562017</v>
      </c>
    </row>
    <row r="149" spans="3:5" x14ac:dyDescent="0.25">
      <c r="C149">
        <f t="shared" ca="1" si="2"/>
        <v>0.28454495098574478</v>
      </c>
      <c r="E149">
        <v>-1.0879728459217932</v>
      </c>
    </row>
    <row r="150" spans="3:5" x14ac:dyDescent="0.25">
      <c r="C150">
        <f t="shared" ca="1" si="2"/>
        <v>-0.18257402532448658</v>
      </c>
      <c r="E150">
        <v>-1.0879728459217932</v>
      </c>
    </row>
    <row r="151" spans="3:5" x14ac:dyDescent="0.25">
      <c r="C151">
        <f t="shared" ca="1" si="2"/>
        <v>-1.0270407643968713</v>
      </c>
      <c r="E151">
        <v>-1.0879728459217932</v>
      </c>
    </row>
    <row r="152" spans="3:5" x14ac:dyDescent="0.25">
      <c r="C152">
        <f t="shared" ca="1" si="2"/>
        <v>-0.10548241504092676</v>
      </c>
      <c r="E152">
        <v>-1.0879728459217932</v>
      </c>
    </row>
    <row r="153" spans="3:5" x14ac:dyDescent="0.25">
      <c r="C153">
        <f t="shared" ca="1" si="2"/>
        <v>0.50118979238657047</v>
      </c>
      <c r="E153">
        <v>-1.0879728459217932</v>
      </c>
    </row>
    <row r="154" spans="3:5" x14ac:dyDescent="0.25">
      <c r="C154">
        <f t="shared" ca="1" si="2"/>
        <v>0.66666476921685869</v>
      </c>
      <c r="E154">
        <v>-1.0879728459217932</v>
      </c>
    </row>
    <row r="155" spans="3:5" x14ac:dyDescent="0.25">
      <c r="C155">
        <f t="shared" ca="1" si="2"/>
        <v>-3.3847084860885825</v>
      </c>
      <c r="E155">
        <v>-1.0879728459217932</v>
      </c>
    </row>
    <row r="156" spans="3:5" x14ac:dyDescent="0.25">
      <c r="C156">
        <f t="shared" ca="1" si="2"/>
        <v>0.28454495098574478</v>
      </c>
      <c r="E156">
        <v>-1.0879728459217932</v>
      </c>
    </row>
    <row r="157" spans="3:5" x14ac:dyDescent="0.25">
      <c r="C157">
        <f t="shared" ca="1" si="2"/>
        <v>-0.48269239453942192</v>
      </c>
      <c r="E157">
        <v>-1.0879728459217932</v>
      </c>
    </row>
    <row r="158" spans="3:5" x14ac:dyDescent="0.25">
      <c r="C158">
        <f t="shared" ca="1" si="2"/>
        <v>0.16323987220559011</v>
      </c>
      <c r="E158">
        <v>-1.0879728459217932</v>
      </c>
    </row>
    <row r="159" spans="3:5" x14ac:dyDescent="0.25">
      <c r="C159">
        <f t="shared" ca="1" si="2"/>
        <v>-1.1464712039371519</v>
      </c>
      <c r="E159">
        <v>-1.0879728459217932</v>
      </c>
    </row>
    <row r="160" spans="3:5" x14ac:dyDescent="0.25">
      <c r="C160">
        <f t="shared" ca="1" si="2"/>
        <v>-1.0270407643968713</v>
      </c>
      <c r="E160">
        <v>-1.0879728459217932</v>
      </c>
    </row>
    <row r="161" spans="3:5" x14ac:dyDescent="0.25">
      <c r="C161">
        <f t="shared" ca="1" si="2"/>
        <v>0.6567712467384953</v>
      </c>
      <c r="E161">
        <v>-1.0879728459217932</v>
      </c>
    </row>
    <row r="162" spans="3:5" x14ac:dyDescent="0.25">
      <c r="C162">
        <f t="shared" ca="1" si="2"/>
        <v>-0.72733856405222275</v>
      </c>
      <c r="E162">
        <v>-1.0879728459217932</v>
      </c>
    </row>
    <row r="163" spans="3:5" x14ac:dyDescent="0.25">
      <c r="C163">
        <f t="shared" ca="1" si="2"/>
        <v>0.6567712467384953</v>
      </c>
      <c r="E163">
        <v>-1.0879728459217932</v>
      </c>
    </row>
    <row r="164" spans="3:5" x14ac:dyDescent="0.25">
      <c r="C164">
        <f t="shared" ca="1" si="2"/>
        <v>-9.5242192090584613E-2</v>
      </c>
      <c r="E164">
        <v>-1.0879728459217932</v>
      </c>
    </row>
    <row r="165" spans="3:5" x14ac:dyDescent="0.25">
      <c r="C165">
        <f t="shared" ca="1" si="2"/>
        <v>0.42336629208320753</v>
      </c>
      <c r="E165">
        <v>-1.0879728459217932</v>
      </c>
    </row>
    <row r="166" spans="3:5" x14ac:dyDescent="0.25">
      <c r="C166">
        <f t="shared" ca="1" si="2"/>
        <v>-2.4756050717122031</v>
      </c>
      <c r="E166">
        <v>-1.0879728459217932</v>
      </c>
    </row>
    <row r="167" spans="3:5" x14ac:dyDescent="0.25">
      <c r="C167">
        <f t="shared" ca="1" si="2"/>
        <v>-0.37123441124968143</v>
      </c>
      <c r="E167">
        <v>-1.0270407643968713</v>
      </c>
    </row>
    <row r="168" spans="3:5" x14ac:dyDescent="0.25">
      <c r="C168">
        <f t="shared" ca="1" si="2"/>
        <v>6.3614601730897113E-2</v>
      </c>
      <c r="E168">
        <v>-1.0270407643968713</v>
      </c>
    </row>
    <row r="169" spans="3:5" x14ac:dyDescent="0.25">
      <c r="C169">
        <f t="shared" ca="1" si="2"/>
        <v>-0.59229602252993963</v>
      </c>
      <c r="E169">
        <v>-1.0270407643968713</v>
      </c>
    </row>
    <row r="170" spans="3:5" x14ac:dyDescent="0.25">
      <c r="C170">
        <f t="shared" ca="1" si="2"/>
        <v>-1.6725769902663148</v>
      </c>
      <c r="E170">
        <v>-1.0270407643968713</v>
      </c>
    </row>
    <row r="171" spans="3:5" x14ac:dyDescent="0.25">
      <c r="C171">
        <f t="shared" ca="1" si="2"/>
        <v>0.9370062715265336</v>
      </c>
      <c r="E171">
        <v>-1.0270407643968713</v>
      </c>
    </row>
    <row r="172" spans="3:5" x14ac:dyDescent="0.25">
      <c r="C172">
        <f t="shared" ca="1" si="2"/>
        <v>-0.2206627258461146</v>
      </c>
      <c r="E172">
        <v>-1.0270407643968713</v>
      </c>
    </row>
    <row r="173" spans="3:5" x14ac:dyDescent="0.25">
      <c r="C173">
        <f t="shared" ca="1" si="2"/>
        <v>-5.7338203128767924E-2</v>
      </c>
      <c r="E173">
        <v>-0.97708649656242763</v>
      </c>
    </row>
    <row r="174" spans="3:5" x14ac:dyDescent="0.25">
      <c r="C174">
        <f t="shared" ca="1" si="2"/>
        <v>0.14416074655915706</v>
      </c>
      <c r="E174">
        <v>-0.97708649656242763</v>
      </c>
    </row>
    <row r="175" spans="3:5" x14ac:dyDescent="0.25">
      <c r="C175">
        <f t="shared" ca="1" si="2"/>
        <v>-1.1436546119570075</v>
      </c>
      <c r="E175">
        <v>-0.97708649656242763</v>
      </c>
    </row>
    <row r="176" spans="3:5" x14ac:dyDescent="0.25">
      <c r="C176">
        <f t="shared" ca="1" si="2"/>
        <v>0.679753620831268</v>
      </c>
      <c r="E176">
        <v>-0.97708649656242763</v>
      </c>
    </row>
    <row r="177" spans="3:5" x14ac:dyDescent="0.25">
      <c r="C177">
        <f t="shared" ca="1" si="2"/>
        <v>0.28454495098574478</v>
      </c>
      <c r="E177">
        <v>-0.97708649656242763</v>
      </c>
    </row>
    <row r="178" spans="3:5" x14ac:dyDescent="0.25">
      <c r="C178">
        <f t="shared" ca="1" si="2"/>
        <v>-0.35575980892389408</v>
      </c>
      <c r="E178">
        <v>-0.97708649656242763</v>
      </c>
    </row>
    <row r="179" spans="3:5" x14ac:dyDescent="0.25">
      <c r="C179">
        <f t="shared" ca="1" si="2"/>
        <v>0.47604207316047015</v>
      </c>
      <c r="E179">
        <v>-0.97708649656242763</v>
      </c>
    </row>
    <row r="180" spans="3:5" x14ac:dyDescent="0.25">
      <c r="C180">
        <f t="shared" ca="1" si="2"/>
        <v>-0.81592971072862897</v>
      </c>
      <c r="E180">
        <v>-0.97708649656242763</v>
      </c>
    </row>
    <row r="181" spans="3:5" x14ac:dyDescent="0.25">
      <c r="C181">
        <f t="shared" ca="1" si="2"/>
        <v>0.89239013282118806</v>
      </c>
      <c r="E181">
        <v>-0.97708649656242763</v>
      </c>
    </row>
    <row r="182" spans="3:5" x14ac:dyDescent="0.25">
      <c r="C182">
        <f t="shared" ca="1" si="2"/>
        <v>0.28454495098574478</v>
      </c>
      <c r="E182">
        <v>-0.97708649656242763</v>
      </c>
    </row>
    <row r="183" spans="3:5" x14ac:dyDescent="0.25">
      <c r="C183">
        <f t="shared" ca="1" si="2"/>
        <v>0.50926456090186123</v>
      </c>
      <c r="E183">
        <v>-0.97708649656242763</v>
      </c>
    </row>
    <row r="184" spans="3:5" x14ac:dyDescent="0.25">
      <c r="C184">
        <f t="shared" ca="1" si="2"/>
        <v>-9.5242192090584613E-2</v>
      </c>
      <c r="E184">
        <v>-0.97708649656242763</v>
      </c>
    </row>
    <row r="185" spans="3:5" x14ac:dyDescent="0.25">
      <c r="C185">
        <f t="shared" ca="1" si="2"/>
        <v>-2.4756050717122031</v>
      </c>
      <c r="E185">
        <v>-0.97708649656242763</v>
      </c>
    </row>
    <row r="186" spans="3:5" x14ac:dyDescent="0.25">
      <c r="C186">
        <f t="shared" ca="1" si="2"/>
        <v>-0.2206627258461146</v>
      </c>
      <c r="E186">
        <v>-0.97708649656242763</v>
      </c>
    </row>
    <row r="187" spans="3:5" x14ac:dyDescent="0.25">
      <c r="C187">
        <f t="shared" ca="1" si="2"/>
        <v>-0.81014122430711899</v>
      </c>
      <c r="E187">
        <v>-0.86073617456054152</v>
      </c>
    </row>
    <row r="188" spans="3:5" x14ac:dyDescent="0.25">
      <c r="C188">
        <f t="shared" ca="1" si="2"/>
        <v>-1.3911398259755601</v>
      </c>
      <c r="E188">
        <v>-0.86073617456054152</v>
      </c>
    </row>
    <row r="189" spans="3:5" x14ac:dyDescent="0.25">
      <c r="C189">
        <f t="shared" ca="1" si="2"/>
        <v>-0.74572170832655149</v>
      </c>
      <c r="E189">
        <v>-0.86073617456054152</v>
      </c>
    </row>
    <row r="190" spans="3:5" x14ac:dyDescent="0.25">
      <c r="C190">
        <f t="shared" ca="1" si="2"/>
        <v>0.40877420165710782</v>
      </c>
      <c r="E190">
        <v>-0.86073617456054152</v>
      </c>
    </row>
    <row r="191" spans="3:5" x14ac:dyDescent="0.25">
      <c r="C191">
        <f t="shared" ca="1" si="2"/>
        <v>0.12130526215048562</v>
      </c>
      <c r="E191">
        <v>-0.86073617456054152</v>
      </c>
    </row>
    <row r="192" spans="3:5" x14ac:dyDescent="0.25">
      <c r="C192">
        <f t="shared" ca="1" si="2"/>
        <v>-0.59229602252993963</v>
      </c>
      <c r="E192">
        <v>-0.86073617456054152</v>
      </c>
    </row>
    <row r="193" spans="3:5" x14ac:dyDescent="0.25">
      <c r="C193">
        <f t="shared" ref="C193:C256" ca="1" si="3">INDEX($A$1:$A$81,RANDBETWEEN(1,81))</f>
        <v>0.30070907994556972</v>
      </c>
      <c r="E193">
        <v>-0.86073617456054152</v>
      </c>
    </row>
    <row r="194" spans="3:5" x14ac:dyDescent="0.25">
      <c r="C194">
        <f t="shared" ca="1" si="3"/>
        <v>-0.31117225377132052</v>
      </c>
      <c r="E194">
        <v>-0.86073617456054152</v>
      </c>
    </row>
    <row r="195" spans="3:5" x14ac:dyDescent="0.25">
      <c r="C195">
        <f t="shared" ca="1" si="3"/>
        <v>0.42336629208320753</v>
      </c>
      <c r="E195">
        <v>-0.86073617456054152</v>
      </c>
    </row>
    <row r="196" spans="3:5" x14ac:dyDescent="0.25">
      <c r="C196">
        <f t="shared" ca="1" si="3"/>
        <v>-5.7338203128767924E-2</v>
      </c>
      <c r="E196">
        <v>-0.86073617456054152</v>
      </c>
    </row>
    <row r="197" spans="3:5" x14ac:dyDescent="0.25">
      <c r="C197">
        <f t="shared" ca="1" si="3"/>
        <v>-1.0270407643968713</v>
      </c>
      <c r="E197">
        <v>-0.86073617456054152</v>
      </c>
    </row>
    <row r="198" spans="3:5" x14ac:dyDescent="0.25">
      <c r="C198">
        <f t="shared" ca="1" si="3"/>
        <v>-0.57382382026672707</v>
      </c>
      <c r="E198">
        <v>-0.86073617456054152</v>
      </c>
    </row>
    <row r="199" spans="3:5" x14ac:dyDescent="0.25">
      <c r="C199">
        <f t="shared" ca="1" si="3"/>
        <v>-1.4132013321040158</v>
      </c>
      <c r="E199">
        <v>-0.86073617456054152</v>
      </c>
    </row>
    <row r="200" spans="3:5" x14ac:dyDescent="0.25">
      <c r="C200">
        <f t="shared" ca="1" si="3"/>
        <v>-1.0270407643968713</v>
      </c>
      <c r="E200">
        <v>-0.86073617456054152</v>
      </c>
    </row>
    <row r="201" spans="3:5" x14ac:dyDescent="0.25">
      <c r="C201">
        <f t="shared" ca="1" si="3"/>
        <v>-0.72733856405222275</v>
      </c>
      <c r="E201">
        <v>-0.86073617456054152</v>
      </c>
    </row>
    <row r="202" spans="3:5" x14ac:dyDescent="0.25">
      <c r="C202">
        <f t="shared" ca="1" si="3"/>
        <v>-0.86073617456054152</v>
      </c>
      <c r="E202">
        <v>-0.81592971072862897</v>
      </c>
    </row>
    <row r="203" spans="3:5" x14ac:dyDescent="0.25">
      <c r="C203">
        <f t="shared" ca="1" si="3"/>
        <v>-0.35575980892389408</v>
      </c>
      <c r="E203">
        <v>-0.81592971072862897</v>
      </c>
    </row>
    <row r="204" spans="3:5" x14ac:dyDescent="0.25">
      <c r="C204">
        <f t="shared" ca="1" si="3"/>
        <v>-0.59229602252993963</v>
      </c>
      <c r="E204">
        <v>-0.81592971072862897</v>
      </c>
    </row>
    <row r="205" spans="3:5" x14ac:dyDescent="0.25">
      <c r="C205">
        <f t="shared" ca="1" si="3"/>
        <v>0.28454495098574478</v>
      </c>
      <c r="E205">
        <v>-0.81592971072862897</v>
      </c>
    </row>
    <row r="206" spans="3:5" x14ac:dyDescent="0.25">
      <c r="C206">
        <f t="shared" ca="1" si="3"/>
        <v>0.17231130629434238</v>
      </c>
      <c r="E206">
        <v>-0.81014122430711899</v>
      </c>
    </row>
    <row r="207" spans="3:5" x14ac:dyDescent="0.25">
      <c r="C207">
        <f t="shared" ca="1" si="3"/>
        <v>-0.3507119184482248</v>
      </c>
      <c r="E207">
        <v>-0.81014122430711899</v>
      </c>
    </row>
    <row r="208" spans="3:5" x14ac:dyDescent="0.25">
      <c r="C208">
        <f t="shared" ca="1" si="3"/>
        <v>0.76555327607124291</v>
      </c>
      <c r="E208">
        <v>-0.81014122430711899</v>
      </c>
    </row>
    <row r="209" spans="3:5" x14ac:dyDescent="0.25">
      <c r="C209">
        <f t="shared" ca="1" si="3"/>
        <v>6.3614601730897113E-2</v>
      </c>
      <c r="E209">
        <v>-0.81014122430711899</v>
      </c>
    </row>
    <row r="210" spans="3:5" x14ac:dyDescent="0.25">
      <c r="C210">
        <f t="shared" ca="1" si="3"/>
        <v>-1.1780082770449789</v>
      </c>
      <c r="E210">
        <v>-0.81014122430711899</v>
      </c>
    </row>
    <row r="211" spans="3:5" x14ac:dyDescent="0.25">
      <c r="C211">
        <f t="shared" ca="1" si="3"/>
        <v>-0.10777292126286199</v>
      </c>
      <c r="E211">
        <v>-0.81014122430711899</v>
      </c>
    </row>
    <row r="212" spans="3:5" x14ac:dyDescent="0.25">
      <c r="C212">
        <f t="shared" ca="1" si="3"/>
        <v>-0.2766579736350358</v>
      </c>
      <c r="E212">
        <v>-0.81014122430711899</v>
      </c>
    </row>
    <row r="213" spans="3:5" x14ac:dyDescent="0.25">
      <c r="C213">
        <f t="shared" ca="1" si="3"/>
        <v>0.36060946938309912</v>
      </c>
      <c r="E213">
        <v>-0.81014122430711899</v>
      </c>
    </row>
    <row r="214" spans="3:5" x14ac:dyDescent="0.25">
      <c r="C214">
        <f t="shared" ca="1" si="3"/>
        <v>1.0710777823708437</v>
      </c>
      <c r="E214">
        <v>-0.81014122430711899</v>
      </c>
    </row>
    <row r="215" spans="3:5" x14ac:dyDescent="0.25">
      <c r="C215">
        <f t="shared" ca="1" si="3"/>
        <v>1.4060385545994878</v>
      </c>
      <c r="E215">
        <v>-0.81014122430711899</v>
      </c>
    </row>
    <row r="216" spans="3:5" x14ac:dyDescent="0.25">
      <c r="C216">
        <f t="shared" ca="1" si="3"/>
        <v>-1.1780082770449789</v>
      </c>
      <c r="E216">
        <v>-0.81014122430711899</v>
      </c>
    </row>
    <row r="217" spans="3:5" x14ac:dyDescent="0.25">
      <c r="C217">
        <f t="shared" ca="1" si="3"/>
        <v>-1.1349902507562017</v>
      </c>
      <c r="E217">
        <v>-0.81014122430711899</v>
      </c>
    </row>
    <row r="218" spans="3:5" x14ac:dyDescent="0.25">
      <c r="C218">
        <f t="shared" ca="1" si="3"/>
        <v>-1.0879728459217932</v>
      </c>
      <c r="E218">
        <v>-0.81014122430711899</v>
      </c>
    </row>
    <row r="219" spans="3:5" x14ac:dyDescent="0.25">
      <c r="C219">
        <f t="shared" ca="1" si="3"/>
        <v>1.4060385545994878</v>
      </c>
      <c r="E219">
        <v>-0.81014122430711899</v>
      </c>
    </row>
    <row r="220" spans="3:5" x14ac:dyDescent="0.25">
      <c r="C220">
        <f t="shared" ca="1" si="3"/>
        <v>-0.48269239453942192</v>
      </c>
      <c r="E220">
        <v>-0.74572170832655149</v>
      </c>
    </row>
    <row r="221" spans="3:5" x14ac:dyDescent="0.25">
      <c r="C221">
        <f t="shared" ca="1" si="3"/>
        <v>-1.3911398259755601</v>
      </c>
      <c r="E221">
        <v>-0.74572170832655149</v>
      </c>
    </row>
    <row r="222" spans="3:5" x14ac:dyDescent="0.25">
      <c r="C222">
        <f t="shared" ca="1" si="3"/>
        <v>0.679753620831268</v>
      </c>
      <c r="E222">
        <v>-0.74572170832655149</v>
      </c>
    </row>
    <row r="223" spans="3:5" x14ac:dyDescent="0.25">
      <c r="C223">
        <f t="shared" ca="1" si="3"/>
        <v>1.1536842916046641</v>
      </c>
      <c r="E223">
        <v>-0.74572170832655149</v>
      </c>
    </row>
    <row r="224" spans="3:5" x14ac:dyDescent="0.25">
      <c r="C224">
        <f t="shared" ca="1" si="3"/>
        <v>0.89239013282118806</v>
      </c>
      <c r="E224">
        <v>-0.74572170832655149</v>
      </c>
    </row>
    <row r="225" spans="3:5" x14ac:dyDescent="0.25">
      <c r="C225">
        <f t="shared" ca="1" si="3"/>
        <v>0.30070907994556972</v>
      </c>
      <c r="E225">
        <v>-0.74572170832655149</v>
      </c>
    </row>
    <row r="226" spans="3:5" x14ac:dyDescent="0.25">
      <c r="C226">
        <f t="shared" ca="1" si="3"/>
        <v>3.7366211347026248E-3</v>
      </c>
      <c r="E226">
        <v>-0.74572170832655149</v>
      </c>
    </row>
    <row r="227" spans="3:5" x14ac:dyDescent="0.25">
      <c r="C227">
        <f t="shared" ca="1" si="3"/>
        <v>0.86130892147476945</v>
      </c>
      <c r="E227">
        <v>-0.74572170832655149</v>
      </c>
    </row>
    <row r="228" spans="3:5" x14ac:dyDescent="0.25">
      <c r="C228">
        <f t="shared" ca="1" si="3"/>
        <v>-1.4623868584601905</v>
      </c>
      <c r="E228">
        <v>-0.74572170832655149</v>
      </c>
    </row>
    <row r="229" spans="3:5" x14ac:dyDescent="0.25">
      <c r="C229">
        <f t="shared" ca="1" si="3"/>
        <v>-0.38170498248624107</v>
      </c>
      <c r="E229">
        <v>-0.74572170832655149</v>
      </c>
    </row>
    <row r="230" spans="3:5" x14ac:dyDescent="0.25">
      <c r="C230">
        <f t="shared" ca="1" si="3"/>
        <v>0.16323987220559011</v>
      </c>
      <c r="E230">
        <v>-0.74572170832655149</v>
      </c>
    </row>
    <row r="231" spans="3:5" x14ac:dyDescent="0.25">
      <c r="C231">
        <f t="shared" ca="1" si="3"/>
        <v>-3.3847084860885825</v>
      </c>
      <c r="E231">
        <v>-0.74572170832655149</v>
      </c>
    </row>
    <row r="232" spans="3:5" x14ac:dyDescent="0.25">
      <c r="C232">
        <f t="shared" ca="1" si="3"/>
        <v>-0.86073617456054152</v>
      </c>
      <c r="E232">
        <v>-0.74572170832655149</v>
      </c>
    </row>
    <row r="233" spans="3:5" x14ac:dyDescent="0.25">
      <c r="C233">
        <f t="shared" ca="1" si="3"/>
        <v>-1.4623868584601905</v>
      </c>
      <c r="E233">
        <v>-0.74572170832655149</v>
      </c>
    </row>
    <row r="234" spans="3:5" x14ac:dyDescent="0.25">
      <c r="C234">
        <f t="shared" ca="1" si="3"/>
        <v>-7.2979419752303015E-2</v>
      </c>
      <c r="E234">
        <v>-0.74572170832655149</v>
      </c>
    </row>
    <row r="235" spans="3:5" x14ac:dyDescent="0.25">
      <c r="C235">
        <f t="shared" ca="1" si="3"/>
        <v>-0.48269239453942192</v>
      </c>
      <c r="E235">
        <v>-0.72733856405222275</v>
      </c>
    </row>
    <row r="236" spans="3:5" x14ac:dyDescent="0.25">
      <c r="C236">
        <f t="shared" ca="1" si="3"/>
        <v>-1.4623868584601905</v>
      </c>
      <c r="E236">
        <v>-0.72733856405222275</v>
      </c>
    </row>
    <row r="237" spans="3:5" x14ac:dyDescent="0.25">
      <c r="C237">
        <f t="shared" ca="1" si="3"/>
        <v>-1.1780082770449789</v>
      </c>
      <c r="E237">
        <v>-0.72733856405222275</v>
      </c>
    </row>
    <row r="238" spans="3:5" x14ac:dyDescent="0.25">
      <c r="C238">
        <f t="shared" ca="1" si="3"/>
        <v>3.7366211347026248E-3</v>
      </c>
      <c r="E238">
        <v>-0.72733856405222275</v>
      </c>
    </row>
    <row r="239" spans="3:5" x14ac:dyDescent="0.25">
      <c r="C239">
        <f t="shared" ca="1" si="3"/>
        <v>0.47604207316047015</v>
      </c>
      <c r="E239">
        <v>-0.72733856405222275</v>
      </c>
    </row>
    <row r="240" spans="3:5" x14ac:dyDescent="0.25">
      <c r="C240">
        <f t="shared" ca="1" si="3"/>
        <v>-1.3911398259755601</v>
      </c>
      <c r="E240">
        <v>-0.72733856405222275</v>
      </c>
    </row>
    <row r="241" spans="3:5" x14ac:dyDescent="0.25">
      <c r="C241">
        <f t="shared" ca="1" si="3"/>
        <v>-2.63636289296814</v>
      </c>
      <c r="E241">
        <v>-0.72733856405222275</v>
      </c>
    </row>
    <row r="242" spans="3:5" x14ac:dyDescent="0.25">
      <c r="C242">
        <f t="shared" ca="1" si="3"/>
        <v>-0.54843558103751744</v>
      </c>
      <c r="E242">
        <v>-0.72733856405222275</v>
      </c>
    </row>
    <row r="243" spans="3:5" x14ac:dyDescent="0.25">
      <c r="C243">
        <f t="shared" ca="1" si="3"/>
        <v>0.15403646735309931</v>
      </c>
      <c r="E243">
        <v>-0.72733856405222275</v>
      </c>
    </row>
    <row r="244" spans="3:5" x14ac:dyDescent="0.25">
      <c r="C244">
        <f t="shared" ca="1" si="3"/>
        <v>-1.0879728459217932</v>
      </c>
      <c r="E244">
        <v>-0.72733856405222275</v>
      </c>
    </row>
    <row r="245" spans="3:5" x14ac:dyDescent="0.25">
      <c r="C245">
        <f t="shared" ca="1" si="3"/>
        <v>0.31739542140029081</v>
      </c>
      <c r="E245">
        <v>-0.72733856405222275</v>
      </c>
    </row>
    <row r="246" spans="3:5" x14ac:dyDescent="0.25">
      <c r="C246">
        <f t="shared" ca="1" si="3"/>
        <v>1.1536842916046641</v>
      </c>
      <c r="E246">
        <v>-0.72733856405222275</v>
      </c>
    </row>
    <row r="247" spans="3:5" x14ac:dyDescent="0.25">
      <c r="C247">
        <f t="shared" ca="1" si="3"/>
        <v>-0.35575980892389408</v>
      </c>
      <c r="E247">
        <v>-0.72733856405222275</v>
      </c>
    </row>
    <row r="248" spans="3:5" x14ac:dyDescent="0.25">
      <c r="C248">
        <f t="shared" ca="1" si="3"/>
        <v>2.4441249850873459</v>
      </c>
      <c r="E248">
        <v>-0.59229602252993963</v>
      </c>
    </row>
    <row r="249" spans="3:5" x14ac:dyDescent="0.25">
      <c r="C249">
        <f t="shared" ca="1" si="3"/>
        <v>0.36060946938309912</v>
      </c>
      <c r="E249">
        <v>-0.59229602252993963</v>
      </c>
    </row>
    <row r="250" spans="3:5" x14ac:dyDescent="0.25">
      <c r="C250">
        <f t="shared" ca="1" si="3"/>
        <v>-1.2099947305437553</v>
      </c>
      <c r="E250">
        <v>-0.59229602252993963</v>
      </c>
    </row>
    <row r="251" spans="3:5" x14ac:dyDescent="0.25">
      <c r="C251">
        <f t="shared" ca="1" si="3"/>
        <v>0.49690624579651266</v>
      </c>
      <c r="E251">
        <v>-0.59229602252993963</v>
      </c>
    </row>
    <row r="252" spans="3:5" x14ac:dyDescent="0.25">
      <c r="C252">
        <f t="shared" ca="1" si="3"/>
        <v>0.17231130629434238</v>
      </c>
      <c r="E252">
        <v>-0.59229602252993963</v>
      </c>
    </row>
    <row r="253" spans="3:5" x14ac:dyDescent="0.25">
      <c r="C253">
        <f t="shared" ca="1" si="3"/>
        <v>-0.12689525848018246</v>
      </c>
      <c r="E253">
        <v>-0.59229602252993963</v>
      </c>
    </row>
    <row r="254" spans="3:5" x14ac:dyDescent="0.25">
      <c r="C254">
        <f t="shared" ca="1" si="3"/>
        <v>0.9370062715265336</v>
      </c>
      <c r="E254">
        <v>-0.59229602252993963</v>
      </c>
    </row>
    <row r="255" spans="3:5" x14ac:dyDescent="0.25">
      <c r="C255">
        <f t="shared" ca="1" si="3"/>
        <v>-0.14177212103204884</v>
      </c>
      <c r="E255">
        <v>-0.59229602252993963</v>
      </c>
    </row>
    <row r="256" spans="3:5" x14ac:dyDescent="0.25">
      <c r="C256">
        <f t="shared" ca="1" si="3"/>
        <v>-0.86073617456054152</v>
      </c>
      <c r="E256">
        <v>-0.59229602252993963</v>
      </c>
    </row>
    <row r="257" spans="3:5" x14ac:dyDescent="0.25">
      <c r="C257">
        <f t="shared" ref="C257:C320" ca="1" si="4">INDEX($A$1:$A$81,RANDBETWEEN(1,81))</f>
        <v>-1.0270407643968713</v>
      </c>
      <c r="E257">
        <v>-0.59229602252993963</v>
      </c>
    </row>
    <row r="258" spans="3:5" x14ac:dyDescent="0.25">
      <c r="C258">
        <f t="shared" ca="1" si="4"/>
        <v>-1.1464712039371519</v>
      </c>
      <c r="E258">
        <v>-0.59229602252993963</v>
      </c>
    </row>
    <row r="259" spans="3:5" x14ac:dyDescent="0.25">
      <c r="C259">
        <f t="shared" ca="1" si="4"/>
        <v>-0.97708649656242763</v>
      </c>
      <c r="E259">
        <v>-0.59229602252993963</v>
      </c>
    </row>
    <row r="260" spans="3:5" x14ac:dyDescent="0.25">
      <c r="C260">
        <f t="shared" ca="1" si="4"/>
        <v>0.66666476921685869</v>
      </c>
      <c r="E260">
        <v>-0.59229602252993963</v>
      </c>
    </row>
    <row r="261" spans="3:5" x14ac:dyDescent="0.25">
      <c r="C261">
        <f t="shared" ca="1" si="4"/>
        <v>-0.57382382026672707</v>
      </c>
      <c r="E261">
        <v>-0.59229602252993963</v>
      </c>
    </row>
    <row r="262" spans="3:5" x14ac:dyDescent="0.25">
      <c r="C262">
        <f t="shared" ca="1" si="4"/>
        <v>-2.4756050717122031</v>
      </c>
      <c r="E262">
        <v>-0.59229602252993963</v>
      </c>
    </row>
    <row r="263" spans="3:5" x14ac:dyDescent="0.25">
      <c r="C263">
        <f t="shared" ca="1" si="4"/>
        <v>0.6567712467384953</v>
      </c>
      <c r="E263">
        <v>-0.59229602252993963</v>
      </c>
    </row>
    <row r="264" spans="3:5" x14ac:dyDescent="0.25">
      <c r="C264">
        <f t="shared" ca="1" si="4"/>
        <v>-0.14177212103204884</v>
      </c>
      <c r="E264">
        <v>-0.57382382026672707</v>
      </c>
    </row>
    <row r="265" spans="3:5" x14ac:dyDescent="0.25">
      <c r="C265">
        <f t="shared" ca="1" si="4"/>
        <v>1.1156797860597703</v>
      </c>
      <c r="E265">
        <v>-0.57382382026672707</v>
      </c>
    </row>
    <row r="266" spans="3:5" x14ac:dyDescent="0.25">
      <c r="C266">
        <f t="shared" ca="1" si="4"/>
        <v>-0.81592971072862897</v>
      </c>
      <c r="E266">
        <v>-0.57382382026672707</v>
      </c>
    </row>
    <row r="267" spans="3:5" x14ac:dyDescent="0.25">
      <c r="C267">
        <f t="shared" ca="1" si="4"/>
        <v>-1.1780082770449789</v>
      </c>
      <c r="E267">
        <v>-0.57382382026672707</v>
      </c>
    </row>
    <row r="268" spans="3:5" x14ac:dyDescent="0.25">
      <c r="C268">
        <f t="shared" ca="1" si="4"/>
        <v>-0.57382382026672707</v>
      </c>
      <c r="E268">
        <v>-0.57382382026672707</v>
      </c>
    </row>
    <row r="269" spans="3:5" x14ac:dyDescent="0.25">
      <c r="C269">
        <f t="shared" ca="1" si="4"/>
        <v>0.66666476921685869</v>
      </c>
      <c r="E269">
        <v>-0.54843558103751744</v>
      </c>
    </row>
    <row r="270" spans="3:5" x14ac:dyDescent="0.25">
      <c r="C270">
        <f t="shared" ca="1" si="4"/>
        <v>-1.6945460287348078</v>
      </c>
      <c r="E270">
        <v>-0.54843558103751744</v>
      </c>
    </row>
    <row r="271" spans="3:5" x14ac:dyDescent="0.25">
      <c r="C271">
        <f t="shared" ca="1" si="4"/>
        <v>-0.97708649656242763</v>
      </c>
      <c r="E271">
        <v>-0.54843558103751744</v>
      </c>
    </row>
    <row r="272" spans="3:5" x14ac:dyDescent="0.25">
      <c r="C272">
        <f t="shared" ca="1" si="4"/>
        <v>0.40877420165710782</v>
      </c>
      <c r="E272">
        <v>-0.54843558103751744</v>
      </c>
    </row>
    <row r="273" spans="3:5" x14ac:dyDescent="0.25">
      <c r="C273">
        <f t="shared" ca="1" si="4"/>
        <v>-1.1780082770449789</v>
      </c>
      <c r="E273">
        <v>-0.54843558103751744</v>
      </c>
    </row>
    <row r="274" spans="3:5" x14ac:dyDescent="0.25">
      <c r="C274">
        <f t="shared" ca="1" si="4"/>
        <v>-0.54843558103751744</v>
      </c>
      <c r="E274">
        <v>-0.54843558103751744</v>
      </c>
    </row>
    <row r="275" spans="3:5" x14ac:dyDescent="0.25">
      <c r="C275">
        <f t="shared" ca="1" si="4"/>
        <v>0.679753620831268</v>
      </c>
      <c r="E275">
        <v>-0.54843558103751744</v>
      </c>
    </row>
    <row r="276" spans="3:5" x14ac:dyDescent="0.25">
      <c r="C276">
        <f t="shared" ca="1" si="4"/>
        <v>6.3614601730897113E-2</v>
      </c>
      <c r="E276">
        <v>-0.54843558103751744</v>
      </c>
    </row>
    <row r="277" spans="3:5" x14ac:dyDescent="0.25">
      <c r="C277">
        <f t="shared" ca="1" si="4"/>
        <v>-0.48955383440155059</v>
      </c>
      <c r="E277">
        <v>-0.54843558103751744</v>
      </c>
    </row>
    <row r="278" spans="3:5" x14ac:dyDescent="0.25">
      <c r="C278">
        <f t="shared" ca="1" si="4"/>
        <v>0.86130892147476945</v>
      </c>
      <c r="E278">
        <v>-0.54843558103751744</v>
      </c>
    </row>
    <row r="279" spans="3:5" x14ac:dyDescent="0.25">
      <c r="C279">
        <f t="shared" ca="1" si="4"/>
        <v>-0.72733856405222275</v>
      </c>
      <c r="E279">
        <v>-0.54843558103751744</v>
      </c>
    </row>
    <row r="280" spans="3:5" x14ac:dyDescent="0.25">
      <c r="C280">
        <f t="shared" ca="1" si="4"/>
        <v>-0.81014122430711899</v>
      </c>
      <c r="E280">
        <v>-0.53315266935080075</v>
      </c>
    </row>
    <row r="281" spans="3:5" x14ac:dyDescent="0.25">
      <c r="C281">
        <f t="shared" ca="1" si="4"/>
        <v>-1.0879728459217932</v>
      </c>
      <c r="E281">
        <v>-0.53315266935080075</v>
      </c>
    </row>
    <row r="282" spans="3:5" x14ac:dyDescent="0.25">
      <c r="C282">
        <f t="shared" ca="1" si="4"/>
        <v>-7.2979419752303015E-2</v>
      </c>
      <c r="E282">
        <v>-0.53315266935080075</v>
      </c>
    </row>
    <row r="283" spans="3:5" x14ac:dyDescent="0.25">
      <c r="C283">
        <f t="shared" ca="1" si="4"/>
        <v>-0.53315266935080075</v>
      </c>
      <c r="E283">
        <v>-0.53315266935080075</v>
      </c>
    </row>
    <row r="284" spans="3:5" x14ac:dyDescent="0.25">
      <c r="C284">
        <f t="shared" ca="1" si="4"/>
        <v>0.42336629208320753</v>
      </c>
      <c r="E284">
        <v>-0.53315266935080075</v>
      </c>
    </row>
    <row r="285" spans="3:5" x14ac:dyDescent="0.25">
      <c r="C285">
        <f t="shared" ca="1" si="4"/>
        <v>0.36165140832089221</v>
      </c>
      <c r="E285">
        <v>-0.53315266935080075</v>
      </c>
    </row>
    <row r="286" spans="3:5" x14ac:dyDescent="0.25">
      <c r="C286">
        <f t="shared" ca="1" si="4"/>
        <v>0.15403646735309931</v>
      </c>
      <c r="E286">
        <v>-0.53315266935080075</v>
      </c>
    </row>
    <row r="287" spans="3:5" x14ac:dyDescent="0.25">
      <c r="C287">
        <f t="shared" ca="1" si="4"/>
        <v>0.12130526215048562</v>
      </c>
      <c r="E287">
        <v>-0.53315266935080075</v>
      </c>
    </row>
    <row r="288" spans="3:5" x14ac:dyDescent="0.25">
      <c r="C288">
        <f t="shared" ca="1" si="4"/>
        <v>0.17231130629434238</v>
      </c>
      <c r="E288">
        <v>-0.53315266935080075</v>
      </c>
    </row>
    <row r="289" spans="3:5" x14ac:dyDescent="0.25">
      <c r="C289">
        <f t="shared" ca="1" si="4"/>
        <v>0.14416074655915706</v>
      </c>
      <c r="E289">
        <v>-0.53315266935080075</v>
      </c>
    </row>
    <row r="290" spans="3:5" x14ac:dyDescent="0.25">
      <c r="C290">
        <f t="shared" ca="1" si="4"/>
        <v>-0.2206627258461146</v>
      </c>
      <c r="E290">
        <v>-0.53315266935080075</v>
      </c>
    </row>
    <row r="291" spans="3:5" x14ac:dyDescent="0.25">
      <c r="C291">
        <f t="shared" ca="1" si="4"/>
        <v>-1.0879728459217932</v>
      </c>
      <c r="E291">
        <v>-0.48955383440155059</v>
      </c>
    </row>
    <row r="292" spans="3:5" x14ac:dyDescent="0.25">
      <c r="C292">
        <f t="shared" ca="1" si="4"/>
        <v>-0.44262384150931922</v>
      </c>
      <c r="E292">
        <v>-0.48955383440155059</v>
      </c>
    </row>
    <row r="293" spans="3:5" x14ac:dyDescent="0.25">
      <c r="C293">
        <f t="shared" ca="1" si="4"/>
        <v>0.38084193264730171</v>
      </c>
      <c r="E293">
        <v>-0.48955383440155059</v>
      </c>
    </row>
    <row r="294" spans="3:5" x14ac:dyDescent="0.25">
      <c r="C294">
        <f t="shared" ca="1" si="4"/>
        <v>-0.3507119184482248</v>
      </c>
      <c r="E294">
        <v>-0.48955383440155059</v>
      </c>
    </row>
    <row r="295" spans="3:5" x14ac:dyDescent="0.25">
      <c r="C295">
        <f t="shared" ca="1" si="4"/>
        <v>0.38084193264730171</v>
      </c>
      <c r="E295">
        <v>-0.48955383440155059</v>
      </c>
    </row>
    <row r="296" spans="3:5" x14ac:dyDescent="0.25">
      <c r="C296">
        <f t="shared" ca="1" si="4"/>
        <v>-1.3911398259755601</v>
      </c>
      <c r="E296">
        <v>-0.48955383440155059</v>
      </c>
    </row>
    <row r="297" spans="3:5" x14ac:dyDescent="0.25">
      <c r="C297">
        <f t="shared" ca="1" si="4"/>
        <v>1.4788543758241073</v>
      </c>
      <c r="E297">
        <v>-0.48955383440155059</v>
      </c>
    </row>
    <row r="298" spans="3:5" x14ac:dyDescent="0.25">
      <c r="C298">
        <f t="shared" ca="1" si="4"/>
        <v>-9.5242192090584613E-2</v>
      </c>
      <c r="E298">
        <v>-0.48955383440155059</v>
      </c>
    </row>
    <row r="299" spans="3:5" x14ac:dyDescent="0.25">
      <c r="C299">
        <f t="shared" ca="1" si="4"/>
        <v>0.14416074655915706</v>
      </c>
      <c r="E299">
        <v>-0.48955383440155059</v>
      </c>
    </row>
    <row r="300" spans="3:5" x14ac:dyDescent="0.25">
      <c r="C300">
        <f t="shared" ca="1" si="4"/>
        <v>1.4060385545994878</v>
      </c>
      <c r="E300">
        <v>-0.48955383440155059</v>
      </c>
    </row>
    <row r="301" spans="3:5" x14ac:dyDescent="0.25">
      <c r="C301">
        <f t="shared" ca="1" si="4"/>
        <v>-0.34352881483876974</v>
      </c>
      <c r="E301">
        <v>-0.48955383440155059</v>
      </c>
    </row>
    <row r="302" spans="3:5" x14ac:dyDescent="0.25">
      <c r="C302">
        <f t="shared" ca="1" si="4"/>
        <v>-0.35575980892389408</v>
      </c>
      <c r="E302">
        <v>-0.48269239453942192</v>
      </c>
    </row>
    <row r="303" spans="3:5" x14ac:dyDescent="0.25">
      <c r="C303">
        <f t="shared" ca="1" si="4"/>
        <v>-6.5507638387961448E-2</v>
      </c>
      <c r="E303">
        <v>-0.48269239453942192</v>
      </c>
    </row>
    <row r="304" spans="3:5" x14ac:dyDescent="0.25">
      <c r="C304">
        <f t="shared" ca="1" si="4"/>
        <v>1.4788543758241073</v>
      </c>
      <c r="E304">
        <v>-0.48269239453942192</v>
      </c>
    </row>
    <row r="305" spans="3:5" x14ac:dyDescent="0.25">
      <c r="C305">
        <f t="shared" ca="1" si="4"/>
        <v>0.15403646735309931</v>
      </c>
      <c r="E305">
        <v>-0.48269239453942192</v>
      </c>
    </row>
    <row r="306" spans="3:5" x14ac:dyDescent="0.25">
      <c r="C306">
        <f t="shared" ca="1" si="4"/>
        <v>0.14416074655915706</v>
      </c>
      <c r="E306">
        <v>-0.48269239453942192</v>
      </c>
    </row>
    <row r="307" spans="3:5" x14ac:dyDescent="0.25">
      <c r="C307">
        <f t="shared" ca="1" si="4"/>
        <v>-0.38170498248624107</v>
      </c>
      <c r="E307">
        <v>-0.48269239453942192</v>
      </c>
    </row>
    <row r="308" spans="3:5" x14ac:dyDescent="0.25">
      <c r="C308">
        <f t="shared" ca="1" si="4"/>
        <v>-1.3911398259755601</v>
      </c>
      <c r="E308">
        <v>-0.48269239453942192</v>
      </c>
    </row>
    <row r="309" spans="3:5" x14ac:dyDescent="0.25">
      <c r="C309">
        <f t="shared" ca="1" si="4"/>
        <v>-0.38170498248624107</v>
      </c>
      <c r="E309">
        <v>-0.48269239453942192</v>
      </c>
    </row>
    <row r="310" spans="3:5" x14ac:dyDescent="0.25">
      <c r="C310">
        <f t="shared" ca="1" si="4"/>
        <v>0.50118979238657047</v>
      </c>
      <c r="E310">
        <v>-0.48269239453942192</v>
      </c>
    </row>
    <row r="311" spans="3:5" x14ac:dyDescent="0.25">
      <c r="C311">
        <f t="shared" ca="1" si="4"/>
        <v>0.50926456090186123</v>
      </c>
      <c r="E311">
        <v>-0.48269239453942192</v>
      </c>
    </row>
    <row r="312" spans="3:5" x14ac:dyDescent="0.25">
      <c r="C312">
        <f t="shared" ca="1" si="4"/>
        <v>0.17231130629434238</v>
      </c>
      <c r="E312">
        <v>-0.48269239453942192</v>
      </c>
    </row>
    <row r="313" spans="3:5" x14ac:dyDescent="0.25">
      <c r="C313">
        <f t="shared" ca="1" si="4"/>
        <v>1.4060385545994878</v>
      </c>
      <c r="E313">
        <v>-0.44262384150931922</v>
      </c>
    </row>
    <row r="314" spans="3:5" x14ac:dyDescent="0.25">
      <c r="C314">
        <f t="shared" ca="1" si="4"/>
        <v>-0.86073617456054152</v>
      </c>
      <c r="E314">
        <v>-0.44262384150931922</v>
      </c>
    </row>
    <row r="315" spans="3:5" x14ac:dyDescent="0.25">
      <c r="C315">
        <f t="shared" ca="1" si="4"/>
        <v>-1.2099947305437553</v>
      </c>
      <c r="E315">
        <v>-0.44262384150931922</v>
      </c>
    </row>
    <row r="316" spans="3:5" x14ac:dyDescent="0.25">
      <c r="C316">
        <f t="shared" ca="1" si="4"/>
        <v>-2.63636289296814</v>
      </c>
      <c r="E316">
        <v>-0.44262384150931922</v>
      </c>
    </row>
    <row r="317" spans="3:5" x14ac:dyDescent="0.25">
      <c r="C317">
        <f t="shared" ca="1" si="4"/>
        <v>2.4441249850873459</v>
      </c>
      <c r="E317">
        <v>-0.38170498248624107</v>
      </c>
    </row>
    <row r="318" spans="3:5" x14ac:dyDescent="0.25">
      <c r="C318">
        <f t="shared" ca="1" si="4"/>
        <v>-0.27734133576013087</v>
      </c>
      <c r="E318">
        <v>-0.38170498248624107</v>
      </c>
    </row>
    <row r="319" spans="3:5" x14ac:dyDescent="0.25">
      <c r="C319">
        <f t="shared" ca="1" si="4"/>
        <v>-0.2766579736350358</v>
      </c>
      <c r="E319">
        <v>-0.38170498248624107</v>
      </c>
    </row>
    <row r="320" spans="3:5" x14ac:dyDescent="0.25">
      <c r="C320">
        <f t="shared" ca="1" si="4"/>
        <v>-0.97708649656242763</v>
      </c>
      <c r="E320">
        <v>-0.38170498248624107</v>
      </c>
    </row>
    <row r="321" spans="3:5" x14ac:dyDescent="0.25">
      <c r="C321">
        <f t="shared" ref="C321:C384" ca="1" si="5">INDEX($A$1:$A$81,RANDBETWEEN(1,81))</f>
        <v>0.47604207316047015</v>
      </c>
      <c r="E321">
        <v>-0.38170498248624107</v>
      </c>
    </row>
    <row r="322" spans="3:5" x14ac:dyDescent="0.25">
      <c r="C322">
        <f t="shared" ca="1" si="5"/>
        <v>0.50926456090186123</v>
      </c>
      <c r="E322">
        <v>-0.38170498248624107</v>
      </c>
    </row>
    <row r="323" spans="3:5" x14ac:dyDescent="0.25">
      <c r="C323">
        <f t="shared" ca="1" si="5"/>
        <v>0.12130526215048562</v>
      </c>
      <c r="E323">
        <v>-0.38170498248624107</v>
      </c>
    </row>
    <row r="324" spans="3:5" x14ac:dyDescent="0.25">
      <c r="C324">
        <f t="shared" ca="1" si="5"/>
        <v>0.6567712467384953</v>
      </c>
      <c r="E324">
        <v>-0.38170498248624107</v>
      </c>
    </row>
    <row r="325" spans="3:5" x14ac:dyDescent="0.25">
      <c r="C325">
        <f t="shared" ca="1" si="5"/>
        <v>1.4060385545994878</v>
      </c>
      <c r="E325">
        <v>-0.37123441124968143</v>
      </c>
    </row>
    <row r="326" spans="3:5" x14ac:dyDescent="0.25">
      <c r="C326">
        <f t="shared" ca="1" si="5"/>
        <v>-1.0270407643968713</v>
      </c>
      <c r="E326">
        <v>-0.37123441124968143</v>
      </c>
    </row>
    <row r="327" spans="3:5" x14ac:dyDescent="0.25">
      <c r="C327">
        <f t="shared" ca="1" si="5"/>
        <v>-7.2979419752303015E-2</v>
      </c>
      <c r="E327">
        <v>-0.37123441124968143</v>
      </c>
    </row>
    <row r="328" spans="3:5" x14ac:dyDescent="0.25">
      <c r="C328">
        <f t="shared" ca="1" si="5"/>
        <v>-0.10548241504092676</v>
      </c>
      <c r="E328">
        <v>-0.37123441124968143</v>
      </c>
    </row>
    <row r="329" spans="3:5" x14ac:dyDescent="0.25">
      <c r="C329">
        <f t="shared" ca="1" si="5"/>
        <v>-0.81014122430711899</v>
      </c>
      <c r="E329">
        <v>-0.37123441124968143</v>
      </c>
    </row>
    <row r="330" spans="3:5" x14ac:dyDescent="0.25">
      <c r="C330">
        <f t="shared" ca="1" si="5"/>
        <v>1.1536842916046641</v>
      </c>
      <c r="E330">
        <v>-0.37123441124968143</v>
      </c>
    </row>
    <row r="331" spans="3:5" x14ac:dyDescent="0.25">
      <c r="C331">
        <f t="shared" ca="1" si="5"/>
        <v>0.47604207316047015</v>
      </c>
      <c r="E331">
        <v>-0.37123441124968143</v>
      </c>
    </row>
    <row r="332" spans="3:5" x14ac:dyDescent="0.25">
      <c r="C332">
        <f t="shared" ca="1" si="5"/>
        <v>-0.81014122430711899</v>
      </c>
      <c r="E332">
        <v>-0.37123441124968143</v>
      </c>
    </row>
    <row r="333" spans="3:5" x14ac:dyDescent="0.25">
      <c r="C333">
        <f t="shared" ca="1" si="5"/>
        <v>0.12130526215048562</v>
      </c>
      <c r="E333">
        <v>-0.37123441124968143</v>
      </c>
    </row>
    <row r="334" spans="3:5" x14ac:dyDescent="0.25">
      <c r="C334">
        <f t="shared" ca="1" si="5"/>
        <v>0.40877420165710782</v>
      </c>
      <c r="E334">
        <v>-0.37123441124968143</v>
      </c>
    </row>
    <row r="335" spans="3:5" x14ac:dyDescent="0.25">
      <c r="C335">
        <f t="shared" ca="1" si="5"/>
        <v>-1.0270407643968713</v>
      </c>
      <c r="E335">
        <v>-0.37123441124968143</v>
      </c>
    </row>
    <row r="336" spans="3:5" x14ac:dyDescent="0.25">
      <c r="C336">
        <f t="shared" ca="1" si="5"/>
        <v>-7.2979419752303015E-2</v>
      </c>
      <c r="E336">
        <v>-0.37123441124968143</v>
      </c>
    </row>
    <row r="337" spans="3:5" x14ac:dyDescent="0.25">
      <c r="C337">
        <f t="shared" ca="1" si="5"/>
        <v>-0.2206627258461146</v>
      </c>
      <c r="E337">
        <v>-0.35575980892389408</v>
      </c>
    </row>
    <row r="338" spans="3:5" x14ac:dyDescent="0.25">
      <c r="C338">
        <f t="shared" ca="1" si="5"/>
        <v>-1.3911398259755601</v>
      </c>
      <c r="E338">
        <v>-0.35575980892389408</v>
      </c>
    </row>
    <row r="339" spans="3:5" x14ac:dyDescent="0.25">
      <c r="C339">
        <f t="shared" ca="1" si="5"/>
        <v>3.7366211347026248E-3</v>
      </c>
      <c r="E339">
        <v>-0.35575980892389408</v>
      </c>
    </row>
    <row r="340" spans="3:5" x14ac:dyDescent="0.25">
      <c r="C340">
        <f t="shared" ca="1" si="5"/>
        <v>1.1536842916046641</v>
      </c>
      <c r="E340">
        <v>-0.35575980892389408</v>
      </c>
    </row>
    <row r="341" spans="3:5" x14ac:dyDescent="0.25">
      <c r="C341">
        <f t="shared" ca="1" si="5"/>
        <v>-1.6725769902663148</v>
      </c>
      <c r="E341">
        <v>-0.35575980892389408</v>
      </c>
    </row>
    <row r="342" spans="3:5" x14ac:dyDescent="0.25">
      <c r="C342">
        <f t="shared" ca="1" si="5"/>
        <v>0.50118979238657047</v>
      </c>
      <c r="E342">
        <v>-0.35575980892389408</v>
      </c>
    </row>
    <row r="343" spans="3:5" x14ac:dyDescent="0.25">
      <c r="C343">
        <f t="shared" ca="1" si="5"/>
        <v>-9.5242192090584613E-2</v>
      </c>
      <c r="E343">
        <v>-0.35575980892389408</v>
      </c>
    </row>
    <row r="344" spans="3:5" x14ac:dyDescent="0.25">
      <c r="C344">
        <f t="shared" ca="1" si="5"/>
        <v>0.12130526215048562</v>
      </c>
      <c r="E344">
        <v>-0.35575980892389408</v>
      </c>
    </row>
    <row r="345" spans="3:5" x14ac:dyDescent="0.25">
      <c r="C345">
        <f t="shared" ca="1" si="5"/>
        <v>-0.48269239453942192</v>
      </c>
      <c r="E345">
        <v>-0.35575980892389408</v>
      </c>
    </row>
    <row r="346" spans="3:5" x14ac:dyDescent="0.25">
      <c r="C346">
        <f t="shared" ca="1" si="5"/>
        <v>-0.57382382026672707</v>
      </c>
      <c r="E346">
        <v>-0.35575980892389408</v>
      </c>
    </row>
    <row r="347" spans="3:5" x14ac:dyDescent="0.25">
      <c r="C347">
        <f t="shared" ca="1" si="5"/>
        <v>0.76197228095158986</v>
      </c>
      <c r="E347">
        <v>-0.35575980892389408</v>
      </c>
    </row>
    <row r="348" spans="3:5" x14ac:dyDescent="0.25">
      <c r="C348">
        <f t="shared" ca="1" si="5"/>
        <v>-2.4756050717122031</v>
      </c>
      <c r="E348">
        <v>-0.35575980892389408</v>
      </c>
    </row>
    <row r="349" spans="3:5" x14ac:dyDescent="0.25">
      <c r="C349">
        <f t="shared" ca="1" si="5"/>
        <v>-1.1436546119570075</v>
      </c>
      <c r="E349">
        <v>-0.35575980892389408</v>
      </c>
    </row>
    <row r="350" spans="3:5" x14ac:dyDescent="0.25">
      <c r="C350">
        <f t="shared" ca="1" si="5"/>
        <v>-6.5507638387961448E-2</v>
      </c>
      <c r="E350">
        <v>-0.35575980892389408</v>
      </c>
    </row>
    <row r="351" spans="3:5" x14ac:dyDescent="0.25">
      <c r="C351">
        <f t="shared" ca="1" si="5"/>
        <v>-3.3847084860885825</v>
      </c>
      <c r="E351">
        <v>-0.35575980892389408</v>
      </c>
    </row>
    <row r="352" spans="3:5" x14ac:dyDescent="0.25">
      <c r="C352">
        <f t="shared" ca="1" si="5"/>
        <v>0.31739542140029081</v>
      </c>
      <c r="E352">
        <v>-0.35575980892389408</v>
      </c>
    </row>
    <row r="353" spans="3:5" x14ac:dyDescent="0.25">
      <c r="C353">
        <f t="shared" ca="1" si="5"/>
        <v>-0.81014122430711899</v>
      </c>
      <c r="E353">
        <v>-0.35575980892389408</v>
      </c>
    </row>
    <row r="354" spans="3:5" x14ac:dyDescent="0.25">
      <c r="C354">
        <f t="shared" ca="1" si="5"/>
        <v>0.36165140832089221</v>
      </c>
      <c r="E354">
        <v>-0.35575980892389408</v>
      </c>
    </row>
    <row r="355" spans="3:5" x14ac:dyDescent="0.25">
      <c r="C355">
        <f t="shared" ca="1" si="5"/>
        <v>0.42336629208320753</v>
      </c>
      <c r="E355">
        <v>-0.3507119184482248</v>
      </c>
    </row>
    <row r="356" spans="3:5" x14ac:dyDescent="0.25">
      <c r="C356">
        <f t="shared" ca="1" si="5"/>
        <v>0.49690624579651266</v>
      </c>
      <c r="E356">
        <v>-0.3507119184482248</v>
      </c>
    </row>
    <row r="357" spans="3:5" x14ac:dyDescent="0.25">
      <c r="C357">
        <f t="shared" ca="1" si="5"/>
        <v>-1.4132013321040158</v>
      </c>
      <c r="E357">
        <v>-0.3507119184482248</v>
      </c>
    </row>
    <row r="358" spans="3:5" x14ac:dyDescent="0.25">
      <c r="C358">
        <f t="shared" ca="1" si="5"/>
        <v>-1.0879728459217932</v>
      </c>
      <c r="E358">
        <v>-0.3507119184482248</v>
      </c>
    </row>
    <row r="359" spans="3:5" x14ac:dyDescent="0.25">
      <c r="C359">
        <f t="shared" ca="1" si="5"/>
        <v>0.15403646735309931</v>
      </c>
      <c r="E359">
        <v>-0.3507119184482248</v>
      </c>
    </row>
    <row r="360" spans="3:5" x14ac:dyDescent="0.25">
      <c r="C360">
        <f t="shared" ca="1" si="5"/>
        <v>2.4441249850873459</v>
      </c>
      <c r="E360">
        <v>-0.3507119184482248</v>
      </c>
    </row>
    <row r="361" spans="3:5" x14ac:dyDescent="0.25">
      <c r="C361">
        <f t="shared" ca="1" si="5"/>
        <v>-0.37123441124968143</v>
      </c>
      <c r="E361">
        <v>-0.3507119184482248</v>
      </c>
    </row>
    <row r="362" spans="3:5" x14ac:dyDescent="0.25">
      <c r="C362">
        <f t="shared" ca="1" si="5"/>
        <v>-1.1780082770449789</v>
      </c>
      <c r="E362">
        <v>-0.3507119184482248</v>
      </c>
    </row>
    <row r="363" spans="3:5" x14ac:dyDescent="0.25">
      <c r="C363">
        <f t="shared" ca="1" si="5"/>
        <v>0.47604207316047015</v>
      </c>
      <c r="E363">
        <v>-0.3507119184482248</v>
      </c>
    </row>
    <row r="364" spans="3:5" x14ac:dyDescent="0.25">
      <c r="C364">
        <f t="shared" ca="1" si="5"/>
        <v>1.1156797860597703</v>
      </c>
      <c r="E364">
        <v>-0.3507119184482248</v>
      </c>
    </row>
    <row r="365" spans="3:5" x14ac:dyDescent="0.25">
      <c r="C365">
        <f t="shared" ca="1" si="5"/>
        <v>0.76197228095158986</v>
      </c>
      <c r="E365">
        <v>-0.3507119184482248</v>
      </c>
    </row>
    <row r="366" spans="3:5" x14ac:dyDescent="0.25">
      <c r="C366">
        <f t="shared" ca="1" si="5"/>
        <v>-0.10548241504092676</v>
      </c>
      <c r="E366">
        <v>-0.3507119184482248</v>
      </c>
    </row>
    <row r="367" spans="3:5" x14ac:dyDescent="0.25">
      <c r="C367">
        <f t="shared" ca="1" si="5"/>
        <v>0.50118979238657047</v>
      </c>
      <c r="E367">
        <v>-0.3507119184482248</v>
      </c>
    </row>
    <row r="368" spans="3:5" x14ac:dyDescent="0.25">
      <c r="C368">
        <f t="shared" ca="1" si="5"/>
        <v>0.76197228095158986</v>
      </c>
      <c r="E368">
        <v>-0.3507119184482248</v>
      </c>
    </row>
    <row r="369" spans="3:5" x14ac:dyDescent="0.25">
      <c r="C369">
        <f t="shared" ca="1" si="5"/>
        <v>-0.81592971072862897</v>
      </c>
      <c r="E369">
        <v>-0.3507119184482248</v>
      </c>
    </row>
    <row r="370" spans="3:5" x14ac:dyDescent="0.25">
      <c r="C370">
        <f t="shared" ca="1" si="5"/>
        <v>-6.5507638387961448E-2</v>
      </c>
      <c r="E370">
        <v>-0.34352881483876974</v>
      </c>
    </row>
    <row r="371" spans="3:5" x14ac:dyDescent="0.25">
      <c r="C371">
        <f t="shared" ca="1" si="5"/>
        <v>-0.18257402532448658</v>
      </c>
      <c r="E371">
        <v>-0.34352881483876974</v>
      </c>
    </row>
    <row r="372" spans="3:5" x14ac:dyDescent="0.25">
      <c r="C372">
        <f t="shared" ca="1" si="5"/>
        <v>-0.74572170832655149</v>
      </c>
      <c r="E372">
        <v>-0.34352881483876974</v>
      </c>
    </row>
    <row r="373" spans="3:5" x14ac:dyDescent="0.25">
      <c r="C373">
        <f t="shared" ca="1" si="5"/>
        <v>-2.4756050717122031</v>
      </c>
      <c r="E373">
        <v>-0.34352881483876974</v>
      </c>
    </row>
    <row r="374" spans="3:5" x14ac:dyDescent="0.25">
      <c r="C374">
        <f t="shared" ca="1" si="5"/>
        <v>0.50118979238657047</v>
      </c>
      <c r="E374">
        <v>-0.34352881483876974</v>
      </c>
    </row>
    <row r="375" spans="3:5" x14ac:dyDescent="0.25">
      <c r="C375">
        <f t="shared" ca="1" si="5"/>
        <v>-0.34352881483876974</v>
      </c>
      <c r="E375">
        <v>-0.34352881483876974</v>
      </c>
    </row>
    <row r="376" spans="3:5" x14ac:dyDescent="0.25">
      <c r="C376">
        <f t="shared" ca="1" si="5"/>
        <v>-0.12689525848018246</v>
      </c>
      <c r="E376">
        <v>-0.34352881483876974</v>
      </c>
    </row>
    <row r="377" spans="3:5" x14ac:dyDescent="0.25">
      <c r="C377">
        <f t="shared" ca="1" si="5"/>
        <v>-0.97708649656242763</v>
      </c>
      <c r="E377">
        <v>-0.34352881483876974</v>
      </c>
    </row>
    <row r="378" spans="3:5" x14ac:dyDescent="0.25">
      <c r="C378">
        <f t="shared" ca="1" si="5"/>
        <v>-0.57382382026672707</v>
      </c>
      <c r="E378">
        <v>-0.34352881483876974</v>
      </c>
    </row>
    <row r="379" spans="3:5" x14ac:dyDescent="0.25">
      <c r="C379">
        <f t="shared" ca="1" si="5"/>
        <v>0.15403646735309931</v>
      </c>
      <c r="E379">
        <v>-0.34352881483876974</v>
      </c>
    </row>
    <row r="380" spans="3:5" x14ac:dyDescent="0.25">
      <c r="C380">
        <f t="shared" ca="1" si="5"/>
        <v>-1.4623868584601905</v>
      </c>
      <c r="E380">
        <v>-0.34352881483876974</v>
      </c>
    </row>
    <row r="381" spans="3:5" x14ac:dyDescent="0.25">
      <c r="C381">
        <f t="shared" ca="1" si="5"/>
        <v>-6.5507638387961448E-2</v>
      </c>
      <c r="E381">
        <v>-0.34352881483876974</v>
      </c>
    </row>
    <row r="382" spans="3:5" x14ac:dyDescent="0.25">
      <c r="C382">
        <f t="shared" ca="1" si="5"/>
        <v>-0.54843558103751744</v>
      </c>
      <c r="E382">
        <v>-0.34352881483876974</v>
      </c>
    </row>
    <row r="383" spans="3:5" x14ac:dyDescent="0.25">
      <c r="C383">
        <f t="shared" ca="1" si="5"/>
        <v>-0.97708649656242763</v>
      </c>
      <c r="E383">
        <v>-0.34352881483876974</v>
      </c>
    </row>
    <row r="384" spans="3:5" x14ac:dyDescent="0.25">
      <c r="C384">
        <f t="shared" ca="1" si="5"/>
        <v>0.6567712467384953</v>
      </c>
      <c r="E384">
        <v>-0.34352881483876974</v>
      </c>
    </row>
    <row r="385" spans="3:5" x14ac:dyDescent="0.25">
      <c r="C385">
        <f t="shared" ref="C385:C448" ca="1" si="6">INDEX($A$1:$A$81,RANDBETWEEN(1,81))</f>
        <v>1.0710777823708437</v>
      </c>
      <c r="E385">
        <v>-0.34352881483876974</v>
      </c>
    </row>
    <row r="386" spans="3:5" x14ac:dyDescent="0.25">
      <c r="C386">
        <f t="shared" ca="1" si="6"/>
        <v>-0.27734133576013087</v>
      </c>
      <c r="E386">
        <v>-0.34352881483876974</v>
      </c>
    </row>
    <row r="387" spans="3:5" x14ac:dyDescent="0.25">
      <c r="C387">
        <f t="shared" ca="1" si="6"/>
        <v>-1.1464712039371519</v>
      </c>
      <c r="E387">
        <v>-0.31117225377132052</v>
      </c>
    </row>
    <row r="388" spans="3:5" x14ac:dyDescent="0.25">
      <c r="C388">
        <f t="shared" ca="1" si="6"/>
        <v>0.89239013282118806</v>
      </c>
      <c r="E388">
        <v>-0.31117225377132052</v>
      </c>
    </row>
    <row r="389" spans="3:5" x14ac:dyDescent="0.25">
      <c r="C389">
        <f t="shared" ca="1" si="6"/>
        <v>0.50118979238657047</v>
      </c>
      <c r="E389">
        <v>-0.31117225377132052</v>
      </c>
    </row>
    <row r="390" spans="3:5" x14ac:dyDescent="0.25">
      <c r="C390">
        <f t="shared" ca="1" si="6"/>
        <v>0.47604207316047015</v>
      </c>
      <c r="E390">
        <v>-0.31117225377132052</v>
      </c>
    </row>
    <row r="391" spans="3:5" x14ac:dyDescent="0.25">
      <c r="C391">
        <f t="shared" ca="1" si="6"/>
        <v>-0.81014122430711899</v>
      </c>
      <c r="E391">
        <v>-0.31117225377132052</v>
      </c>
    </row>
    <row r="392" spans="3:5" x14ac:dyDescent="0.25">
      <c r="C392">
        <f t="shared" ca="1" si="6"/>
        <v>-1.0879728459217932</v>
      </c>
      <c r="E392">
        <v>-0.31117225377132052</v>
      </c>
    </row>
    <row r="393" spans="3:5" x14ac:dyDescent="0.25">
      <c r="C393">
        <f t="shared" ca="1" si="6"/>
        <v>-3.3847084860885825</v>
      </c>
      <c r="E393">
        <v>-0.31117225377132052</v>
      </c>
    </row>
    <row r="394" spans="3:5" x14ac:dyDescent="0.25">
      <c r="C394">
        <f t="shared" ca="1" si="6"/>
        <v>-2.4756050717122031</v>
      </c>
      <c r="E394">
        <v>-0.31117225377132052</v>
      </c>
    </row>
    <row r="395" spans="3:5" x14ac:dyDescent="0.25">
      <c r="C395">
        <f t="shared" ca="1" si="6"/>
        <v>-0.34352881483876974</v>
      </c>
      <c r="E395">
        <v>-0.31117225377132052</v>
      </c>
    </row>
    <row r="396" spans="3:5" x14ac:dyDescent="0.25">
      <c r="C396">
        <f t="shared" ca="1" si="6"/>
        <v>-1.1349902507562017</v>
      </c>
      <c r="E396">
        <v>-0.31117225377132052</v>
      </c>
    </row>
    <row r="397" spans="3:5" x14ac:dyDescent="0.25">
      <c r="C397">
        <f t="shared" ca="1" si="6"/>
        <v>-0.34352881483876974</v>
      </c>
      <c r="E397">
        <v>-0.31117225377132052</v>
      </c>
    </row>
    <row r="398" spans="3:5" x14ac:dyDescent="0.25">
      <c r="C398">
        <f t="shared" ca="1" si="6"/>
        <v>0.28454495098574478</v>
      </c>
      <c r="E398">
        <v>-0.31117225377132052</v>
      </c>
    </row>
    <row r="399" spans="3:5" x14ac:dyDescent="0.25">
      <c r="C399">
        <f t="shared" ca="1" si="6"/>
        <v>-0.86073617456054152</v>
      </c>
      <c r="E399">
        <v>-0.31117225377132052</v>
      </c>
    </row>
    <row r="400" spans="3:5" x14ac:dyDescent="0.25">
      <c r="C400">
        <f t="shared" ca="1" si="6"/>
        <v>0.6567712467384953</v>
      </c>
      <c r="E400">
        <v>-0.31117225377132052</v>
      </c>
    </row>
    <row r="401" spans="3:5" x14ac:dyDescent="0.25">
      <c r="C401">
        <f t="shared" ca="1" si="6"/>
        <v>-1.1349902507562017</v>
      </c>
      <c r="E401">
        <v>-0.31117225377132052</v>
      </c>
    </row>
    <row r="402" spans="3:5" x14ac:dyDescent="0.25">
      <c r="C402">
        <f t="shared" ca="1" si="6"/>
        <v>0.31739542140029081</v>
      </c>
      <c r="E402">
        <v>-0.31117225377132052</v>
      </c>
    </row>
    <row r="403" spans="3:5" x14ac:dyDescent="0.25">
      <c r="C403">
        <f t="shared" ca="1" si="6"/>
        <v>-7.2979419752303015E-2</v>
      </c>
      <c r="E403">
        <v>-0.27734133576013087</v>
      </c>
    </row>
    <row r="404" spans="3:5" x14ac:dyDescent="0.25">
      <c r="C404">
        <f t="shared" ca="1" si="6"/>
        <v>0.12130526215048562</v>
      </c>
      <c r="E404">
        <v>-0.27734133576013087</v>
      </c>
    </row>
    <row r="405" spans="3:5" x14ac:dyDescent="0.25">
      <c r="C405">
        <f t="shared" ca="1" si="6"/>
        <v>-0.48955383440155059</v>
      </c>
      <c r="E405">
        <v>-0.27734133576013087</v>
      </c>
    </row>
    <row r="406" spans="3:5" x14ac:dyDescent="0.25">
      <c r="C406">
        <f t="shared" ca="1" si="6"/>
        <v>0.16323987220559011</v>
      </c>
      <c r="E406">
        <v>-0.27734133576013087</v>
      </c>
    </row>
    <row r="407" spans="3:5" x14ac:dyDescent="0.25">
      <c r="C407">
        <f t="shared" ca="1" si="6"/>
        <v>-0.18257402532448658</v>
      </c>
      <c r="E407">
        <v>-0.27734133576013087</v>
      </c>
    </row>
    <row r="408" spans="3:5" x14ac:dyDescent="0.25">
      <c r="C408">
        <f t="shared" ca="1" si="6"/>
        <v>6.3614601730897113E-2</v>
      </c>
      <c r="E408">
        <v>-0.27734133576013087</v>
      </c>
    </row>
    <row r="409" spans="3:5" x14ac:dyDescent="0.25">
      <c r="C409">
        <f t="shared" ca="1" si="6"/>
        <v>0.29239005308450472</v>
      </c>
      <c r="E409">
        <v>-0.27734133576013087</v>
      </c>
    </row>
    <row r="410" spans="3:5" x14ac:dyDescent="0.25">
      <c r="C410">
        <f t="shared" ca="1" si="6"/>
        <v>0.9370062715265336</v>
      </c>
      <c r="E410">
        <v>-0.27734133576013087</v>
      </c>
    </row>
    <row r="411" spans="3:5" x14ac:dyDescent="0.25">
      <c r="C411">
        <f t="shared" ca="1" si="6"/>
        <v>-1.0270407643968713</v>
      </c>
      <c r="E411">
        <v>-0.27734133576013087</v>
      </c>
    </row>
    <row r="412" spans="3:5" x14ac:dyDescent="0.25">
      <c r="C412">
        <f t="shared" ca="1" si="6"/>
        <v>0.6567712467384953</v>
      </c>
      <c r="E412">
        <v>-0.27734133576013087</v>
      </c>
    </row>
    <row r="413" spans="3:5" x14ac:dyDescent="0.25">
      <c r="C413">
        <f t="shared" ca="1" si="6"/>
        <v>0.76555327607124291</v>
      </c>
      <c r="E413">
        <v>-0.27734133576013087</v>
      </c>
    </row>
    <row r="414" spans="3:5" x14ac:dyDescent="0.25">
      <c r="C414">
        <f t="shared" ca="1" si="6"/>
        <v>1.1156797860597703</v>
      </c>
      <c r="E414">
        <v>-0.27734133576013087</v>
      </c>
    </row>
    <row r="415" spans="3:5" x14ac:dyDescent="0.25">
      <c r="C415">
        <f t="shared" ca="1" si="6"/>
        <v>-0.48955383440155059</v>
      </c>
      <c r="E415">
        <v>-0.27734133576013087</v>
      </c>
    </row>
    <row r="416" spans="3:5" x14ac:dyDescent="0.25">
      <c r="C416">
        <f t="shared" ca="1" si="6"/>
        <v>-0.3507119184482248</v>
      </c>
      <c r="E416">
        <v>-0.27734133576013087</v>
      </c>
    </row>
    <row r="417" spans="3:5" x14ac:dyDescent="0.25">
      <c r="C417">
        <f t="shared" ca="1" si="6"/>
        <v>-0.48955383440155059</v>
      </c>
      <c r="E417">
        <v>-0.27734133576013087</v>
      </c>
    </row>
    <row r="418" spans="3:5" x14ac:dyDescent="0.25">
      <c r="C418">
        <f t="shared" ca="1" si="6"/>
        <v>-0.35575980892389408</v>
      </c>
      <c r="E418">
        <v>-0.27734133576013087</v>
      </c>
    </row>
    <row r="419" spans="3:5" x14ac:dyDescent="0.25">
      <c r="C419">
        <f t="shared" ca="1" si="6"/>
        <v>0.15403646735309931</v>
      </c>
      <c r="E419">
        <v>-0.2766579736350358</v>
      </c>
    </row>
    <row r="420" spans="3:5" x14ac:dyDescent="0.25">
      <c r="C420">
        <f t="shared" ca="1" si="6"/>
        <v>0.48727639189443522</v>
      </c>
      <c r="E420">
        <v>-0.2766579736350358</v>
      </c>
    </row>
    <row r="421" spans="3:5" x14ac:dyDescent="0.25">
      <c r="C421">
        <f t="shared" ca="1" si="6"/>
        <v>-2.4756050717122031</v>
      </c>
      <c r="E421">
        <v>-0.2766579736350358</v>
      </c>
    </row>
    <row r="422" spans="3:5" x14ac:dyDescent="0.25">
      <c r="C422">
        <f t="shared" ca="1" si="6"/>
        <v>-1.4132013321040158</v>
      </c>
      <c r="E422">
        <v>-0.2766579736350358</v>
      </c>
    </row>
    <row r="423" spans="3:5" x14ac:dyDescent="0.25">
      <c r="C423">
        <f t="shared" ca="1" si="6"/>
        <v>-0.34352881483876974</v>
      </c>
      <c r="E423">
        <v>-0.2766579736350358</v>
      </c>
    </row>
    <row r="424" spans="3:5" x14ac:dyDescent="0.25">
      <c r="C424">
        <f t="shared" ca="1" si="6"/>
        <v>0.30070907994556972</v>
      </c>
      <c r="E424">
        <v>-0.2766579736350358</v>
      </c>
    </row>
    <row r="425" spans="3:5" x14ac:dyDescent="0.25">
      <c r="C425">
        <f t="shared" ca="1" si="6"/>
        <v>0.36165140832089221</v>
      </c>
      <c r="E425">
        <v>-0.2766579736350358</v>
      </c>
    </row>
    <row r="426" spans="3:5" x14ac:dyDescent="0.25">
      <c r="C426">
        <f t="shared" ca="1" si="6"/>
        <v>0.48727639189443522</v>
      </c>
      <c r="E426">
        <v>-0.2766579736350358</v>
      </c>
    </row>
    <row r="427" spans="3:5" x14ac:dyDescent="0.25">
      <c r="C427">
        <f t="shared" ca="1" si="6"/>
        <v>-0.14177212103204884</v>
      </c>
      <c r="E427">
        <v>-0.2766579736350358</v>
      </c>
    </row>
    <row r="428" spans="3:5" x14ac:dyDescent="0.25">
      <c r="C428">
        <f t="shared" ca="1" si="6"/>
        <v>-2.4756050717122031</v>
      </c>
      <c r="E428">
        <v>-0.2766579736350358</v>
      </c>
    </row>
    <row r="429" spans="3:5" x14ac:dyDescent="0.25">
      <c r="C429">
        <f t="shared" ca="1" si="6"/>
        <v>0.40877420165710782</v>
      </c>
      <c r="E429">
        <v>-0.2766579736350358</v>
      </c>
    </row>
    <row r="430" spans="3:5" x14ac:dyDescent="0.25">
      <c r="C430">
        <f t="shared" ca="1" si="6"/>
        <v>0.12130526215048562</v>
      </c>
      <c r="E430">
        <v>-0.2766579736350358</v>
      </c>
    </row>
    <row r="431" spans="3:5" x14ac:dyDescent="0.25">
      <c r="C431">
        <f t="shared" ca="1" si="6"/>
        <v>-6.5507638387961448E-2</v>
      </c>
      <c r="E431">
        <v>-0.2766579736350358</v>
      </c>
    </row>
    <row r="432" spans="3:5" x14ac:dyDescent="0.25">
      <c r="C432">
        <f t="shared" ca="1" si="6"/>
        <v>0.38084193264730171</v>
      </c>
      <c r="E432">
        <v>-0.2766579736350358</v>
      </c>
    </row>
    <row r="433" spans="3:5" x14ac:dyDescent="0.25">
      <c r="C433">
        <f t="shared" ca="1" si="6"/>
        <v>-0.74572170832655149</v>
      </c>
      <c r="E433">
        <v>-0.2206627258461146</v>
      </c>
    </row>
    <row r="434" spans="3:5" x14ac:dyDescent="0.25">
      <c r="C434">
        <f t="shared" ca="1" si="6"/>
        <v>-0.97708649656242763</v>
      </c>
      <c r="E434">
        <v>-0.2206627258461146</v>
      </c>
    </row>
    <row r="435" spans="3:5" x14ac:dyDescent="0.25">
      <c r="C435">
        <f t="shared" ca="1" si="6"/>
        <v>-6.5507638387961448E-2</v>
      </c>
      <c r="E435">
        <v>-0.2206627258461146</v>
      </c>
    </row>
    <row r="436" spans="3:5" x14ac:dyDescent="0.25">
      <c r="C436">
        <f t="shared" ca="1" si="6"/>
        <v>0.48727639189443522</v>
      </c>
      <c r="E436">
        <v>-0.2206627258461146</v>
      </c>
    </row>
    <row r="437" spans="3:5" x14ac:dyDescent="0.25">
      <c r="C437">
        <f t="shared" ca="1" si="6"/>
        <v>-0.3507119184482248</v>
      </c>
      <c r="E437">
        <v>-0.2206627258461146</v>
      </c>
    </row>
    <row r="438" spans="3:5" x14ac:dyDescent="0.25">
      <c r="C438">
        <f t="shared" ca="1" si="6"/>
        <v>-0.72733856405222275</v>
      </c>
      <c r="E438">
        <v>-0.2206627258461146</v>
      </c>
    </row>
    <row r="439" spans="3:5" x14ac:dyDescent="0.25">
      <c r="C439">
        <f t="shared" ca="1" si="6"/>
        <v>-0.81014122430711899</v>
      </c>
      <c r="E439">
        <v>-0.2206627258461146</v>
      </c>
    </row>
    <row r="440" spans="3:5" x14ac:dyDescent="0.25">
      <c r="C440">
        <f t="shared" ca="1" si="6"/>
        <v>0.36060946938309912</v>
      </c>
      <c r="E440">
        <v>-0.2206627258461146</v>
      </c>
    </row>
    <row r="441" spans="3:5" x14ac:dyDescent="0.25">
      <c r="C441">
        <f t="shared" ca="1" si="6"/>
        <v>-0.14177212103204884</v>
      </c>
      <c r="E441">
        <v>-0.2206627258461146</v>
      </c>
    </row>
    <row r="442" spans="3:5" x14ac:dyDescent="0.25">
      <c r="C442">
        <f t="shared" ca="1" si="6"/>
        <v>-0.48955383440155059</v>
      </c>
      <c r="E442">
        <v>-0.2206627258461146</v>
      </c>
    </row>
    <row r="443" spans="3:5" x14ac:dyDescent="0.25">
      <c r="C443">
        <f t="shared" ca="1" si="6"/>
        <v>-0.72733856405222275</v>
      </c>
      <c r="E443">
        <v>-0.2206627258461146</v>
      </c>
    </row>
    <row r="444" spans="3:5" x14ac:dyDescent="0.25">
      <c r="C444">
        <f t="shared" ca="1" si="6"/>
        <v>0.14416074655915706</v>
      </c>
      <c r="E444">
        <v>-0.2206627258461146</v>
      </c>
    </row>
    <row r="445" spans="3:5" x14ac:dyDescent="0.25">
      <c r="C445">
        <f t="shared" ca="1" si="6"/>
        <v>0.76555327607124291</v>
      </c>
      <c r="E445">
        <v>-0.2206627258461146</v>
      </c>
    </row>
    <row r="446" spans="3:5" x14ac:dyDescent="0.25">
      <c r="C446">
        <f t="shared" ca="1" si="6"/>
        <v>-1.2099947305437553</v>
      </c>
      <c r="E446">
        <v>-0.2206627258461146</v>
      </c>
    </row>
    <row r="447" spans="3:5" x14ac:dyDescent="0.25">
      <c r="C447">
        <f t="shared" ca="1" si="6"/>
        <v>0.6567712467384953</v>
      </c>
      <c r="E447">
        <v>-0.2206627258461146</v>
      </c>
    </row>
    <row r="448" spans="3:5" x14ac:dyDescent="0.25">
      <c r="C448">
        <f t="shared" ca="1" si="6"/>
        <v>-0.81014122430711899</v>
      </c>
      <c r="E448">
        <v>-0.18257402532448658</v>
      </c>
    </row>
    <row r="449" spans="3:5" x14ac:dyDescent="0.25">
      <c r="C449">
        <f t="shared" ref="C449:C512" ca="1" si="7">INDEX($A$1:$A$81,RANDBETWEEN(1,81))</f>
        <v>-5.7338203128767924E-2</v>
      </c>
      <c r="E449">
        <v>-0.18257402532448658</v>
      </c>
    </row>
    <row r="450" spans="3:5" x14ac:dyDescent="0.25">
      <c r="C450">
        <f t="shared" ca="1" si="7"/>
        <v>0.29239005308450472</v>
      </c>
      <c r="E450">
        <v>-0.18257402532448658</v>
      </c>
    </row>
    <row r="451" spans="3:5" x14ac:dyDescent="0.25">
      <c r="C451">
        <f t="shared" ca="1" si="7"/>
        <v>-0.57382382026672707</v>
      </c>
      <c r="E451">
        <v>-0.18257402532448658</v>
      </c>
    </row>
    <row r="452" spans="3:5" x14ac:dyDescent="0.25">
      <c r="C452">
        <f t="shared" ca="1" si="7"/>
        <v>0.50926456090186123</v>
      </c>
      <c r="E452">
        <v>-0.18257402532448658</v>
      </c>
    </row>
    <row r="453" spans="3:5" x14ac:dyDescent="0.25">
      <c r="C453">
        <f t="shared" ca="1" si="7"/>
        <v>-2.63636289296814</v>
      </c>
      <c r="E453">
        <v>-0.18257402532448658</v>
      </c>
    </row>
    <row r="454" spans="3:5" x14ac:dyDescent="0.25">
      <c r="C454">
        <f t="shared" ca="1" si="7"/>
        <v>-0.10777292126286199</v>
      </c>
      <c r="E454">
        <v>-0.18257402532448658</v>
      </c>
    </row>
    <row r="455" spans="3:5" x14ac:dyDescent="0.25">
      <c r="C455">
        <f t="shared" ca="1" si="7"/>
        <v>-0.81014122430711899</v>
      </c>
      <c r="E455">
        <v>-0.18257402532448658</v>
      </c>
    </row>
    <row r="456" spans="3:5" x14ac:dyDescent="0.25">
      <c r="C456">
        <f t="shared" ca="1" si="7"/>
        <v>-1.1464712039371519</v>
      </c>
      <c r="E456">
        <v>-0.18257402532448658</v>
      </c>
    </row>
    <row r="457" spans="3:5" x14ac:dyDescent="0.25">
      <c r="C457">
        <f t="shared" ca="1" si="7"/>
        <v>1.4060385545994878</v>
      </c>
      <c r="E457">
        <v>-0.14177212103204884</v>
      </c>
    </row>
    <row r="458" spans="3:5" x14ac:dyDescent="0.25">
      <c r="C458">
        <f t="shared" ca="1" si="7"/>
        <v>-0.12689525848018246</v>
      </c>
      <c r="E458">
        <v>-0.14177212103204884</v>
      </c>
    </row>
    <row r="459" spans="3:5" x14ac:dyDescent="0.25">
      <c r="C459">
        <f t="shared" ca="1" si="7"/>
        <v>-0.59229602252993963</v>
      </c>
      <c r="E459">
        <v>-0.14177212103204884</v>
      </c>
    </row>
    <row r="460" spans="3:5" x14ac:dyDescent="0.25">
      <c r="C460">
        <f t="shared" ca="1" si="7"/>
        <v>-0.34352881483876974</v>
      </c>
      <c r="E460">
        <v>-0.14177212103204884</v>
      </c>
    </row>
    <row r="461" spans="3:5" x14ac:dyDescent="0.25">
      <c r="C461">
        <f t="shared" ca="1" si="7"/>
        <v>1.1536842916046641</v>
      </c>
      <c r="E461">
        <v>-0.14177212103204884</v>
      </c>
    </row>
    <row r="462" spans="3:5" x14ac:dyDescent="0.25">
      <c r="C462">
        <f t="shared" ca="1" si="7"/>
        <v>0.50118979238657047</v>
      </c>
      <c r="E462">
        <v>-0.14177212103204884</v>
      </c>
    </row>
    <row r="463" spans="3:5" x14ac:dyDescent="0.25">
      <c r="C463">
        <f t="shared" ca="1" si="7"/>
        <v>0.17231130629434238</v>
      </c>
      <c r="E463">
        <v>-0.14177212103204884</v>
      </c>
    </row>
    <row r="464" spans="3:5" x14ac:dyDescent="0.25">
      <c r="C464">
        <f t="shared" ca="1" si="7"/>
        <v>-1.6725769902663148</v>
      </c>
      <c r="E464">
        <v>-0.14177212103204884</v>
      </c>
    </row>
    <row r="465" spans="3:5" x14ac:dyDescent="0.25">
      <c r="C465">
        <f t="shared" ca="1" si="7"/>
        <v>-0.57382382026672707</v>
      </c>
      <c r="E465">
        <v>-0.14177212103204884</v>
      </c>
    </row>
    <row r="466" spans="3:5" x14ac:dyDescent="0.25">
      <c r="C466">
        <f t="shared" ca="1" si="7"/>
        <v>0.679753620831268</v>
      </c>
      <c r="E466">
        <v>-0.14177212103204884</v>
      </c>
    </row>
    <row r="467" spans="3:5" x14ac:dyDescent="0.25">
      <c r="C467">
        <f t="shared" ca="1" si="7"/>
        <v>-1.1436546119570075</v>
      </c>
      <c r="E467">
        <v>-0.14177212103204884</v>
      </c>
    </row>
    <row r="468" spans="3:5" x14ac:dyDescent="0.25">
      <c r="C468">
        <f t="shared" ca="1" si="7"/>
        <v>0.15403646735309931</v>
      </c>
      <c r="E468">
        <v>-0.14177212103204884</v>
      </c>
    </row>
    <row r="469" spans="3:5" x14ac:dyDescent="0.25">
      <c r="C469">
        <f t="shared" ca="1" si="7"/>
        <v>0.49690624579651266</v>
      </c>
      <c r="E469">
        <v>-0.14177212103204884</v>
      </c>
    </row>
    <row r="470" spans="3:5" x14ac:dyDescent="0.25">
      <c r="C470">
        <f t="shared" ca="1" si="7"/>
        <v>0.36060946938309912</v>
      </c>
      <c r="E470">
        <v>-0.14177212103204884</v>
      </c>
    </row>
    <row r="471" spans="3:5" x14ac:dyDescent="0.25">
      <c r="C471">
        <f t="shared" ca="1" si="7"/>
        <v>6.3614601730897113E-2</v>
      </c>
      <c r="E471">
        <v>-0.14177212103204884</v>
      </c>
    </row>
    <row r="472" spans="3:5" x14ac:dyDescent="0.25">
      <c r="C472">
        <f t="shared" ca="1" si="7"/>
        <v>0.86130892147476945</v>
      </c>
      <c r="E472">
        <v>-0.14177212103204884</v>
      </c>
    </row>
    <row r="473" spans="3:5" x14ac:dyDescent="0.25">
      <c r="C473">
        <f t="shared" ca="1" si="7"/>
        <v>0.66666476921685869</v>
      </c>
      <c r="E473">
        <v>-0.12689525848018246</v>
      </c>
    </row>
    <row r="474" spans="3:5" x14ac:dyDescent="0.25">
      <c r="C474">
        <f t="shared" ca="1" si="7"/>
        <v>-2.63636289296814</v>
      </c>
      <c r="E474">
        <v>-0.12689525848018246</v>
      </c>
    </row>
    <row r="475" spans="3:5" x14ac:dyDescent="0.25">
      <c r="C475">
        <f t="shared" ca="1" si="7"/>
        <v>0.36165140832089221</v>
      </c>
      <c r="E475">
        <v>-0.12689525848018246</v>
      </c>
    </row>
    <row r="476" spans="3:5" x14ac:dyDescent="0.25">
      <c r="C476">
        <f t="shared" ca="1" si="7"/>
        <v>0.9370062715265336</v>
      </c>
      <c r="E476">
        <v>-0.12689525848018246</v>
      </c>
    </row>
    <row r="477" spans="3:5" x14ac:dyDescent="0.25">
      <c r="C477">
        <f t="shared" ca="1" si="7"/>
        <v>-0.38170498248624107</v>
      </c>
      <c r="E477">
        <v>-0.12689525848018246</v>
      </c>
    </row>
    <row r="478" spans="3:5" x14ac:dyDescent="0.25">
      <c r="C478">
        <f t="shared" ca="1" si="7"/>
        <v>-5.7338203128767924E-2</v>
      </c>
      <c r="E478">
        <v>-0.12689525848018246</v>
      </c>
    </row>
    <row r="479" spans="3:5" x14ac:dyDescent="0.25">
      <c r="C479">
        <f t="shared" ca="1" si="7"/>
        <v>0.6567712467384953</v>
      </c>
      <c r="E479">
        <v>-0.12689525848018246</v>
      </c>
    </row>
    <row r="480" spans="3:5" x14ac:dyDescent="0.25">
      <c r="C480">
        <f t="shared" ca="1" si="7"/>
        <v>1.1536842916046641</v>
      </c>
      <c r="E480">
        <v>-0.12689525848018246</v>
      </c>
    </row>
    <row r="481" spans="3:5" x14ac:dyDescent="0.25">
      <c r="C481">
        <f t="shared" ca="1" si="7"/>
        <v>-0.97708649656242763</v>
      </c>
      <c r="E481">
        <v>-0.12689525848018246</v>
      </c>
    </row>
    <row r="482" spans="3:5" x14ac:dyDescent="0.25">
      <c r="C482">
        <f t="shared" ca="1" si="7"/>
        <v>-0.10777292126286199</v>
      </c>
      <c r="E482">
        <v>-0.12689525848018246</v>
      </c>
    </row>
    <row r="483" spans="3:5" x14ac:dyDescent="0.25">
      <c r="C483">
        <f t="shared" ca="1" si="7"/>
        <v>0.76555327607124291</v>
      </c>
      <c r="E483">
        <v>-0.12689525848018246</v>
      </c>
    </row>
    <row r="484" spans="3:5" x14ac:dyDescent="0.25">
      <c r="C484">
        <f t="shared" ca="1" si="7"/>
        <v>0.40877420165710782</v>
      </c>
      <c r="E484">
        <v>-0.10777292126286199</v>
      </c>
    </row>
    <row r="485" spans="3:5" x14ac:dyDescent="0.25">
      <c r="C485">
        <f t="shared" ca="1" si="7"/>
        <v>-6.5507638387961448E-2</v>
      </c>
      <c r="E485">
        <v>-0.10777292126286199</v>
      </c>
    </row>
    <row r="486" spans="3:5" x14ac:dyDescent="0.25">
      <c r="C486">
        <f t="shared" ca="1" si="7"/>
        <v>-1.4132013321040158</v>
      </c>
      <c r="E486">
        <v>-0.10777292126286199</v>
      </c>
    </row>
    <row r="487" spans="3:5" x14ac:dyDescent="0.25">
      <c r="C487">
        <f t="shared" ca="1" si="7"/>
        <v>-1.1464712039371519</v>
      </c>
      <c r="E487">
        <v>-0.10777292126286199</v>
      </c>
    </row>
    <row r="488" spans="3:5" x14ac:dyDescent="0.25">
      <c r="C488">
        <f t="shared" ca="1" si="7"/>
        <v>-0.14177212103204884</v>
      </c>
      <c r="E488">
        <v>-0.10777292126286199</v>
      </c>
    </row>
    <row r="489" spans="3:5" x14ac:dyDescent="0.25">
      <c r="C489">
        <f t="shared" ca="1" si="7"/>
        <v>0.89239013282118806</v>
      </c>
      <c r="E489">
        <v>-0.10777292126286199</v>
      </c>
    </row>
    <row r="490" spans="3:5" x14ac:dyDescent="0.25">
      <c r="C490">
        <f t="shared" ca="1" si="7"/>
        <v>0.48727639189443522</v>
      </c>
      <c r="E490">
        <v>-0.10777292126286199</v>
      </c>
    </row>
    <row r="491" spans="3:5" x14ac:dyDescent="0.25">
      <c r="C491">
        <f t="shared" ca="1" si="7"/>
        <v>-0.57382382026672707</v>
      </c>
      <c r="E491">
        <v>-0.10777292126286199</v>
      </c>
    </row>
    <row r="492" spans="3:5" x14ac:dyDescent="0.25">
      <c r="C492">
        <f t="shared" ca="1" si="7"/>
        <v>0.50926456090186123</v>
      </c>
      <c r="E492">
        <v>-0.10777292126286199</v>
      </c>
    </row>
    <row r="493" spans="3:5" x14ac:dyDescent="0.25">
      <c r="C493">
        <f t="shared" ca="1" si="7"/>
        <v>-0.72733856405222275</v>
      </c>
      <c r="E493">
        <v>-0.10777292126286199</v>
      </c>
    </row>
    <row r="494" spans="3:5" x14ac:dyDescent="0.25">
      <c r="C494">
        <f t="shared" ca="1" si="7"/>
        <v>0.31739542140029081</v>
      </c>
      <c r="E494">
        <v>-0.10548241504092676</v>
      </c>
    </row>
    <row r="495" spans="3:5" x14ac:dyDescent="0.25">
      <c r="C495">
        <f t="shared" ca="1" si="7"/>
        <v>-0.27734133576013087</v>
      </c>
      <c r="E495">
        <v>-0.10548241504092676</v>
      </c>
    </row>
    <row r="496" spans="3:5" x14ac:dyDescent="0.25">
      <c r="C496">
        <f t="shared" ca="1" si="7"/>
        <v>-0.10548241504092676</v>
      </c>
      <c r="E496">
        <v>-0.10548241504092676</v>
      </c>
    </row>
    <row r="497" spans="3:5" x14ac:dyDescent="0.25">
      <c r="C497">
        <f t="shared" ca="1" si="7"/>
        <v>-7.2979419752303015E-2</v>
      </c>
      <c r="E497">
        <v>-0.10548241504092676</v>
      </c>
    </row>
    <row r="498" spans="3:5" x14ac:dyDescent="0.25">
      <c r="C498">
        <f t="shared" ca="1" si="7"/>
        <v>0.31739542140029081</v>
      </c>
      <c r="E498">
        <v>-0.10548241504092676</v>
      </c>
    </row>
    <row r="499" spans="3:5" x14ac:dyDescent="0.25">
      <c r="C499">
        <f t="shared" ca="1" si="7"/>
        <v>-0.35575980892389408</v>
      </c>
      <c r="E499">
        <v>-0.10548241504092676</v>
      </c>
    </row>
    <row r="500" spans="3:5" x14ac:dyDescent="0.25">
      <c r="C500">
        <f t="shared" ca="1" si="7"/>
        <v>-1.0270407643968713</v>
      </c>
      <c r="E500">
        <v>-0.10548241504092676</v>
      </c>
    </row>
    <row r="501" spans="3:5" x14ac:dyDescent="0.25">
      <c r="C501">
        <f t="shared" ca="1" si="7"/>
        <v>2.4441249850873459</v>
      </c>
      <c r="E501">
        <v>-0.10548241504092676</v>
      </c>
    </row>
    <row r="502" spans="3:5" x14ac:dyDescent="0.25">
      <c r="C502">
        <f t="shared" ca="1" si="7"/>
        <v>-3.3847084860885825</v>
      </c>
      <c r="E502">
        <v>-0.10548241504092676</v>
      </c>
    </row>
    <row r="503" spans="3:5" x14ac:dyDescent="0.25">
      <c r="C503">
        <f t="shared" ca="1" si="7"/>
        <v>-5.7338203128767924E-2</v>
      </c>
      <c r="E503">
        <v>-9.5242192090584613E-2</v>
      </c>
    </row>
    <row r="504" spans="3:5" x14ac:dyDescent="0.25">
      <c r="C504">
        <f t="shared" ca="1" si="7"/>
        <v>-0.81014122430711899</v>
      </c>
      <c r="E504">
        <v>-9.5242192090584613E-2</v>
      </c>
    </row>
    <row r="505" spans="3:5" x14ac:dyDescent="0.25">
      <c r="C505">
        <f t="shared" ca="1" si="7"/>
        <v>-0.57382382026672707</v>
      </c>
      <c r="E505">
        <v>-9.5242192090584613E-2</v>
      </c>
    </row>
    <row r="506" spans="3:5" x14ac:dyDescent="0.25">
      <c r="C506">
        <f t="shared" ca="1" si="7"/>
        <v>-0.2766579736350358</v>
      </c>
      <c r="E506">
        <v>-9.5242192090584613E-2</v>
      </c>
    </row>
    <row r="507" spans="3:5" x14ac:dyDescent="0.25">
      <c r="C507">
        <f t="shared" ca="1" si="7"/>
        <v>-0.81014122430711899</v>
      </c>
      <c r="E507">
        <v>-9.5242192090584613E-2</v>
      </c>
    </row>
    <row r="508" spans="3:5" x14ac:dyDescent="0.25">
      <c r="C508">
        <f t="shared" ca="1" si="7"/>
        <v>-0.54843558103751744</v>
      </c>
      <c r="E508">
        <v>-9.5242192090584613E-2</v>
      </c>
    </row>
    <row r="509" spans="3:5" x14ac:dyDescent="0.25">
      <c r="C509">
        <f t="shared" ca="1" si="7"/>
        <v>1.4788543758241073</v>
      </c>
      <c r="E509">
        <v>-9.5242192090584613E-2</v>
      </c>
    </row>
    <row r="510" spans="3:5" x14ac:dyDescent="0.25">
      <c r="C510">
        <f t="shared" ca="1" si="7"/>
        <v>-1.4132013321040158</v>
      </c>
      <c r="E510">
        <v>-9.5242192090584613E-2</v>
      </c>
    </row>
    <row r="511" spans="3:5" x14ac:dyDescent="0.25">
      <c r="C511">
        <f t="shared" ca="1" si="7"/>
        <v>0.36165140832089221</v>
      </c>
      <c r="E511">
        <v>-9.5242192090584613E-2</v>
      </c>
    </row>
    <row r="512" spans="3:5" x14ac:dyDescent="0.25">
      <c r="C512">
        <f t="shared" ca="1" si="7"/>
        <v>1.4788543758241073</v>
      </c>
      <c r="E512">
        <v>-9.5242192090584613E-2</v>
      </c>
    </row>
    <row r="513" spans="3:5" x14ac:dyDescent="0.25">
      <c r="C513">
        <f t="shared" ref="C513:C576" ca="1" si="8">INDEX($A$1:$A$81,RANDBETWEEN(1,81))</f>
        <v>0.38084193264730171</v>
      </c>
      <c r="E513">
        <v>-7.2979419752303015E-2</v>
      </c>
    </row>
    <row r="514" spans="3:5" x14ac:dyDescent="0.25">
      <c r="C514">
        <f t="shared" ca="1" si="8"/>
        <v>0.679753620831268</v>
      </c>
      <c r="E514">
        <v>-7.2979419752303015E-2</v>
      </c>
    </row>
    <row r="515" spans="3:5" x14ac:dyDescent="0.25">
      <c r="C515">
        <f t="shared" ca="1" si="8"/>
        <v>-0.14177212103204884</v>
      </c>
      <c r="E515">
        <v>-7.2979419752303015E-2</v>
      </c>
    </row>
    <row r="516" spans="3:5" x14ac:dyDescent="0.25">
      <c r="C516">
        <f t="shared" ca="1" si="8"/>
        <v>-0.53315266935080075</v>
      </c>
      <c r="E516">
        <v>-7.2979419752303015E-2</v>
      </c>
    </row>
    <row r="517" spans="3:5" x14ac:dyDescent="0.25">
      <c r="C517">
        <f t="shared" ca="1" si="8"/>
        <v>-0.37123441124968143</v>
      </c>
      <c r="E517">
        <v>-7.2979419752303015E-2</v>
      </c>
    </row>
    <row r="518" spans="3:5" x14ac:dyDescent="0.25">
      <c r="C518">
        <f t="shared" ca="1" si="8"/>
        <v>0.42336629208320753</v>
      </c>
      <c r="E518">
        <v>-7.2979419752303015E-2</v>
      </c>
    </row>
    <row r="519" spans="3:5" x14ac:dyDescent="0.25">
      <c r="C519">
        <f t="shared" ca="1" si="8"/>
        <v>-1.0879728459217932</v>
      </c>
      <c r="E519">
        <v>-7.2979419752303015E-2</v>
      </c>
    </row>
    <row r="520" spans="3:5" x14ac:dyDescent="0.25">
      <c r="C520">
        <f t="shared" ca="1" si="8"/>
        <v>-1.1436546119570075</v>
      </c>
      <c r="E520">
        <v>-7.2979419752303015E-2</v>
      </c>
    </row>
    <row r="521" spans="3:5" x14ac:dyDescent="0.25">
      <c r="C521">
        <f t="shared" ca="1" si="8"/>
        <v>-1.1780082770449789</v>
      </c>
      <c r="E521">
        <v>-7.2979419752303015E-2</v>
      </c>
    </row>
    <row r="522" spans="3:5" x14ac:dyDescent="0.25">
      <c r="C522">
        <f t="shared" ca="1" si="8"/>
        <v>-0.81014122430711899</v>
      </c>
      <c r="E522">
        <v>-7.2979419752303015E-2</v>
      </c>
    </row>
    <row r="523" spans="3:5" x14ac:dyDescent="0.25">
      <c r="C523">
        <f t="shared" ca="1" si="8"/>
        <v>-0.27734133576013087</v>
      </c>
      <c r="E523">
        <v>-7.2979419752303015E-2</v>
      </c>
    </row>
    <row r="524" spans="3:5" x14ac:dyDescent="0.25">
      <c r="C524">
        <f t="shared" ca="1" si="8"/>
        <v>-2.4756050717122031</v>
      </c>
      <c r="E524">
        <v>-7.2979419752303015E-2</v>
      </c>
    </row>
    <row r="525" spans="3:5" x14ac:dyDescent="0.25">
      <c r="C525">
        <f t="shared" ca="1" si="8"/>
        <v>0.17231130629434238</v>
      </c>
      <c r="E525">
        <v>-7.2979419752303015E-2</v>
      </c>
    </row>
    <row r="526" spans="3:5" x14ac:dyDescent="0.25">
      <c r="C526">
        <f t="shared" ca="1" si="8"/>
        <v>0.17231130629434238</v>
      </c>
      <c r="E526">
        <v>-7.2979419752303015E-2</v>
      </c>
    </row>
    <row r="527" spans="3:5" x14ac:dyDescent="0.25">
      <c r="C527">
        <f t="shared" ca="1" si="8"/>
        <v>-0.10548241504092676</v>
      </c>
      <c r="E527">
        <v>-7.2979419752303015E-2</v>
      </c>
    </row>
    <row r="528" spans="3:5" x14ac:dyDescent="0.25">
      <c r="C528">
        <f t="shared" ca="1" si="8"/>
        <v>-1.1349902507562017</v>
      </c>
      <c r="E528">
        <v>-7.2979419752303015E-2</v>
      </c>
    </row>
    <row r="529" spans="3:5" x14ac:dyDescent="0.25">
      <c r="C529">
        <f t="shared" ca="1" si="8"/>
        <v>-0.14177212103204884</v>
      </c>
      <c r="E529">
        <v>-7.2979419752303015E-2</v>
      </c>
    </row>
    <row r="530" spans="3:5" x14ac:dyDescent="0.25">
      <c r="C530">
        <f t="shared" ca="1" si="8"/>
        <v>-0.14177212103204884</v>
      </c>
      <c r="E530">
        <v>-7.2979419752303015E-2</v>
      </c>
    </row>
    <row r="531" spans="3:5" x14ac:dyDescent="0.25">
      <c r="C531">
        <f t="shared" ca="1" si="8"/>
        <v>0.76197228095158986</v>
      </c>
      <c r="E531">
        <v>-6.5507638387961448E-2</v>
      </c>
    </row>
    <row r="532" spans="3:5" x14ac:dyDescent="0.25">
      <c r="C532">
        <f t="shared" ca="1" si="8"/>
        <v>-0.44262384150931922</v>
      </c>
      <c r="E532">
        <v>-6.5507638387961448E-2</v>
      </c>
    </row>
    <row r="533" spans="3:5" x14ac:dyDescent="0.25">
      <c r="C533">
        <f t="shared" ca="1" si="8"/>
        <v>-0.81592971072862897</v>
      </c>
      <c r="E533">
        <v>-6.5507638387961448E-2</v>
      </c>
    </row>
    <row r="534" spans="3:5" x14ac:dyDescent="0.25">
      <c r="C534">
        <f t="shared" ca="1" si="8"/>
        <v>-1.1349902507562017</v>
      </c>
      <c r="E534">
        <v>-6.5507638387961448E-2</v>
      </c>
    </row>
    <row r="535" spans="3:5" x14ac:dyDescent="0.25">
      <c r="C535">
        <f t="shared" ca="1" si="8"/>
        <v>0.50118979238657047</v>
      </c>
      <c r="E535">
        <v>-6.5507638387961448E-2</v>
      </c>
    </row>
    <row r="536" spans="3:5" x14ac:dyDescent="0.25">
      <c r="C536">
        <f t="shared" ca="1" si="8"/>
        <v>-0.27734133576013087</v>
      </c>
      <c r="E536">
        <v>-6.5507638387961448E-2</v>
      </c>
    </row>
    <row r="537" spans="3:5" x14ac:dyDescent="0.25">
      <c r="C537">
        <f t="shared" ca="1" si="8"/>
        <v>0.76555327607124291</v>
      </c>
      <c r="E537">
        <v>-6.5507638387961448E-2</v>
      </c>
    </row>
    <row r="538" spans="3:5" x14ac:dyDescent="0.25">
      <c r="C538">
        <f t="shared" ca="1" si="8"/>
        <v>-0.53315266935080075</v>
      </c>
      <c r="E538">
        <v>-6.5507638387961448E-2</v>
      </c>
    </row>
    <row r="539" spans="3:5" x14ac:dyDescent="0.25">
      <c r="C539">
        <f t="shared" ca="1" si="8"/>
        <v>0.679753620831268</v>
      </c>
      <c r="E539">
        <v>-6.5507638387961448E-2</v>
      </c>
    </row>
    <row r="540" spans="3:5" x14ac:dyDescent="0.25">
      <c r="C540">
        <f t="shared" ca="1" si="8"/>
        <v>-1.1780082770449789</v>
      </c>
      <c r="E540">
        <v>-6.5507638387961448E-2</v>
      </c>
    </row>
    <row r="541" spans="3:5" x14ac:dyDescent="0.25">
      <c r="C541">
        <f t="shared" ca="1" si="8"/>
        <v>-0.81014122430711899</v>
      </c>
      <c r="E541">
        <v>-6.5507638387961448E-2</v>
      </c>
    </row>
    <row r="542" spans="3:5" x14ac:dyDescent="0.25">
      <c r="C542">
        <f t="shared" ca="1" si="8"/>
        <v>-0.31117225377132052</v>
      </c>
      <c r="E542">
        <v>-6.5507638387961448E-2</v>
      </c>
    </row>
    <row r="543" spans="3:5" x14ac:dyDescent="0.25">
      <c r="C543">
        <f t="shared" ca="1" si="8"/>
        <v>-1.1780082770449789</v>
      </c>
      <c r="E543">
        <v>-6.5507638387961448E-2</v>
      </c>
    </row>
    <row r="544" spans="3:5" x14ac:dyDescent="0.25">
      <c r="C544">
        <f t="shared" ca="1" si="8"/>
        <v>-0.2206627258461146</v>
      </c>
      <c r="E544">
        <v>-6.5507638387961448E-2</v>
      </c>
    </row>
    <row r="545" spans="3:5" x14ac:dyDescent="0.25">
      <c r="C545">
        <f t="shared" ca="1" si="8"/>
        <v>-2.63636289296814</v>
      </c>
      <c r="E545">
        <v>-6.5507638387961448E-2</v>
      </c>
    </row>
    <row r="546" spans="3:5" x14ac:dyDescent="0.25">
      <c r="C546">
        <f t="shared" ca="1" si="8"/>
        <v>-0.3507119184482248</v>
      </c>
      <c r="E546">
        <v>-6.5507638387961448E-2</v>
      </c>
    </row>
    <row r="547" spans="3:5" x14ac:dyDescent="0.25">
      <c r="C547">
        <f t="shared" ca="1" si="8"/>
        <v>-0.35575980892389408</v>
      </c>
      <c r="E547">
        <v>-5.7338203128767924E-2</v>
      </c>
    </row>
    <row r="548" spans="3:5" x14ac:dyDescent="0.25">
      <c r="C548">
        <f t="shared" ca="1" si="8"/>
        <v>-1.1464712039371519</v>
      </c>
      <c r="E548">
        <v>-5.7338203128767924E-2</v>
      </c>
    </row>
    <row r="549" spans="3:5" x14ac:dyDescent="0.25">
      <c r="C549">
        <f t="shared" ca="1" si="8"/>
        <v>0.76197228095158986</v>
      </c>
      <c r="E549">
        <v>-5.7338203128767924E-2</v>
      </c>
    </row>
    <row r="550" spans="3:5" x14ac:dyDescent="0.25">
      <c r="C550">
        <f t="shared" ca="1" si="8"/>
        <v>0.679753620831268</v>
      </c>
      <c r="E550">
        <v>-5.7338203128767924E-2</v>
      </c>
    </row>
    <row r="551" spans="3:5" x14ac:dyDescent="0.25">
      <c r="C551">
        <f t="shared" ca="1" si="8"/>
        <v>-6.5507638387961448E-2</v>
      </c>
      <c r="E551">
        <v>-5.7338203128767924E-2</v>
      </c>
    </row>
    <row r="552" spans="3:5" x14ac:dyDescent="0.25">
      <c r="C552">
        <f t="shared" ca="1" si="8"/>
        <v>-0.97708649656242763</v>
      </c>
      <c r="E552">
        <v>-5.7338203128767924E-2</v>
      </c>
    </row>
    <row r="553" spans="3:5" x14ac:dyDescent="0.25">
      <c r="C553">
        <f t="shared" ca="1" si="8"/>
        <v>-0.48955383440155059</v>
      </c>
      <c r="E553">
        <v>-5.7338203128767924E-2</v>
      </c>
    </row>
    <row r="554" spans="3:5" x14ac:dyDescent="0.25">
      <c r="C554">
        <f t="shared" ca="1" si="8"/>
        <v>0.16323987220559011</v>
      </c>
      <c r="E554">
        <v>-5.7338203128767924E-2</v>
      </c>
    </row>
    <row r="555" spans="3:5" x14ac:dyDescent="0.25">
      <c r="C555">
        <f t="shared" ca="1" si="8"/>
        <v>6.3614601730897113E-2</v>
      </c>
      <c r="E555">
        <v>-5.7338203128767924E-2</v>
      </c>
    </row>
    <row r="556" spans="3:5" x14ac:dyDescent="0.25">
      <c r="C556">
        <f t="shared" ca="1" si="8"/>
        <v>6.3614601730897113E-2</v>
      </c>
      <c r="E556">
        <v>-5.7338203128767924E-2</v>
      </c>
    </row>
    <row r="557" spans="3:5" x14ac:dyDescent="0.25">
      <c r="C557">
        <f t="shared" ca="1" si="8"/>
        <v>-0.48269239453942192</v>
      </c>
      <c r="E557">
        <v>-5.7338203128767924E-2</v>
      </c>
    </row>
    <row r="558" spans="3:5" x14ac:dyDescent="0.25">
      <c r="C558">
        <f t="shared" ca="1" si="8"/>
        <v>-0.35575980892389408</v>
      </c>
      <c r="E558">
        <v>-5.7338203128767924E-2</v>
      </c>
    </row>
    <row r="559" spans="3:5" x14ac:dyDescent="0.25">
      <c r="C559">
        <f t="shared" ca="1" si="8"/>
        <v>-0.35575980892389408</v>
      </c>
      <c r="E559">
        <v>-5.7338203128767924E-2</v>
      </c>
    </row>
    <row r="560" spans="3:5" x14ac:dyDescent="0.25">
      <c r="C560">
        <f t="shared" ca="1" si="8"/>
        <v>-0.44262384150931922</v>
      </c>
      <c r="E560">
        <v>3.7366211347026248E-3</v>
      </c>
    </row>
    <row r="561" spans="3:5" x14ac:dyDescent="0.25">
      <c r="C561">
        <f t="shared" ca="1" si="8"/>
        <v>-0.38170498248624107</v>
      </c>
      <c r="E561">
        <v>3.7366211347026248E-3</v>
      </c>
    </row>
    <row r="562" spans="3:5" x14ac:dyDescent="0.25">
      <c r="C562">
        <f t="shared" ca="1" si="8"/>
        <v>0.6567712467384953</v>
      </c>
      <c r="E562">
        <v>3.7366211347026248E-3</v>
      </c>
    </row>
    <row r="563" spans="3:5" x14ac:dyDescent="0.25">
      <c r="C563">
        <f t="shared" ca="1" si="8"/>
        <v>3.7366211347026248E-3</v>
      </c>
      <c r="E563">
        <v>3.7366211347026248E-3</v>
      </c>
    </row>
    <row r="564" spans="3:5" x14ac:dyDescent="0.25">
      <c r="C564">
        <f t="shared" ca="1" si="8"/>
        <v>-1.1349902507562017</v>
      </c>
      <c r="E564">
        <v>3.7366211347026248E-3</v>
      </c>
    </row>
    <row r="565" spans="3:5" x14ac:dyDescent="0.25">
      <c r="C565">
        <f t="shared" ca="1" si="8"/>
        <v>0.16323987220559011</v>
      </c>
      <c r="E565">
        <v>3.7366211347026248E-3</v>
      </c>
    </row>
    <row r="566" spans="3:5" x14ac:dyDescent="0.25">
      <c r="C566">
        <f t="shared" ca="1" si="8"/>
        <v>0.31739542140029081</v>
      </c>
      <c r="E566">
        <v>3.7366211347026248E-3</v>
      </c>
    </row>
    <row r="567" spans="3:5" x14ac:dyDescent="0.25">
      <c r="C567">
        <f t="shared" ca="1" si="8"/>
        <v>0.28454495098574478</v>
      </c>
      <c r="E567">
        <v>3.7366211347026248E-3</v>
      </c>
    </row>
    <row r="568" spans="3:5" x14ac:dyDescent="0.25">
      <c r="C568">
        <f t="shared" ca="1" si="8"/>
        <v>0.76197228095158986</v>
      </c>
      <c r="E568">
        <v>3.7366211347026248E-3</v>
      </c>
    </row>
    <row r="569" spans="3:5" x14ac:dyDescent="0.25">
      <c r="C569">
        <f t="shared" ca="1" si="8"/>
        <v>-0.81014122430711899</v>
      </c>
      <c r="E569">
        <v>3.7366211347026248E-3</v>
      </c>
    </row>
    <row r="570" spans="3:5" x14ac:dyDescent="0.25">
      <c r="C570">
        <f t="shared" ca="1" si="8"/>
        <v>-0.81592971072862897</v>
      </c>
      <c r="E570">
        <v>3.7366211347026248E-3</v>
      </c>
    </row>
    <row r="571" spans="3:5" x14ac:dyDescent="0.25">
      <c r="C571">
        <f t="shared" ca="1" si="8"/>
        <v>0.36165140832089221</v>
      </c>
      <c r="E571">
        <v>3.7366211347026248E-3</v>
      </c>
    </row>
    <row r="572" spans="3:5" x14ac:dyDescent="0.25">
      <c r="C572">
        <f t="shared" ca="1" si="8"/>
        <v>0.14416074655915706</v>
      </c>
      <c r="E572">
        <v>3.7366211347026248E-3</v>
      </c>
    </row>
    <row r="573" spans="3:5" x14ac:dyDescent="0.25">
      <c r="C573">
        <f t="shared" ca="1" si="8"/>
        <v>-1.0879728459217932</v>
      </c>
      <c r="E573">
        <v>3.7366211347026248E-3</v>
      </c>
    </row>
    <row r="574" spans="3:5" x14ac:dyDescent="0.25">
      <c r="C574">
        <f t="shared" ca="1" si="8"/>
        <v>-3.3847084860885825</v>
      </c>
      <c r="E574">
        <v>6.3614601730897113E-2</v>
      </c>
    </row>
    <row r="575" spans="3:5" x14ac:dyDescent="0.25">
      <c r="C575">
        <f t="shared" ca="1" si="8"/>
        <v>0.6567712467384953</v>
      </c>
      <c r="E575">
        <v>6.3614601730897113E-2</v>
      </c>
    </row>
    <row r="576" spans="3:5" x14ac:dyDescent="0.25">
      <c r="C576">
        <f t="shared" ca="1" si="8"/>
        <v>1.1536842916046641</v>
      </c>
      <c r="E576">
        <v>6.3614601730897113E-2</v>
      </c>
    </row>
    <row r="577" spans="3:5" x14ac:dyDescent="0.25">
      <c r="C577">
        <f t="shared" ref="C577:C640" ca="1" si="9">INDEX($A$1:$A$81,RANDBETWEEN(1,81))</f>
        <v>-0.72733856405222275</v>
      </c>
      <c r="E577">
        <v>6.3614601730897113E-2</v>
      </c>
    </row>
    <row r="578" spans="3:5" x14ac:dyDescent="0.25">
      <c r="C578">
        <f t="shared" ca="1" si="9"/>
        <v>0.42336629208320753</v>
      </c>
      <c r="E578">
        <v>6.3614601730897113E-2</v>
      </c>
    </row>
    <row r="579" spans="3:5" x14ac:dyDescent="0.25">
      <c r="C579">
        <f t="shared" ca="1" si="9"/>
        <v>-1.2099947305437553</v>
      </c>
      <c r="E579">
        <v>6.3614601730897113E-2</v>
      </c>
    </row>
    <row r="580" spans="3:5" x14ac:dyDescent="0.25">
      <c r="C580">
        <f t="shared" ca="1" si="9"/>
        <v>0.15403646735309931</v>
      </c>
      <c r="E580">
        <v>6.3614601730897113E-2</v>
      </c>
    </row>
    <row r="581" spans="3:5" x14ac:dyDescent="0.25">
      <c r="C581">
        <f t="shared" ca="1" si="9"/>
        <v>-0.81014122430711899</v>
      </c>
      <c r="E581">
        <v>6.3614601730897113E-2</v>
      </c>
    </row>
    <row r="582" spans="3:5" x14ac:dyDescent="0.25">
      <c r="C582">
        <f t="shared" ca="1" si="9"/>
        <v>0.40877420165710782</v>
      </c>
      <c r="E582">
        <v>6.3614601730897113E-2</v>
      </c>
    </row>
    <row r="583" spans="3:5" x14ac:dyDescent="0.25">
      <c r="C583">
        <f t="shared" ca="1" si="9"/>
        <v>0.29239005308450472</v>
      </c>
      <c r="E583">
        <v>6.3614601730897113E-2</v>
      </c>
    </row>
    <row r="584" spans="3:5" x14ac:dyDescent="0.25">
      <c r="C584">
        <f t="shared" ca="1" si="9"/>
        <v>-0.59229602252993963</v>
      </c>
      <c r="E584">
        <v>0.12130526215048562</v>
      </c>
    </row>
    <row r="585" spans="3:5" x14ac:dyDescent="0.25">
      <c r="C585">
        <f t="shared" ca="1" si="9"/>
        <v>-0.37123441124968143</v>
      </c>
      <c r="E585">
        <v>0.12130526215048562</v>
      </c>
    </row>
    <row r="586" spans="3:5" x14ac:dyDescent="0.25">
      <c r="C586">
        <f t="shared" ca="1" si="9"/>
        <v>0.66666476921685869</v>
      </c>
      <c r="E586">
        <v>0.12130526215048562</v>
      </c>
    </row>
    <row r="587" spans="3:5" x14ac:dyDescent="0.25">
      <c r="C587">
        <f t="shared" ca="1" si="9"/>
        <v>0.9370062715265336</v>
      </c>
      <c r="E587">
        <v>0.12130526215048562</v>
      </c>
    </row>
    <row r="588" spans="3:5" x14ac:dyDescent="0.25">
      <c r="C588">
        <f t="shared" ca="1" si="9"/>
        <v>0.16323987220559011</v>
      </c>
      <c r="E588">
        <v>0.12130526215048562</v>
      </c>
    </row>
    <row r="589" spans="3:5" x14ac:dyDescent="0.25">
      <c r="C589">
        <f t="shared" ca="1" si="9"/>
        <v>-0.48269239453942192</v>
      </c>
      <c r="E589">
        <v>0.12130526215048562</v>
      </c>
    </row>
    <row r="590" spans="3:5" x14ac:dyDescent="0.25">
      <c r="C590">
        <f t="shared" ca="1" si="9"/>
        <v>1.0710777823708437</v>
      </c>
      <c r="E590">
        <v>0.12130526215048562</v>
      </c>
    </row>
    <row r="591" spans="3:5" x14ac:dyDescent="0.25">
      <c r="C591">
        <f t="shared" ca="1" si="9"/>
        <v>-0.72733856405222275</v>
      </c>
      <c r="E591">
        <v>0.12130526215048562</v>
      </c>
    </row>
    <row r="592" spans="3:5" x14ac:dyDescent="0.25">
      <c r="C592">
        <f t="shared" ca="1" si="9"/>
        <v>-0.44262384150931922</v>
      </c>
      <c r="E592">
        <v>0.12130526215048562</v>
      </c>
    </row>
    <row r="593" spans="3:5" x14ac:dyDescent="0.25">
      <c r="C593">
        <f t="shared" ca="1" si="9"/>
        <v>0.48727639189443522</v>
      </c>
      <c r="E593">
        <v>0.12130526215048562</v>
      </c>
    </row>
    <row r="594" spans="3:5" x14ac:dyDescent="0.25">
      <c r="C594">
        <f t="shared" ca="1" si="9"/>
        <v>0.29239005308450472</v>
      </c>
      <c r="E594">
        <v>0.12130526215048562</v>
      </c>
    </row>
    <row r="595" spans="3:5" x14ac:dyDescent="0.25">
      <c r="C595">
        <f t="shared" ca="1" si="9"/>
        <v>-0.38170498248624107</v>
      </c>
      <c r="E595">
        <v>0.12130526215048562</v>
      </c>
    </row>
    <row r="596" spans="3:5" x14ac:dyDescent="0.25">
      <c r="C596">
        <f t="shared" ca="1" si="9"/>
        <v>0.76197228095158986</v>
      </c>
      <c r="E596">
        <v>0.12130526215048562</v>
      </c>
    </row>
    <row r="597" spans="3:5" x14ac:dyDescent="0.25">
      <c r="C597">
        <f t="shared" ca="1" si="9"/>
        <v>0.15403646735309931</v>
      </c>
      <c r="E597">
        <v>0.12130526215048562</v>
      </c>
    </row>
    <row r="598" spans="3:5" x14ac:dyDescent="0.25">
      <c r="C598">
        <f t="shared" ca="1" si="9"/>
        <v>-0.44262384150931922</v>
      </c>
      <c r="E598">
        <v>0.12130526215048562</v>
      </c>
    </row>
    <row r="599" spans="3:5" x14ac:dyDescent="0.25">
      <c r="C599">
        <f t="shared" ca="1" si="9"/>
        <v>0.30070907994556972</v>
      </c>
      <c r="E599">
        <v>0.12130526215048562</v>
      </c>
    </row>
    <row r="600" spans="3:5" x14ac:dyDescent="0.25">
      <c r="C600">
        <f t="shared" ca="1" si="9"/>
        <v>-0.27734133576013087</v>
      </c>
      <c r="E600">
        <v>0.12130526215048562</v>
      </c>
    </row>
    <row r="601" spans="3:5" x14ac:dyDescent="0.25">
      <c r="C601">
        <f t="shared" ca="1" si="9"/>
        <v>-0.35575980892389408</v>
      </c>
      <c r="E601">
        <v>0.12130526215048562</v>
      </c>
    </row>
    <row r="602" spans="3:5" x14ac:dyDescent="0.25">
      <c r="C602">
        <f t="shared" ca="1" si="9"/>
        <v>0.29239005308450472</v>
      </c>
      <c r="E602">
        <v>0.14416074655915706</v>
      </c>
    </row>
    <row r="603" spans="3:5" x14ac:dyDescent="0.25">
      <c r="C603">
        <f t="shared" ca="1" si="9"/>
        <v>2.4441249850873459</v>
      </c>
      <c r="E603">
        <v>0.14416074655915706</v>
      </c>
    </row>
    <row r="604" spans="3:5" x14ac:dyDescent="0.25">
      <c r="C604">
        <f t="shared" ca="1" si="9"/>
        <v>0.12130526215048562</v>
      </c>
      <c r="E604">
        <v>0.14416074655915706</v>
      </c>
    </row>
    <row r="605" spans="3:5" x14ac:dyDescent="0.25">
      <c r="C605">
        <f t="shared" ca="1" si="9"/>
        <v>-0.54843558103751744</v>
      </c>
      <c r="E605">
        <v>0.14416074655915706</v>
      </c>
    </row>
    <row r="606" spans="3:5" x14ac:dyDescent="0.25">
      <c r="C606">
        <f t="shared" ca="1" si="9"/>
        <v>-0.35575980892389408</v>
      </c>
      <c r="E606">
        <v>0.14416074655915706</v>
      </c>
    </row>
    <row r="607" spans="3:5" x14ac:dyDescent="0.25">
      <c r="C607">
        <f t="shared" ca="1" si="9"/>
        <v>-0.12689525848018246</v>
      </c>
      <c r="E607">
        <v>0.14416074655915706</v>
      </c>
    </row>
    <row r="608" spans="3:5" x14ac:dyDescent="0.25">
      <c r="C608">
        <f t="shared" ca="1" si="9"/>
        <v>-0.59229602252993963</v>
      </c>
      <c r="E608">
        <v>0.14416074655915706</v>
      </c>
    </row>
    <row r="609" spans="3:5" x14ac:dyDescent="0.25">
      <c r="C609">
        <f t="shared" ca="1" si="9"/>
        <v>-0.59229602252993963</v>
      </c>
      <c r="E609">
        <v>0.14416074655915706</v>
      </c>
    </row>
    <row r="610" spans="3:5" x14ac:dyDescent="0.25">
      <c r="C610">
        <f t="shared" ca="1" si="9"/>
        <v>-0.31117225377132052</v>
      </c>
      <c r="E610">
        <v>0.14416074655915706</v>
      </c>
    </row>
    <row r="611" spans="3:5" x14ac:dyDescent="0.25">
      <c r="C611">
        <f t="shared" ca="1" si="9"/>
        <v>1.4788543758241073</v>
      </c>
      <c r="E611">
        <v>0.14416074655915706</v>
      </c>
    </row>
    <row r="612" spans="3:5" x14ac:dyDescent="0.25">
      <c r="C612">
        <f t="shared" ca="1" si="9"/>
        <v>-0.81014122430711899</v>
      </c>
      <c r="E612">
        <v>0.14416074655915706</v>
      </c>
    </row>
    <row r="613" spans="3:5" x14ac:dyDescent="0.25">
      <c r="C613">
        <f t="shared" ca="1" si="9"/>
        <v>-0.10777292126286199</v>
      </c>
      <c r="E613">
        <v>0.15403646735309931</v>
      </c>
    </row>
    <row r="614" spans="3:5" x14ac:dyDescent="0.25">
      <c r="C614">
        <f t="shared" ca="1" si="9"/>
        <v>0.12130526215048562</v>
      </c>
      <c r="E614">
        <v>0.15403646735309931</v>
      </c>
    </row>
    <row r="615" spans="3:5" x14ac:dyDescent="0.25">
      <c r="C615">
        <f t="shared" ca="1" si="9"/>
        <v>-0.37123441124968143</v>
      </c>
      <c r="E615">
        <v>0.15403646735309931</v>
      </c>
    </row>
    <row r="616" spans="3:5" x14ac:dyDescent="0.25">
      <c r="C616">
        <f t="shared" ca="1" si="9"/>
        <v>1.4788543758241073</v>
      </c>
      <c r="E616">
        <v>0.15403646735309931</v>
      </c>
    </row>
    <row r="617" spans="3:5" x14ac:dyDescent="0.25">
      <c r="C617">
        <f t="shared" ca="1" si="9"/>
        <v>0.76197228095158986</v>
      </c>
      <c r="E617">
        <v>0.15403646735309931</v>
      </c>
    </row>
    <row r="618" spans="3:5" x14ac:dyDescent="0.25">
      <c r="C618">
        <f t="shared" ca="1" si="9"/>
        <v>0.15403646735309931</v>
      </c>
      <c r="E618">
        <v>0.15403646735309931</v>
      </c>
    </row>
    <row r="619" spans="3:5" x14ac:dyDescent="0.25">
      <c r="C619">
        <f t="shared" ca="1" si="9"/>
        <v>1.4788543758241073</v>
      </c>
      <c r="E619">
        <v>0.15403646735309931</v>
      </c>
    </row>
    <row r="620" spans="3:5" x14ac:dyDescent="0.25">
      <c r="C620">
        <f t="shared" ca="1" si="9"/>
        <v>6.3614601730897113E-2</v>
      </c>
      <c r="E620">
        <v>0.15403646735309931</v>
      </c>
    </row>
    <row r="621" spans="3:5" x14ac:dyDescent="0.25">
      <c r="C621">
        <f t="shared" ca="1" si="9"/>
        <v>0.28454495098574478</v>
      </c>
      <c r="E621">
        <v>0.15403646735309931</v>
      </c>
    </row>
    <row r="622" spans="3:5" x14ac:dyDescent="0.25">
      <c r="C622">
        <f t="shared" ca="1" si="9"/>
        <v>-0.81014122430711899</v>
      </c>
      <c r="E622">
        <v>0.16323987220559011</v>
      </c>
    </row>
    <row r="623" spans="3:5" x14ac:dyDescent="0.25">
      <c r="C623">
        <f t="shared" ca="1" si="9"/>
        <v>0.16323987220559011</v>
      </c>
      <c r="E623">
        <v>0.16323987220559011</v>
      </c>
    </row>
    <row r="624" spans="3:5" x14ac:dyDescent="0.25">
      <c r="C624">
        <f t="shared" ca="1" si="9"/>
        <v>-1.1464712039371519</v>
      </c>
      <c r="E624">
        <v>0.16323987220559011</v>
      </c>
    </row>
    <row r="625" spans="3:5" x14ac:dyDescent="0.25">
      <c r="C625">
        <f t="shared" ca="1" si="9"/>
        <v>1.4060385545994878</v>
      </c>
      <c r="E625">
        <v>0.16323987220559011</v>
      </c>
    </row>
    <row r="626" spans="3:5" x14ac:dyDescent="0.25">
      <c r="C626">
        <f t="shared" ca="1" si="9"/>
        <v>0.12130526215048562</v>
      </c>
      <c r="E626">
        <v>0.16323987220559011</v>
      </c>
    </row>
    <row r="627" spans="3:5" x14ac:dyDescent="0.25">
      <c r="C627">
        <f t="shared" ca="1" si="9"/>
        <v>1.1536842916046641</v>
      </c>
      <c r="E627">
        <v>0.16323987220559011</v>
      </c>
    </row>
    <row r="628" spans="3:5" x14ac:dyDescent="0.25">
      <c r="C628">
        <f t="shared" ca="1" si="9"/>
        <v>0.28454495098574478</v>
      </c>
      <c r="E628">
        <v>0.16323987220559011</v>
      </c>
    </row>
    <row r="629" spans="3:5" x14ac:dyDescent="0.25">
      <c r="C629">
        <f t="shared" ca="1" si="9"/>
        <v>-1.4623868584601905</v>
      </c>
      <c r="E629">
        <v>0.16323987220559011</v>
      </c>
    </row>
    <row r="630" spans="3:5" x14ac:dyDescent="0.25">
      <c r="C630">
        <f t="shared" ca="1" si="9"/>
        <v>-0.86073617456054152</v>
      </c>
      <c r="E630">
        <v>0.16323987220559011</v>
      </c>
    </row>
    <row r="631" spans="3:5" x14ac:dyDescent="0.25">
      <c r="C631">
        <f t="shared" ca="1" si="9"/>
        <v>0.16323987220559011</v>
      </c>
      <c r="E631">
        <v>0.16323987220559011</v>
      </c>
    </row>
    <row r="632" spans="3:5" x14ac:dyDescent="0.25">
      <c r="C632">
        <f t="shared" ca="1" si="9"/>
        <v>-0.14177212103204884</v>
      </c>
      <c r="E632">
        <v>0.16323987220559011</v>
      </c>
    </row>
    <row r="633" spans="3:5" x14ac:dyDescent="0.25">
      <c r="C633">
        <f t="shared" ca="1" si="9"/>
        <v>-0.38170498248624107</v>
      </c>
      <c r="E633">
        <v>0.16323987220559011</v>
      </c>
    </row>
    <row r="634" spans="3:5" x14ac:dyDescent="0.25">
      <c r="C634">
        <f t="shared" ca="1" si="9"/>
        <v>-3.3847084860885825</v>
      </c>
      <c r="E634">
        <v>0.16323987220559011</v>
      </c>
    </row>
    <row r="635" spans="3:5" x14ac:dyDescent="0.25">
      <c r="C635">
        <f t="shared" ca="1" si="9"/>
        <v>0.28454495098574478</v>
      </c>
      <c r="E635">
        <v>0.16323987220559011</v>
      </c>
    </row>
    <row r="636" spans="3:5" x14ac:dyDescent="0.25">
      <c r="C636">
        <f t="shared" ca="1" si="9"/>
        <v>3.7366211347026248E-3</v>
      </c>
      <c r="E636">
        <v>0.16323987220559011</v>
      </c>
    </row>
    <row r="637" spans="3:5" x14ac:dyDescent="0.25">
      <c r="C637">
        <f t="shared" ca="1" si="9"/>
        <v>-0.27734133576013087</v>
      </c>
      <c r="E637">
        <v>0.16323987220559011</v>
      </c>
    </row>
    <row r="638" spans="3:5" x14ac:dyDescent="0.25">
      <c r="C638">
        <f t="shared" ca="1" si="9"/>
        <v>-1.0270407643968713</v>
      </c>
      <c r="E638">
        <v>0.16323987220559011</v>
      </c>
    </row>
    <row r="639" spans="3:5" x14ac:dyDescent="0.25">
      <c r="C639">
        <f t="shared" ca="1" si="9"/>
        <v>6.3614601730897113E-2</v>
      </c>
      <c r="E639">
        <v>0.16323987220559011</v>
      </c>
    </row>
    <row r="640" spans="3:5" x14ac:dyDescent="0.25">
      <c r="C640">
        <f t="shared" ca="1" si="9"/>
        <v>-0.2766579736350358</v>
      </c>
      <c r="E640">
        <v>0.16323987220559011</v>
      </c>
    </row>
    <row r="641" spans="3:5" x14ac:dyDescent="0.25">
      <c r="C641">
        <f t="shared" ref="C641:C704" ca="1" si="10">INDEX($A$1:$A$81,RANDBETWEEN(1,81))</f>
        <v>1.1156797860597703</v>
      </c>
      <c r="E641">
        <v>0.16323987220559011</v>
      </c>
    </row>
    <row r="642" spans="3:5" x14ac:dyDescent="0.25">
      <c r="C642">
        <f t="shared" ca="1" si="10"/>
        <v>-0.31117225377132052</v>
      </c>
      <c r="E642">
        <v>0.16323987220559011</v>
      </c>
    </row>
    <row r="643" spans="3:5" x14ac:dyDescent="0.25">
      <c r="C643">
        <f t="shared" ca="1" si="10"/>
        <v>0.16323987220559011</v>
      </c>
      <c r="E643">
        <v>0.16323987220559011</v>
      </c>
    </row>
    <row r="644" spans="3:5" x14ac:dyDescent="0.25">
      <c r="C644">
        <f t="shared" ca="1" si="10"/>
        <v>-0.35575980892389408</v>
      </c>
      <c r="E644">
        <v>0.16323987220559011</v>
      </c>
    </row>
    <row r="645" spans="3:5" x14ac:dyDescent="0.25">
      <c r="C645">
        <f t="shared" ca="1" si="10"/>
        <v>0.86130892147476945</v>
      </c>
      <c r="E645">
        <v>0.16323987220559011</v>
      </c>
    </row>
    <row r="646" spans="3:5" x14ac:dyDescent="0.25">
      <c r="C646">
        <f t="shared" ca="1" si="10"/>
        <v>0.14416074655915706</v>
      </c>
      <c r="E646">
        <v>0.17231130629434238</v>
      </c>
    </row>
    <row r="647" spans="3:5" x14ac:dyDescent="0.25">
      <c r="C647">
        <f t="shared" ca="1" si="10"/>
        <v>0.30070907994556972</v>
      </c>
      <c r="E647">
        <v>0.17231130629434238</v>
      </c>
    </row>
    <row r="648" spans="3:5" x14ac:dyDescent="0.25">
      <c r="C648">
        <f t="shared" ca="1" si="10"/>
        <v>-0.18257402532448658</v>
      </c>
      <c r="E648">
        <v>0.17231130629434238</v>
      </c>
    </row>
    <row r="649" spans="3:5" x14ac:dyDescent="0.25">
      <c r="C649">
        <f t="shared" ca="1" si="10"/>
        <v>1.1156797860597703</v>
      </c>
      <c r="E649">
        <v>0.17231130629434238</v>
      </c>
    </row>
    <row r="650" spans="3:5" x14ac:dyDescent="0.25">
      <c r="C650">
        <f t="shared" ca="1" si="10"/>
        <v>-0.35575980892389408</v>
      </c>
      <c r="E650">
        <v>0.17231130629434238</v>
      </c>
    </row>
    <row r="651" spans="3:5" x14ac:dyDescent="0.25">
      <c r="C651">
        <f t="shared" ca="1" si="10"/>
        <v>1.1536842916046641</v>
      </c>
      <c r="E651">
        <v>0.17231130629434238</v>
      </c>
    </row>
    <row r="652" spans="3:5" x14ac:dyDescent="0.25">
      <c r="C652">
        <f t="shared" ca="1" si="10"/>
        <v>0.28454495098574478</v>
      </c>
      <c r="E652">
        <v>0.17231130629434238</v>
      </c>
    </row>
    <row r="653" spans="3:5" x14ac:dyDescent="0.25">
      <c r="C653">
        <f t="shared" ca="1" si="10"/>
        <v>-0.14177212103204884</v>
      </c>
      <c r="E653">
        <v>0.17231130629434238</v>
      </c>
    </row>
    <row r="654" spans="3:5" x14ac:dyDescent="0.25">
      <c r="C654">
        <f t="shared" ca="1" si="10"/>
        <v>2.4441249850873459</v>
      </c>
      <c r="E654">
        <v>0.28454495098574478</v>
      </c>
    </row>
    <row r="655" spans="3:5" x14ac:dyDescent="0.25">
      <c r="C655">
        <f t="shared" ca="1" si="10"/>
        <v>-0.10777292126286199</v>
      </c>
      <c r="E655">
        <v>0.28454495098574478</v>
      </c>
    </row>
    <row r="656" spans="3:5" x14ac:dyDescent="0.25">
      <c r="C656">
        <f t="shared" ca="1" si="10"/>
        <v>-0.72733856405222275</v>
      </c>
      <c r="E656">
        <v>0.28454495098574478</v>
      </c>
    </row>
    <row r="657" spans="3:5" x14ac:dyDescent="0.25">
      <c r="C657">
        <f t="shared" ca="1" si="10"/>
        <v>1.1156797860597703</v>
      </c>
      <c r="E657">
        <v>0.28454495098574478</v>
      </c>
    </row>
    <row r="658" spans="3:5" x14ac:dyDescent="0.25">
      <c r="C658">
        <f t="shared" ca="1" si="10"/>
        <v>-0.72733856405222275</v>
      </c>
      <c r="E658">
        <v>0.28454495098574478</v>
      </c>
    </row>
    <row r="659" spans="3:5" x14ac:dyDescent="0.25">
      <c r="C659">
        <f t="shared" ca="1" si="10"/>
        <v>-0.34352881483876974</v>
      </c>
      <c r="E659">
        <v>0.28454495098574478</v>
      </c>
    </row>
    <row r="660" spans="3:5" x14ac:dyDescent="0.25">
      <c r="C660">
        <f t="shared" ca="1" si="10"/>
        <v>-0.48269239453942192</v>
      </c>
      <c r="E660">
        <v>0.28454495098574478</v>
      </c>
    </row>
    <row r="661" spans="3:5" x14ac:dyDescent="0.25">
      <c r="C661">
        <f t="shared" ca="1" si="10"/>
        <v>0.47604207316047015</v>
      </c>
      <c r="E661">
        <v>0.28454495098574478</v>
      </c>
    </row>
    <row r="662" spans="3:5" x14ac:dyDescent="0.25">
      <c r="C662">
        <f t="shared" ca="1" si="10"/>
        <v>0.47604207316047015</v>
      </c>
      <c r="E662">
        <v>0.28454495098574478</v>
      </c>
    </row>
    <row r="663" spans="3:5" x14ac:dyDescent="0.25">
      <c r="C663">
        <f t="shared" ca="1" si="10"/>
        <v>1.1536842916046641</v>
      </c>
      <c r="E663">
        <v>0.28454495098574478</v>
      </c>
    </row>
    <row r="664" spans="3:5" x14ac:dyDescent="0.25">
      <c r="C664">
        <f t="shared" ca="1" si="10"/>
        <v>1.1536842916046641</v>
      </c>
      <c r="E664">
        <v>0.28454495098574478</v>
      </c>
    </row>
    <row r="665" spans="3:5" x14ac:dyDescent="0.25">
      <c r="C665">
        <f t="shared" ca="1" si="10"/>
        <v>0.42336629208320753</v>
      </c>
      <c r="E665">
        <v>0.28454495098574478</v>
      </c>
    </row>
    <row r="666" spans="3:5" x14ac:dyDescent="0.25">
      <c r="C666">
        <f t="shared" ca="1" si="10"/>
        <v>0.40877420165710782</v>
      </c>
      <c r="E666">
        <v>0.28454495098574478</v>
      </c>
    </row>
    <row r="667" spans="3:5" x14ac:dyDescent="0.25">
      <c r="C667">
        <f t="shared" ca="1" si="10"/>
        <v>0.76555327607124291</v>
      </c>
      <c r="E667">
        <v>0.28454495098574478</v>
      </c>
    </row>
    <row r="668" spans="3:5" x14ac:dyDescent="0.25">
      <c r="C668">
        <f t="shared" ca="1" si="10"/>
        <v>0.38084193264730171</v>
      </c>
      <c r="E668">
        <v>0.28454495098574478</v>
      </c>
    </row>
    <row r="669" spans="3:5" x14ac:dyDescent="0.25">
      <c r="C669">
        <f t="shared" ca="1" si="10"/>
        <v>-3.3847084860885825</v>
      </c>
      <c r="E669">
        <v>0.28454495098574478</v>
      </c>
    </row>
    <row r="670" spans="3:5" x14ac:dyDescent="0.25">
      <c r="C670">
        <f t="shared" ca="1" si="10"/>
        <v>-0.44262384150931922</v>
      </c>
      <c r="E670">
        <v>0.28454495098574478</v>
      </c>
    </row>
    <row r="671" spans="3:5" x14ac:dyDescent="0.25">
      <c r="C671">
        <f t="shared" ca="1" si="10"/>
        <v>2.4441249850873459</v>
      </c>
      <c r="E671">
        <v>0.29239005308450472</v>
      </c>
    </row>
    <row r="672" spans="3:5" x14ac:dyDescent="0.25">
      <c r="C672">
        <f t="shared" ca="1" si="10"/>
        <v>-3.3847084860885825</v>
      </c>
      <c r="E672">
        <v>0.29239005308450472</v>
      </c>
    </row>
    <row r="673" spans="3:5" x14ac:dyDescent="0.25">
      <c r="C673">
        <f t="shared" ca="1" si="10"/>
        <v>0.40877420165710782</v>
      </c>
      <c r="E673">
        <v>0.29239005308450472</v>
      </c>
    </row>
    <row r="674" spans="3:5" x14ac:dyDescent="0.25">
      <c r="C674">
        <f t="shared" ca="1" si="10"/>
        <v>0.47604207316047015</v>
      </c>
      <c r="E674">
        <v>0.29239005308450472</v>
      </c>
    </row>
    <row r="675" spans="3:5" x14ac:dyDescent="0.25">
      <c r="C675">
        <f t="shared" ca="1" si="10"/>
        <v>-0.81014122430711899</v>
      </c>
      <c r="E675">
        <v>0.29239005308450472</v>
      </c>
    </row>
    <row r="676" spans="3:5" x14ac:dyDescent="0.25">
      <c r="C676">
        <f t="shared" ca="1" si="10"/>
        <v>0.76197228095158986</v>
      </c>
      <c r="E676">
        <v>0.29239005308450472</v>
      </c>
    </row>
    <row r="677" spans="3:5" x14ac:dyDescent="0.25">
      <c r="C677">
        <f t="shared" ca="1" si="10"/>
        <v>-1.1780082770449789</v>
      </c>
      <c r="E677">
        <v>0.29239005308450472</v>
      </c>
    </row>
    <row r="678" spans="3:5" x14ac:dyDescent="0.25">
      <c r="C678">
        <f t="shared" ca="1" si="10"/>
        <v>-2.63636289296814</v>
      </c>
      <c r="E678">
        <v>0.29239005308450472</v>
      </c>
    </row>
    <row r="679" spans="3:5" x14ac:dyDescent="0.25">
      <c r="C679">
        <f t="shared" ca="1" si="10"/>
        <v>-0.34352881483876974</v>
      </c>
      <c r="E679">
        <v>0.29239005308450472</v>
      </c>
    </row>
    <row r="680" spans="3:5" x14ac:dyDescent="0.25">
      <c r="C680">
        <f t="shared" ca="1" si="10"/>
        <v>-2.63636289296814</v>
      </c>
      <c r="E680">
        <v>0.29239005308450472</v>
      </c>
    </row>
    <row r="681" spans="3:5" x14ac:dyDescent="0.25">
      <c r="C681">
        <f t="shared" ca="1" si="10"/>
        <v>1.1156797860597703</v>
      </c>
      <c r="E681">
        <v>0.29239005308450472</v>
      </c>
    </row>
    <row r="682" spans="3:5" x14ac:dyDescent="0.25">
      <c r="C682">
        <f t="shared" ca="1" si="10"/>
        <v>6.3614601730897113E-2</v>
      </c>
      <c r="E682">
        <v>0.29239005308450472</v>
      </c>
    </row>
    <row r="683" spans="3:5" x14ac:dyDescent="0.25">
      <c r="C683">
        <f t="shared" ca="1" si="10"/>
        <v>0.49690624579651266</v>
      </c>
      <c r="E683">
        <v>0.30070907994556972</v>
      </c>
    </row>
    <row r="684" spans="3:5" x14ac:dyDescent="0.25">
      <c r="C684">
        <f t="shared" ca="1" si="10"/>
        <v>-0.86073617456054152</v>
      </c>
      <c r="E684">
        <v>0.30070907994556972</v>
      </c>
    </row>
    <row r="685" spans="3:5" x14ac:dyDescent="0.25">
      <c r="C685">
        <f t="shared" ca="1" si="10"/>
        <v>-1.1780082770449789</v>
      </c>
      <c r="E685">
        <v>0.30070907994556972</v>
      </c>
    </row>
    <row r="686" spans="3:5" x14ac:dyDescent="0.25">
      <c r="C686">
        <f t="shared" ca="1" si="10"/>
        <v>0.50118979238657047</v>
      </c>
      <c r="E686">
        <v>0.30070907994556972</v>
      </c>
    </row>
    <row r="687" spans="3:5" x14ac:dyDescent="0.25">
      <c r="C687">
        <f t="shared" ca="1" si="10"/>
        <v>-0.53315266935080075</v>
      </c>
      <c r="E687">
        <v>0.30070907994556972</v>
      </c>
    </row>
    <row r="688" spans="3:5" x14ac:dyDescent="0.25">
      <c r="C688">
        <f t="shared" ca="1" si="10"/>
        <v>0.679753620831268</v>
      </c>
      <c r="E688">
        <v>0.30070907994556972</v>
      </c>
    </row>
    <row r="689" spans="3:5" x14ac:dyDescent="0.25">
      <c r="C689">
        <f t="shared" ca="1" si="10"/>
        <v>-0.54843558103751744</v>
      </c>
      <c r="E689">
        <v>0.30070907994556972</v>
      </c>
    </row>
    <row r="690" spans="3:5" x14ac:dyDescent="0.25">
      <c r="C690">
        <f t="shared" ca="1" si="10"/>
        <v>-0.10777292126286199</v>
      </c>
      <c r="E690">
        <v>0.30070907994556972</v>
      </c>
    </row>
    <row r="691" spans="3:5" x14ac:dyDescent="0.25">
      <c r="C691">
        <f t="shared" ca="1" si="10"/>
        <v>0.9370062715265336</v>
      </c>
      <c r="E691">
        <v>0.30070907994556972</v>
      </c>
    </row>
    <row r="692" spans="3:5" x14ac:dyDescent="0.25">
      <c r="C692">
        <f t="shared" ca="1" si="10"/>
        <v>-1.0879728459217932</v>
      </c>
      <c r="E692">
        <v>0.30070907994556972</v>
      </c>
    </row>
    <row r="693" spans="3:5" x14ac:dyDescent="0.25">
      <c r="C693">
        <f t="shared" ca="1" si="10"/>
        <v>-1.1464712039371519</v>
      </c>
      <c r="E693">
        <v>0.30070907994556972</v>
      </c>
    </row>
    <row r="694" spans="3:5" x14ac:dyDescent="0.25">
      <c r="C694">
        <f t="shared" ca="1" si="10"/>
        <v>-0.74572170832655149</v>
      </c>
      <c r="E694">
        <v>0.30070907994556972</v>
      </c>
    </row>
    <row r="695" spans="3:5" x14ac:dyDescent="0.25">
      <c r="C695">
        <f t="shared" ca="1" si="10"/>
        <v>-0.48269239453942192</v>
      </c>
      <c r="E695">
        <v>0.30070907994556972</v>
      </c>
    </row>
    <row r="696" spans="3:5" x14ac:dyDescent="0.25">
      <c r="C696">
        <f t="shared" ca="1" si="10"/>
        <v>-6.5507638387961448E-2</v>
      </c>
      <c r="E696">
        <v>0.30070907994556972</v>
      </c>
    </row>
    <row r="697" spans="3:5" x14ac:dyDescent="0.25">
      <c r="C697">
        <f t="shared" ca="1" si="10"/>
        <v>-7.2979419752303015E-2</v>
      </c>
      <c r="E697">
        <v>0.30070907994556972</v>
      </c>
    </row>
    <row r="698" spans="3:5" x14ac:dyDescent="0.25">
      <c r="C698">
        <f t="shared" ca="1" si="10"/>
        <v>-3.3847084860885825</v>
      </c>
      <c r="E698">
        <v>0.31739542140029081</v>
      </c>
    </row>
    <row r="699" spans="3:5" x14ac:dyDescent="0.25">
      <c r="C699">
        <f t="shared" ca="1" si="10"/>
        <v>0.76555327607124291</v>
      </c>
      <c r="E699">
        <v>0.31739542140029081</v>
      </c>
    </row>
    <row r="700" spans="3:5" x14ac:dyDescent="0.25">
      <c r="C700">
        <f t="shared" ca="1" si="10"/>
        <v>1.4788543758241073</v>
      </c>
      <c r="E700">
        <v>0.31739542140029081</v>
      </c>
    </row>
    <row r="701" spans="3:5" x14ac:dyDescent="0.25">
      <c r="C701">
        <f t="shared" ca="1" si="10"/>
        <v>-3.3847084860885825</v>
      </c>
      <c r="E701">
        <v>0.31739542140029081</v>
      </c>
    </row>
    <row r="702" spans="3:5" x14ac:dyDescent="0.25">
      <c r="C702">
        <f t="shared" ca="1" si="10"/>
        <v>-3.3847084860885825</v>
      </c>
      <c r="E702">
        <v>0.36060946938309912</v>
      </c>
    </row>
    <row r="703" spans="3:5" x14ac:dyDescent="0.25">
      <c r="C703">
        <f t="shared" ca="1" si="10"/>
        <v>-0.12689525848018246</v>
      </c>
      <c r="E703">
        <v>0.36060946938309912</v>
      </c>
    </row>
    <row r="704" spans="3:5" x14ac:dyDescent="0.25">
      <c r="C704">
        <f t="shared" ca="1" si="10"/>
        <v>0.76555327607124291</v>
      </c>
      <c r="E704">
        <v>0.36060946938309912</v>
      </c>
    </row>
    <row r="705" spans="3:5" x14ac:dyDescent="0.25">
      <c r="C705">
        <f t="shared" ref="C705:C768" ca="1" si="11">INDEX($A$1:$A$81,RANDBETWEEN(1,81))</f>
        <v>0.14416074655915706</v>
      </c>
      <c r="E705">
        <v>0.36060946938309912</v>
      </c>
    </row>
    <row r="706" spans="3:5" x14ac:dyDescent="0.25">
      <c r="C706">
        <f t="shared" ca="1" si="11"/>
        <v>-0.27734133576013087</v>
      </c>
      <c r="E706">
        <v>0.36060946938309912</v>
      </c>
    </row>
    <row r="707" spans="3:5" x14ac:dyDescent="0.25">
      <c r="C707">
        <f t="shared" ca="1" si="11"/>
        <v>-0.59229602252993963</v>
      </c>
      <c r="E707">
        <v>0.36060946938309912</v>
      </c>
    </row>
    <row r="708" spans="3:5" x14ac:dyDescent="0.25">
      <c r="C708">
        <f t="shared" ca="1" si="11"/>
        <v>-1.0879728459217932</v>
      </c>
      <c r="E708">
        <v>0.36060946938309912</v>
      </c>
    </row>
    <row r="709" spans="3:5" x14ac:dyDescent="0.25">
      <c r="C709">
        <f t="shared" ca="1" si="11"/>
        <v>1.0710777823708437</v>
      </c>
      <c r="E709">
        <v>0.36060946938309912</v>
      </c>
    </row>
    <row r="710" spans="3:5" x14ac:dyDescent="0.25">
      <c r="C710">
        <f t="shared" ca="1" si="11"/>
        <v>-0.31117225377132052</v>
      </c>
      <c r="E710">
        <v>0.36060946938309912</v>
      </c>
    </row>
    <row r="711" spans="3:5" x14ac:dyDescent="0.25">
      <c r="C711">
        <f t="shared" ca="1" si="11"/>
        <v>0.31739542140029081</v>
      </c>
      <c r="E711">
        <v>0.36060946938309912</v>
      </c>
    </row>
    <row r="712" spans="3:5" x14ac:dyDescent="0.25">
      <c r="C712">
        <f t="shared" ca="1" si="11"/>
        <v>-1.1436546119570075</v>
      </c>
      <c r="E712">
        <v>0.36060946938309912</v>
      </c>
    </row>
    <row r="713" spans="3:5" x14ac:dyDescent="0.25">
      <c r="C713">
        <f t="shared" ca="1" si="11"/>
        <v>-0.10548241504092676</v>
      </c>
      <c r="E713">
        <v>0.36060946938309912</v>
      </c>
    </row>
    <row r="714" spans="3:5" x14ac:dyDescent="0.25">
      <c r="C714">
        <f t="shared" ca="1" si="11"/>
        <v>0.40877420165710782</v>
      </c>
      <c r="E714">
        <v>0.36165140832089221</v>
      </c>
    </row>
    <row r="715" spans="3:5" x14ac:dyDescent="0.25">
      <c r="C715">
        <f t="shared" ca="1" si="11"/>
        <v>-1.3911398259755601</v>
      </c>
      <c r="E715">
        <v>0.36165140832089221</v>
      </c>
    </row>
    <row r="716" spans="3:5" x14ac:dyDescent="0.25">
      <c r="C716">
        <f t="shared" ca="1" si="11"/>
        <v>6.3614601730897113E-2</v>
      </c>
      <c r="E716">
        <v>0.36165140832089221</v>
      </c>
    </row>
    <row r="717" spans="3:5" x14ac:dyDescent="0.25">
      <c r="C717">
        <f t="shared" ca="1" si="11"/>
        <v>6.3614601730897113E-2</v>
      </c>
      <c r="E717">
        <v>0.36165140832089221</v>
      </c>
    </row>
    <row r="718" spans="3:5" x14ac:dyDescent="0.25">
      <c r="C718">
        <f t="shared" ca="1" si="11"/>
        <v>0.40877420165710782</v>
      </c>
      <c r="E718">
        <v>0.36165140832089221</v>
      </c>
    </row>
    <row r="719" spans="3:5" x14ac:dyDescent="0.25">
      <c r="C719">
        <f t="shared" ca="1" si="11"/>
        <v>-0.48955383440155059</v>
      </c>
      <c r="E719">
        <v>0.36165140832089221</v>
      </c>
    </row>
    <row r="720" spans="3:5" x14ac:dyDescent="0.25">
      <c r="C720">
        <f t="shared" ca="1" si="11"/>
        <v>0.89239013282118806</v>
      </c>
      <c r="E720">
        <v>0.36165140832089221</v>
      </c>
    </row>
    <row r="721" spans="3:5" x14ac:dyDescent="0.25">
      <c r="C721">
        <f t="shared" ca="1" si="11"/>
        <v>-3.3847084860885825</v>
      </c>
      <c r="E721">
        <v>0.36165140832089221</v>
      </c>
    </row>
    <row r="722" spans="3:5" x14ac:dyDescent="0.25">
      <c r="C722">
        <f t="shared" ca="1" si="11"/>
        <v>6.3614601730897113E-2</v>
      </c>
      <c r="E722">
        <v>0.36165140832089221</v>
      </c>
    </row>
    <row r="723" spans="3:5" x14ac:dyDescent="0.25">
      <c r="C723">
        <f t="shared" ca="1" si="11"/>
        <v>1.1156797860597703</v>
      </c>
      <c r="E723">
        <v>0.36165140832089221</v>
      </c>
    </row>
    <row r="724" spans="3:5" x14ac:dyDescent="0.25">
      <c r="C724">
        <f t="shared" ca="1" si="11"/>
        <v>-1.1436546119570075</v>
      </c>
      <c r="E724">
        <v>0.36165140832089221</v>
      </c>
    </row>
    <row r="725" spans="3:5" x14ac:dyDescent="0.25">
      <c r="C725">
        <f t="shared" ca="1" si="11"/>
        <v>1.4788543758241073</v>
      </c>
      <c r="E725">
        <v>0.36165140832089221</v>
      </c>
    </row>
    <row r="726" spans="3:5" x14ac:dyDescent="0.25">
      <c r="C726">
        <f t="shared" ca="1" si="11"/>
        <v>-1.6725769902663148</v>
      </c>
      <c r="E726">
        <v>0.36165140832089221</v>
      </c>
    </row>
    <row r="727" spans="3:5" x14ac:dyDescent="0.25">
      <c r="C727">
        <f t="shared" ca="1" si="11"/>
        <v>-0.2206627258461146</v>
      </c>
      <c r="E727">
        <v>0.36165140832089221</v>
      </c>
    </row>
    <row r="728" spans="3:5" x14ac:dyDescent="0.25">
      <c r="C728">
        <f t="shared" ca="1" si="11"/>
        <v>6.3614601730897113E-2</v>
      </c>
      <c r="E728">
        <v>0.36165140832089221</v>
      </c>
    </row>
    <row r="729" spans="3:5" x14ac:dyDescent="0.25">
      <c r="C729">
        <f t="shared" ca="1" si="11"/>
        <v>0.76555327607124291</v>
      </c>
      <c r="E729">
        <v>0.38084193264730171</v>
      </c>
    </row>
    <row r="730" spans="3:5" x14ac:dyDescent="0.25">
      <c r="C730">
        <f t="shared" ca="1" si="11"/>
        <v>-0.18257402532448658</v>
      </c>
      <c r="E730">
        <v>0.38084193264730171</v>
      </c>
    </row>
    <row r="731" spans="3:5" x14ac:dyDescent="0.25">
      <c r="C731">
        <f t="shared" ca="1" si="11"/>
        <v>1.4788543758241073</v>
      </c>
      <c r="E731">
        <v>0.38084193264730171</v>
      </c>
    </row>
    <row r="732" spans="3:5" x14ac:dyDescent="0.25">
      <c r="C732">
        <f t="shared" ca="1" si="11"/>
        <v>1.1156797860597703</v>
      </c>
      <c r="E732">
        <v>0.38084193264730171</v>
      </c>
    </row>
    <row r="733" spans="3:5" x14ac:dyDescent="0.25">
      <c r="C733">
        <f t="shared" ca="1" si="11"/>
        <v>-0.31117225377132052</v>
      </c>
      <c r="E733">
        <v>0.38084193264730171</v>
      </c>
    </row>
    <row r="734" spans="3:5" x14ac:dyDescent="0.25">
      <c r="C734">
        <f t="shared" ca="1" si="11"/>
        <v>-1.0879728459217932</v>
      </c>
      <c r="E734">
        <v>0.38084193264730171</v>
      </c>
    </row>
    <row r="735" spans="3:5" x14ac:dyDescent="0.25">
      <c r="C735">
        <f t="shared" ca="1" si="11"/>
        <v>-6.5507638387961448E-2</v>
      </c>
      <c r="E735">
        <v>0.40877420165710782</v>
      </c>
    </row>
    <row r="736" spans="3:5" x14ac:dyDescent="0.25">
      <c r="C736">
        <f t="shared" ca="1" si="11"/>
        <v>-0.31117225377132052</v>
      </c>
      <c r="E736">
        <v>0.40877420165710782</v>
      </c>
    </row>
    <row r="737" spans="3:5" x14ac:dyDescent="0.25">
      <c r="C737">
        <f t="shared" ca="1" si="11"/>
        <v>0.48727639189443522</v>
      </c>
      <c r="E737">
        <v>0.40877420165710782</v>
      </c>
    </row>
    <row r="738" spans="3:5" x14ac:dyDescent="0.25">
      <c r="C738">
        <f t="shared" ca="1" si="11"/>
        <v>0.66666476921685869</v>
      </c>
      <c r="E738">
        <v>0.40877420165710782</v>
      </c>
    </row>
    <row r="739" spans="3:5" x14ac:dyDescent="0.25">
      <c r="C739">
        <f t="shared" ca="1" si="11"/>
        <v>-0.38170498248624107</v>
      </c>
      <c r="E739">
        <v>0.40877420165710782</v>
      </c>
    </row>
    <row r="740" spans="3:5" x14ac:dyDescent="0.25">
      <c r="C740">
        <f t="shared" ca="1" si="11"/>
        <v>-6.5507638387961448E-2</v>
      </c>
      <c r="E740">
        <v>0.40877420165710782</v>
      </c>
    </row>
    <row r="741" spans="3:5" x14ac:dyDescent="0.25">
      <c r="C741">
        <f t="shared" ca="1" si="11"/>
        <v>3.7366211347026248E-3</v>
      </c>
      <c r="E741">
        <v>0.40877420165710782</v>
      </c>
    </row>
    <row r="742" spans="3:5" x14ac:dyDescent="0.25">
      <c r="C742">
        <f t="shared" ca="1" si="11"/>
        <v>0.9370062715265336</v>
      </c>
      <c r="E742">
        <v>0.40877420165710782</v>
      </c>
    </row>
    <row r="743" spans="3:5" x14ac:dyDescent="0.25">
      <c r="C743">
        <f t="shared" ca="1" si="11"/>
        <v>0.14416074655915706</v>
      </c>
      <c r="E743">
        <v>0.40877420165710782</v>
      </c>
    </row>
    <row r="744" spans="3:5" x14ac:dyDescent="0.25">
      <c r="C744">
        <f t="shared" ca="1" si="11"/>
        <v>-0.48269239453942192</v>
      </c>
      <c r="E744">
        <v>0.40877420165710782</v>
      </c>
    </row>
    <row r="745" spans="3:5" x14ac:dyDescent="0.25">
      <c r="C745">
        <f t="shared" ca="1" si="11"/>
        <v>-0.86073617456054152</v>
      </c>
      <c r="E745">
        <v>0.40877420165710782</v>
      </c>
    </row>
    <row r="746" spans="3:5" x14ac:dyDescent="0.25">
      <c r="C746">
        <f t="shared" ca="1" si="11"/>
        <v>0.49690624579651266</v>
      </c>
      <c r="E746">
        <v>0.40877420165710782</v>
      </c>
    </row>
    <row r="747" spans="3:5" x14ac:dyDescent="0.25">
      <c r="C747">
        <f t="shared" ca="1" si="11"/>
        <v>0.47604207316047015</v>
      </c>
      <c r="E747">
        <v>0.40877420165710782</v>
      </c>
    </row>
    <row r="748" spans="3:5" x14ac:dyDescent="0.25">
      <c r="C748">
        <f t="shared" ca="1" si="11"/>
        <v>-3.3847084860885825</v>
      </c>
      <c r="E748">
        <v>0.40877420165710782</v>
      </c>
    </row>
    <row r="749" spans="3:5" x14ac:dyDescent="0.25">
      <c r="C749">
        <f t="shared" ca="1" si="11"/>
        <v>-0.48955383440155059</v>
      </c>
      <c r="E749">
        <v>0.40877420165710782</v>
      </c>
    </row>
    <row r="750" spans="3:5" x14ac:dyDescent="0.25">
      <c r="C750">
        <f t="shared" ca="1" si="11"/>
        <v>-1.3911398259755601</v>
      </c>
      <c r="E750">
        <v>0.42336629208320753</v>
      </c>
    </row>
    <row r="751" spans="3:5" x14ac:dyDescent="0.25">
      <c r="C751">
        <f t="shared" ca="1" si="11"/>
        <v>0.89239013282118806</v>
      </c>
      <c r="E751">
        <v>0.42336629208320753</v>
      </c>
    </row>
    <row r="752" spans="3:5" x14ac:dyDescent="0.25">
      <c r="C752">
        <f t="shared" ca="1" si="11"/>
        <v>0.50926456090186123</v>
      </c>
      <c r="E752">
        <v>0.42336629208320753</v>
      </c>
    </row>
    <row r="753" spans="3:5" x14ac:dyDescent="0.25">
      <c r="C753">
        <f t="shared" ca="1" si="11"/>
        <v>-2.4756050717122031</v>
      </c>
      <c r="E753">
        <v>0.42336629208320753</v>
      </c>
    </row>
    <row r="754" spans="3:5" x14ac:dyDescent="0.25">
      <c r="C754">
        <f t="shared" ca="1" si="11"/>
        <v>-0.37123441124968143</v>
      </c>
      <c r="E754">
        <v>0.42336629208320753</v>
      </c>
    </row>
    <row r="755" spans="3:5" x14ac:dyDescent="0.25">
      <c r="C755">
        <f t="shared" ca="1" si="11"/>
        <v>0.49690624579651266</v>
      </c>
      <c r="E755">
        <v>0.42336629208320753</v>
      </c>
    </row>
    <row r="756" spans="3:5" x14ac:dyDescent="0.25">
      <c r="C756">
        <f t="shared" ca="1" si="11"/>
        <v>-1.6725769902663148</v>
      </c>
      <c r="E756">
        <v>0.42336629208320753</v>
      </c>
    </row>
    <row r="757" spans="3:5" x14ac:dyDescent="0.25">
      <c r="C757">
        <f t="shared" ca="1" si="11"/>
        <v>-6.5507638387961448E-2</v>
      </c>
      <c r="E757">
        <v>0.42336629208320753</v>
      </c>
    </row>
    <row r="758" spans="3:5" x14ac:dyDescent="0.25">
      <c r="C758">
        <f t="shared" ca="1" si="11"/>
        <v>0.12130526215048562</v>
      </c>
      <c r="E758">
        <v>0.42336629208320753</v>
      </c>
    </row>
    <row r="759" spans="3:5" x14ac:dyDescent="0.25">
      <c r="C759">
        <f t="shared" ca="1" si="11"/>
        <v>-0.57382382026672707</v>
      </c>
      <c r="E759">
        <v>0.42336629208320753</v>
      </c>
    </row>
    <row r="760" spans="3:5" x14ac:dyDescent="0.25">
      <c r="C760">
        <f t="shared" ca="1" si="11"/>
        <v>1.1536842916046641</v>
      </c>
      <c r="E760">
        <v>0.42336629208320753</v>
      </c>
    </row>
    <row r="761" spans="3:5" x14ac:dyDescent="0.25">
      <c r="C761">
        <f t="shared" ca="1" si="11"/>
        <v>-0.34352881483876974</v>
      </c>
      <c r="E761">
        <v>0.47604207316047015</v>
      </c>
    </row>
    <row r="762" spans="3:5" x14ac:dyDescent="0.25">
      <c r="C762">
        <f t="shared" ca="1" si="11"/>
        <v>6.3614601730897113E-2</v>
      </c>
      <c r="E762">
        <v>0.47604207316047015</v>
      </c>
    </row>
    <row r="763" spans="3:5" x14ac:dyDescent="0.25">
      <c r="C763">
        <f t="shared" ca="1" si="11"/>
        <v>-2.4756050717122031</v>
      </c>
      <c r="E763">
        <v>0.47604207316047015</v>
      </c>
    </row>
    <row r="764" spans="3:5" x14ac:dyDescent="0.25">
      <c r="C764">
        <f t="shared" ca="1" si="11"/>
        <v>-1.6945460287348078</v>
      </c>
      <c r="E764">
        <v>0.47604207316047015</v>
      </c>
    </row>
    <row r="765" spans="3:5" x14ac:dyDescent="0.25">
      <c r="C765">
        <f t="shared" ca="1" si="11"/>
        <v>0.15403646735309931</v>
      </c>
      <c r="E765">
        <v>0.47604207316047015</v>
      </c>
    </row>
    <row r="766" spans="3:5" x14ac:dyDescent="0.25">
      <c r="C766">
        <f t="shared" ca="1" si="11"/>
        <v>-0.35575980892389408</v>
      </c>
      <c r="E766">
        <v>0.47604207316047015</v>
      </c>
    </row>
    <row r="767" spans="3:5" x14ac:dyDescent="0.25">
      <c r="C767">
        <f t="shared" ca="1" si="11"/>
        <v>-1.4132013321040158</v>
      </c>
      <c r="E767">
        <v>0.47604207316047015</v>
      </c>
    </row>
    <row r="768" spans="3:5" x14ac:dyDescent="0.25">
      <c r="C768">
        <f t="shared" ca="1" si="11"/>
        <v>0.38084193264730171</v>
      </c>
      <c r="E768">
        <v>0.47604207316047015</v>
      </c>
    </row>
    <row r="769" spans="3:5" x14ac:dyDescent="0.25">
      <c r="C769">
        <f t="shared" ref="C769:C832" ca="1" si="12">INDEX($A$1:$A$81,RANDBETWEEN(1,81))</f>
        <v>-0.18257402532448658</v>
      </c>
      <c r="E769">
        <v>0.47604207316047015</v>
      </c>
    </row>
    <row r="770" spans="3:5" x14ac:dyDescent="0.25">
      <c r="C770">
        <f t="shared" ca="1" si="12"/>
        <v>0.28454495098574478</v>
      </c>
      <c r="E770">
        <v>0.47604207316047015</v>
      </c>
    </row>
    <row r="771" spans="3:5" x14ac:dyDescent="0.25">
      <c r="C771">
        <f t="shared" ca="1" si="12"/>
        <v>-0.74572170832655149</v>
      </c>
      <c r="E771">
        <v>0.47604207316047015</v>
      </c>
    </row>
    <row r="772" spans="3:5" x14ac:dyDescent="0.25">
      <c r="C772">
        <f t="shared" ca="1" si="12"/>
        <v>0.76555327607124291</v>
      </c>
      <c r="E772">
        <v>0.48727639189443522</v>
      </c>
    </row>
    <row r="773" spans="3:5" x14ac:dyDescent="0.25">
      <c r="C773">
        <f t="shared" ca="1" si="12"/>
        <v>-6.5507638387961448E-2</v>
      </c>
      <c r="E773">
        <v>0.48727639189443522</v>
      </c>
    </row>
    <row r="774" spans="3:5" x14ac:dyDescent="0.25">
      <c r="C774">
        <f t="shared" ca="1" si="12"/>
        <v>-0.14177212103204884</v>
      </c>
      <c r="E774">
        <v>0.48727639189443522</v>
      </c>
    </row>
    <row r="775" spans="3:5" x14ac:dyDescent="0.25">
      <c r="C775">
        <f t="shared" ca="1" si="12"/>
        <v>-0.10777292126286199</v>
      </c>
      <c r="E775">
        <v>0.48727639189443522</v>
      </c>
    </row>
    <row r="776" spans="3:5" x14ac:dyDescent="0.25">
      <c r="C776">
        <f t="shared" ca="1" si="12"/>
        <v>-0.54843558103751744</v>
      </c>
      <c r="E776">
        <v>0.48727639189443522</v>
      </c>
    </row>
    <row r="777" spans="3:5" x14ac:dyDescent="0.25">
      <c r="C777">
        <f t="shared" ca="1" si="12"/>
        <v>0.15403646735309931</v>
      </c>
      <c r="E777">
        <v>0.48727639189443522</v>
      </c>
    </row>
    <row r="778" spans="3:5" x14ac:dyDescent="0.25">
      <c r="C778">
        <f t="shared" ca="1" si="12"/>
        <v>-1.1436546119570075</v>
      </c>
      <c r="E778">
        <v>0.48727639189443522</v>
      </c>
    </row>
    <row r="779" spans="3:5" x14ac:dyDescent="0.25">
      <c r="C779">
        <f t="shared" ca="1" si="12"/>
        <v>-0.48955383440155059</v>
      </c>
      <c r="E779">
        <v>0.48727639189443522</v>
      </c>
    </row>
    <row r="780" spans="3:5" x14ac:dyDescent="0.25">
      <c r="C780">
        <f t="shared" ca="1" si="12"/>
        <v>1.0710777823708437</v>
      </c>
      <c r="E780">
        <v>0.48727639189443522</v>
      </c>
    </row>
    <row r="781" spans="3:5" x14ac:dyDescent="0.25">
      <c r="C781">
        <f t="shared" ca="1" si="12"/>
        <v>0.29239005308450472</v>
      </c>
      <c r="E781">
        <v>0.48727639189443522</v>
      </c>
    </row>
    <row r="782" spans="3:5" x14ac:dyDescent="0.25">
      <c r="C782">
        <f t="shared" ca="1" si="12"/>
        <v>2.4441249850873459</v>
      </c>
      <c r="E782">
        <v>0.48727639189443522</v>
      </c>
    </row>
    <row r="783" spans="3:5" x14ac:dyDescent="0.25">
      <c r="C783">
        <f t="shared" ca="1" si="12"/>
        <v>0.15403646735309931</v>
      </c>
      <c r="E783">
        <v>0.48727639189443522</v>
      </c>
    </row>
    <row r="784" spans="3:5" x14ac:dyDescent="0.25">
      <c r="C784">
        <f t="shared" ca="1" si="12"/>
        <v>-0.10548241504092676</v>
      </c>
      <c r="E784">
        <v>0.48727639189443522</v>
      </c>
    </row>
    <row r="785" spans="3:5" x14ac:dyDescent="0.25">
      <c r="C785">
        <f t="shared" ca="1" si="12"/>
        <v>1.1536842916046641</v>
      </c>
      <c r="E785">
        <v>0.49690624579651266</v>
      </c>
    </row>
    <row r="786" spans="3:5" x14ac:dyDescent="0.25">
      <c r="C786">
        <f t="shared" ca="1" si="12"/>
        <v>-2.63636289296814</v>
      </c>
      <c r="E786">
        <v>0.49690624579651266</v>
      </c>
    </row>
    <row r="787" spans="3:5" x14ac:dyDescent="0.25">
      <c r="C787">
        <f t="shared" ca="1" si="12"/>
        <v>-0.10777292126286199</v>
      </c>
      <c r="E787">
        <v>0.49690624579651266</v>
      </c>
    </row>
    <row r="788" spans="3:5" x14ac:dyDescent="0.25">
      <c r="C788">
        <f t="shared" ca="1" si="12"/>
        <v>-0.2766579736350358</v>
      </c>
      <c r="E788">
        <v>0.49690624579651266</v>
      </c>
    </row>
    <row r="789" spans="3:5" x14ac:dyDescent="0.25">
      <c r="C789">
        <f t="shared" ca="1" si="12"/>
        <v>0.679753620831268</v>
      </c>
      <c r="E789">
        <v>0.49690624579651266</v>
      </c>
    </row>
    <row r="790" spans="3:5" x14ac:dyDescent="0.25">
      <c r="C790">
        <f t="shared" ca="1" si="12"/>
        <v>-1.4132013321040158</v>
      </c>
      <c r="E790">
        <v>0.49690624579651266</v>
      </c>
    </row>
    <row r="791" spans="3:5" x14ac:dyDescent="0.25">
      <c r="C791">
        <f t="shared" ca="1" si="12"/>
        <v>-0.81014122430711899</v>
      </c>
      <c r="E791">
        <v>0.49690624579651266</v>
      </c>
    </row>
    <row r="792" spans="3:5" x14ac:dyDescent="0.25">
      <c r="C792">
        <f t="shared" ca="1" si="12"/>
        <v>-0.48955383440155059</v>
      </c>
      <c r="E792">
        <v>0.49690624579651266</v>
      </c>
    </row>
    <row r="793" spans="3:5" x14ac:dyDescent="0.25">
      <c r="C793">
        <f t="shared" ca="1" si="12"/>
        <v>0.29239005308450472</v>
      </c>
      <c r="E793">
        <v>0.49690624579651266</v>
      </c>
    </row>
    <row r="794" spans="3:5" x14ac:dyDescent="0.25">
      <c r="C794">
        <f t="shared" ca="1" si="12"/>
        <v>-0.38170498248624107</v>
      </c>
      <c r="E794">
        <v>0.49690624579651266</v>
      </c>
    </row>
    <row r="795" spans="3:5" x14ac:dyDescent="0.25">
      <c r="C795">
        <f t="shared" ca="1" si="12"/>
        <v>0.31739542140029081</v>
      </c>
      <c r="E795">
        <v>0.49690624579651266</v>
      </c>
    </row>
    <row r="796" spans="3:5" x14ac:dyDescent="0.25">
      <c r="C796">
        <f t="shared" ca="1" si="12"/>
        <v>-0.72733856405222275</v>
      </c>
      <c r="E796">
        <v>0.49690624579651266</v>
      </c>
    </row>
    <row r="797" spans="3:5" x14ac:dyDescent="0.25">
      <c r="C797">
        <f t="shared" ca="1" si="12"/>
        <v>0.89239013282118806</v>
      </c>
      <c r="E797">
        <v>0.49690624579651266</v>
      </c>
    </row>
    <row r="798" spans="3:5" x14ac:dyDescent="0.25">
      <c r="C798">
        <f t="shared" ca="1" si="12"/>
        <v>-0.12689525848018246</v>
      </c>
      <c r="E798">
        <v>0.49690624579651266</v>
      </c>
    </row>
    <row r="799" spans="3:5" x14ac:dyDescent="0.25">
      <c r="C799">
        <f t="shared" ca="1" si="12"/>
        <v>-0.38170498248624107</v>
      </c>
      <c r="E799">
        <v>0.49690624579651266</v>
      </c>
    </row>
    <row r="800" spans="3:5" x14ac:dyDescent="0.25">
      <c r="C800">
        <f t="shared" ca="1" si="12"/>
        <v>0.12130526215048562</v>
      </c>
      <c r="E800">
        <v>0.50118979238657047</v>
      </c>
    </row>
    <row r="801" spans="3:5" x14ac:dyDescent="0.25">
      <c r="C801">
        <f t="shared" ca="1" si="12"/>
        <v>1.0710777823708437</v>
      </c>
      <c r="E801">
        <v>0.50118979238657047</v>
      </c>
    </row>
    <row r="802" spans="3:5" x14ac:dyDescent="0.25">
      <c r="C802">
        <f t="shared" ca="1" si="12"/>
        <v>-0.37123441124968143</v>
      </c>
      <c r="E802">
        <v>0.50118979238657047</v>
      </c>
    </row>
    <row r="803" spans="3:5" x14ac:dyDescent="0.25">
      <c r="C803">
        <f t="shared" ca="1" si="12"/>
        <v>-0.81014122430711899</v>
      </c>
      <c r="E803">
        <v>0.50118979238657047</v>
      </c>
    </row>
    <row r="804" spans="3:5" x14ac:dyDescent="0.25">
      <c r="C804">
        <f t="shared" ca="1" si="12"/>
        <v>-1.1780082770449789</v>
      </c>
      <c r="E804">
        <v>0.50118979238657047</v>
      </c>
    </row>
    <row r="805" spans="3:5" x14ac:dyDescent="0.25">
      <c r="C805">
        <f t="shared" ca="1" si="12"/>
        <v>0.50926456090186123</v>
      </c>
      <c r="E805">
        <v>0.50118979238657047</v>
      </c>
    </row>
    <row r="806" spans="3:5" x14ac:dyDescent="0.25">
      <c r="C806">
        <f t="shared" ca="1" si="12"/>
        <v>-0.10548241504092676</v>
      </c>
      <c r="E806">
        <v>0.50118979238657047</v>
      </c>
    </row>
    <row r="807" spans="3:5" x14ac:dyDescent="0.25">
      <c r="C807">
        <f t="shared" ca="1" si="12"/>
        <v>-0.12689525848018246</v>
      </c>
      <c r="E807">
        <v>0.50118979238657047</v>
      </c>
    </row>
    <row r="808" spans="3:5" x14ac:dyDescent="0.25">
      <c r="C808">
        <f t="shared" ca="1" si="12"/>
        <v>6.3614601730897113E-2</v>
      </c>
      <c r="E808">
        <v>0.50118979238657047</v>
      </c>
    </row>
    <row r="809" spans="3:5" x14ac:dyDescent="0.25">
      <c r="C809">
        <f t="shared" ca="1" si="12"/>
        <v>0.6567712467384953</v>
      </c>
      <c r="E809">
        <v>0.50118979238657047</v>
      </c>
    </row>
    <row r="810" spans="3:5" x14ac:dyDescent="0.25">
      <c r="C810">
        <f t="shared" ca="1" si="12"/>
        <v>-1.1780082770449789</v>
      </c>
      <c r="E810">
        <v>0.50926456090186123</v>
      </c>
    </row>
    <row r="811" spans="3:5" x14ac:dyDescent="0.25">
      <c r="C811">
        <f t="shared" ca="1" si="12"/>
        <v>0.49690624579651266</v>
      </c>
      <c r="E811">
        <v>0.50926456090186123</v>
      </c>
    </row>
    <row r="812" spans="3:5" x14ac:dyDescent="0.25">
      <c r="C812">
        <f t="shared" ca="1" si="12"/>
        <v>-0.54843558103751744</v>
      </c>
      <c r="E812">
        <v>0.50926456090186123</v>
      </c>
    </row>
    <row r="813" spans="3:5" x14ac:dyDescent="0.25">
      <c r="C813">
        <f t="shared" ca="1" si="12"/>
        <v>-0.35575980892389408</v>
      </c>
      <c r="E813">
        <v>0.50926456090186123</v>
      </c>
    </row>
    <row r="814" spans="3:5" x14ac:dyDescent="0.25">
      <c r="C814">
        <f t="shared" ca="1" si="12"/>
        <v>-0.31117225377132052</v>
      </c>
      <c r="E814">
        <v>0.50926456090186123</v>
      </c>
    </row>
    <row r="815" spans="3:5" x14ac:dyDescent="0.25">
      <c r="C815">
        <f t="shared" ca="1" si="12"/>
        <v>-9.5242192090584613E-2</v>
      </c>
      <c r="E815">
        <v>0.50926456090186123</v>
      </c>
    </row>
    <row r="816" spans="3:5" x14ac:dyDescent="0.25">
      <c r="C816">
        <f t="shared" ca="1" si="12"/>
        <v>1.1536842916046641</v>
      </c>
      <c r="E816">
        <v>0.50926456090186123</v>
      </c>
    </row>
    <row r="817" spans="3:5" x14ac:dyDescent="0.25">
      <c r="C817">
        <f t="shared" ca="1" si="12"/>
        <v>0.12130526215048562</v>
      </c>
      <c r="E817">
        <v>0.50926456090186123</v>
      </c>
    </row>
    <row r="818" spans="3:5" x14ac:dyDescent="0.25">
      <c r="C818">
        <f t="shared" ca="1" si="12"/>
        <v>-0.86073617456054152</v>
      </c>
      <c r="E818">
        <v>0.50926456090186123</v>
      </c>
    </row>
    <row r="819" spans="3:5" x14ac:dyDescent="0.25">
      <c r="C819">
        <f t="shared" ca="1" si="12"/>
        <v>0.86130892147476945</v>
      </c>
      <c r="E819">
        <v>0.50926456090186123</v>
      </c>
    </row>
    <row r="820" spans="3:5" x14ac:dyDescent="0.25">
      <c r="C820">
        <f t="shared" ca="1" si="12"/>
        <v>-0.54843558103751744</v>
      </c>
      <c r="E820">
        <v>0.50926456090186123</v>
      </c>
    </row>
    <row r="821" spans="3:5" x14ac:dyDescent="0.25">
      <c r="C821">
        <f t="shared" ca="1" si="12"/>
        <v>0.36060946938309912</v>
      </c>
      <c r="E821">
        <v>0.50926456090186123</v>
      </c>
    </row>
    <row r="822" spans="3:5" x14ac:dyDescent="0.25">
      <c r="C822">
        <f t="shared" ca="1" si="12"/>
        <v>0.14416074655915706</v>
      </c>
      <c r="E822">
        <v>0.50926456090186123</v>
      </c>
    </row>
    <row r="823" spans="3:5" x14ac:dyDescent="0.25">
      <c r="C823">
        <f t="shared" ca="1" si="12"/>
        <v>-0.48955383440155059</v>
      </c>
      <c r="E823">
        <v>0.50926456090186123</v>
      </c>
    </row>
    <row r="824" spans="3:5" x14ac:dyDescent="0.25">
      <c r="C824">
        <f t="shared" ca="1" si="12"/>
        <v>-0.2206627258461146</v>
      </c>
      <c r="E824">
        <v>0.6567712467384953</v>
      </c>
    </row>
    <row r="825" spans="3:5" x14ac:dyDescent="0.25">
      <c r="C825">
        <f t="shared" ca="1" si="12"/>
        <v>-0.86073617456054152</v>
      </c>
      <c r="E825">
        <v>0.6567712467384953</v>
      </c>
    </row>
    <row r="826" spans="3:5" x14ac:dyDescent="0.25">
      <c r="C826">
        <f t="shared" ca="1" si="12"/>
        <v>-0.10548241504092676</v>
      </c>
      <c r="E826">
        <v>0.6567712467384953</v>
      </c>
    </row>
    <row r="827" spans="3:5" x14ac:dyDescent="0.25">
      <c r="C827">
        <f t="shared" ca="1" si="12"/>
        <v>6.3614601730897113E-2</v>
      </c>
      <c r="E827">
        <v>0.6567712467384953</v>
      </c>
    </row>
    <row r="828" spans="3:5" x14ac:dyDescent="0.25">
      <c r="C828">
        <f t="shared" ca="1" si="12"/>
        <v>-0.37123441124968143</v>
      </c>
      <c r="E828">
        <v>0.6567712467384953</v>
      </c>
    </row>
    <row r="829" spans="3:5" x14ac:dyDescent="0.25">
      <c r="C829">
        <f t="shared" ca="1" si="12"/>
        <v>-2.63636289296814</v>
      </c>
      <c r="E829">
        <v>0.6567712467384953</v>
      </c>
    </row>
    <row r="830" spans="3:5" x14ac:dyDescent="0.25">
      <c r="C830">
        <f t="shared" ca="1" si="12"/>
        <v>0.6567712467384953</v>
      </c>
      <c r="E830">
        <v>0.6567712467384953</v>
      </c>
    </row>
    <row r="831" spans="3:5" x14ac:dyDescent="0.25">
      <c r="C831">
        <f t="shared" ca="1" si="12"/>
        <v>-0.86073617456054152</v>
      </c>
      <c r="E831">
        <v>0.6567712467384953</v>
      </c>
    </row>
    <row r="832" spans="3:5" x14ac:dyDescent="0.25">
      <c r="C832">
        <f t="shared" ca="1" si="12"/>
        <v>-0.14177212103204884</v>
      </c>
      <c r="E832">
        <v>0.6567712467384953</v>
      </c>
    </row>
    <row r="833" spans="3:5" x14ac:dyDescent="0.25">
      <c r="C833">
        <f t="shared" ref="C833:C896" ca="1" si="13">INDEX($A$1:$A$81,RANDBETWEEN(1,81))</f>
        <v>0.42336629208320753</v>
      </c>
      <c r="E833">
        <v>0.6567712467384953</v>
      </c>
    </row>
    <row r="834" spans="3:5" x14ac:dyDescent="0.25">
      <c r="C834">
        <f t="shared" ca="1" si="13"/>
        <v>-0.12689525848018246</v>
      </c>
      <c r="E834">
        <v>0.6567712467384953</v>
      </c>
    </row>
    <row r="835" spans="3:5" x14ac:dyDescent="0.25">
      <c r="C835">
        <f t="shared" ca="1" si="13"/>
        <v>-1.1464712039371519</v>
      </c>
      <c r="E835">
        <v>0.6567712467384953</v>
      </c>
    </row>
    <row r="836" spans="3:5" x14ac:dyDescent="0.25">
      <c r="C836">
        <f t="shared" ca="1" si="13"/>
        <v>1.4788543758241073</v>
      </c>
      <c r="E836">
        <v>0.6567712467384953</v>
      </c>
    </row>
    <row r="837" spans="3:5" x14ac:dyDescent="0.25">
      <c r="C837">
        <f t="shared" ca="1" si="13"/>
        <v>0.12130526215048562</v>
      </c>
      <c r="E837">
        <v>0.66666476921685869</v>
      </c>
    </row>
    <row r="838" spans="3:5" x14ac:dyDescent="0.25">
      <c r="C838">
        <f t="shared" ca="1" si="13"/>
        <v>-3.3847084860885825</v>
      </c>
      <c r="E838">
        <v>0.66666476921685869</v>
      </c>
    </row>
    <row r="839" spans="3:5" x14ac:dyDescent="0.25">
      <c r="C839">
        <f t="shared" ca="1" si="13"/>
        <v>-7.2979419752303015E-2</v>
      </c>
      <c r="E839">
        <v>0.66666476921685869</v>
      </c>
    </row>
    <row r="840" spans="3:5" x14ac:dyDescent="0.25">
      <c r="C840">
        <f t="shared" ca="1" si="13"/>
        <v>-0.48269239453942192</v>
      </c>
      <c r="E840">
        <v>0.66666476921685869</v>
      </c>
    </row>
    <row r="841" spans="3:5" x14ac:dyDescent="0.25">
      <c r="C841">
        <f t="shared" ca="1" si="13"/>
        <v>-7.2979419752303015E-2</v>
      </c>
      <c r="E841">
        <v>0.66666476921685869</v>
      </c>
    </row>
    <row r="842" spans="3:5" x14ac:dyDescent="0.25">
      <c r="C842">
        <f t="shared" ca="1" si="13"/>
        <v>0.76555327607124291</v>
      </c>
      <c r="E842">
        <v>0.66666476921685869</v>
      </c>
    </row>
    <row r="843" spans="3:5" x14ac:dyDescent="0.25">
      <c r="C843">
        <f t="shared" ca="1" si="13"/>
        <v>-0.35575980892389408</v>
      </c>
      <c r="E843">
        <v>0.66666476921685869</v>
      </c>
    </row>
    <row r="844" spans="3:5" x14ac:dyDescent="0.25">
      <c r="C844">
        <f t="shared" ca="1" si="13"/>
        <v>0.36165140832089221</v>
      </c>
      <c r="E844">
        <v>0.66666476921685869</v>
      </c>
    </row>
    <row r="845" spans="3:5" x14ac:dyDescent="0.25">
      <c r="C845">
        <f t="shared" ca="1" si="13"/>
        <v>-0.86073617456054152</v>
      </c>
      <c r="E845">
        <v>0.66666476921685869</v>
      </c>
    </row>
    <row r="846" spans="3:5" x14ac:dyDescent="0.25">
      <c r="C846">
        <f t="shared" ca="1" si="13"/>
        <v>3.7366211347026248E-3</v>
      </c>
      <c r="E846">
        <v>0.66666476921685869</v>
      </c>
    </row>
    <row r="847" spans="3:5" x14ac:dyDescent="0.25">
      <c r="C847">
        <f t="shared" ca="1" si="13"/>
        <v>0.28454495098574478</v>
      </c>
      <c r="E847">
        <v>0.66666476921685869</v>
      </c>
    </row>
    <row r="848" spans="3:5" x14ac:dyDescent="0.25">
      <c r="C848">
        <f t="shared" ca="1" si="13"/>
        <v>-0.97708649656242763</v>
      </c>
      <c r="E848">
        <v>0.66666476921685869</v>
      </c>
    </row>
    <row r="849" spans="3:5" x14ac:dyDescent="0.25">
      <c r="C849">
        <f t="shared" ca="1" si="13"/>
        <v>-0.97708649656242763</v>
      </c>
      <c r="E849">
        <v>0.679753620831268</v>
      </c>
    </row>
    <row r="850" spans="3:5" x14ac:dyDescent="0.25">
      <c r="C850">
        <f t="shared" ca="1" si="13"/>
        <v>-0.44262384150931922</v>
      </c>
      <c r="E850">
        <v>0.679753620831268</v>
      </c>
    </row>
    <row r="851" spans="3:5" x14ac:dyDescent="0.25">
      <c r="C851">
        <f t="shared" ca="1" si="13"/>
        <v>0.76555327607124291</v>
      </c>
      <c r="E851">
        <v>0.679753620831268</v>
      </c>
    </row>
    <row r="852" spans="3:5" x14ac:dyDescent="0.25">
      <c r="C852">
        <f t="shared" ca="1" si="13"/>
        <v>-0.74572170832655149</v>
      </c>
      <c r="E852">
        <v>0.679753620831268</v>
      </c>
    </row>
    <row r="853" spans="3:5" x14ac:dyDescent="0.25">
      <c r="C853">
        <f t="shared" ca="1" si="13"/>
        <v>-0.2766579736350358</v>
      </c>
      <c r="E853">
        <v>0.679753620831268</v>
      </c>
    </row>
    <row r="854" spans="3:5" x14ac:dyDescent="0.25">
      <c r="C854">
        <f t="shared" ca="1" si="13"/>
        <v>0.49690624579651266</v>
      </c>
      <c r="E854">
        <v>0.679753620831268</v>
      </c>
    </row>
    <row r="855" spans="3:5" x14ac:dyDescent="0.25">
      <c r="C855">
        <f t="shared" ca="1" si="13"/>
        <v>-2.63636289296814</v>
      </c>
      <c r="E855">
        <v>0.679753620831268</v>
      </c>
    </row>
    <row r="856" spans="3:5" x14ac:dyDescent="0.25">
      <c r="C856">
        <f t="shared" ca="1" si="13"/>
        <v>-0.72733856405222275</v>
      </c>
      <c r="E856">
        <v>0.76197228095158986</v>
      </c>
    </row>
    <row r="857" spans="3:5" x14ac:dyDescent="0.25">
      <c r="C857">
        <f t="shared" ca="1" si="13"/>
        <v>0.48727639189443522</v>
      </c>
      <c r="E857">
        <v>0.76197228095158986</v>
      </c>
    </row>
    <row r="858" spans="3:5" x14ac:dyDescent="0.25">
      <c r="C858">
        <f t="shared" ca="1" si="13"/>
        <v>-0.10548241504092676</v>
      </c>
      <c r="E858">
        <v>0.76197228095158986</v>
      </c>
    </row>
    <row r="859" spans="3:5" x14ac:dyDescent="0.25">
      <c r="C859">
        <f t="shared" ca="1" si="13"/>
        <v>-0.27734133576013087</v>
      </c>
      <c r="E859">
        <v>0.76197228095158986</v>
      </c>
    </row>
    <row r="860" spans="3:5" x14ac:dyDescent="0.25">
      <c r="C860">
        <f t="shared" ca="1" si="13"/>
        <v>0.47604207316047015</v>
      </c>
      <c r="E860">
        <v>0.76197228095158986</v>
      </c>
    </row>
    <row r="861" spans="3:5" x14ac:dyDescent="0.25">
      <c r="C861">
        <f t="shared" ca="1" si="13"/>
        <v>-5.7338203128767924E-2</v>
      </c>
      <c r="E861">
        <v>0.76197228095158986</v>
      </c>
    </row>
    <row r="862" spans="3:5" x14ac:dyDescent="0.25">
      <c r="C862">
        <f t="shared" ca="1" si="13"/>
        <v>-0.44262384150931922</v>
      </c>
      <c r="E862">
        <v>0.76197228095158986</v>
      </c>
    </row>
    <row r="863" spans="3:5" x14ac:dyDescent="0.25">
      <c r="C863">
        <f t="shared" ca="1" si="13"/>
        <v>-1.4623868584601905</v>
      </c>
      <c r="E863">
        <v>0.76197228095158986</v>
      </c>
    </row>
    <row r="864" spans="3:5" x14ac:dyDescent="0.25">
      <c r="C864">
        <f t="shared" ca="1" si="13"/>
        <v>1.4060385545994878</v>
      </c>
      <c r="E864">
        <v>0.76197228095158986</v>
      </c>
    </row>
    <row r="865" spans="3:5" x14ac:dyDescent="0.25">
      <c r="C865">
        <f t="shared" ca="1" si="13"/>
        <v>0.36060946938309912</v>
      </c>
      <c r="E865">
        <v>0.76197228095158986</v>
      </c>
    </row>
    <row r="866" spans="3:5" x14ac:dyDescent="0.25">
      <c r="C866">
        <f t="shared" ca="1" si="13"/>
        <v>0.9370062715265336</v>
      </c>
      <c r="E866">
        <v>0.76197228095158986</v>
      </c>
    </row>
    <row r="867" spans="3:5" x14ac:dyDescent="0.25">
      <c r="C867">
        <f t="shared" ca="1" si="13"/>
        <v>0.76555327607124291</v>
      </c>
      <c r="E867">
        <v>0.76197228095158986</v>
      </c>
    </row>
    <row r="868" spans="3:5" x14ac:dyDescent="0.25">
      <c r="C868">
        <f t="shared" ca="1" si="13"/>
        <v>-0.18257402532448658</v>
      </c>
      <c r="E868">
        <v>0.76197228095158986</v>
      </c>
    </row>
    <row r="869" spans="3:5" x14ac:dyDescent="0.25">
      <c r="C869">
        <f t="shared" ca="1" si="13"/>
        <v>-3.3847084860885825</v>
      </c>
      <c r="E869">
        <v>0.76197228095158986</v>
      </c>
    </row>
    <row r="870" spans="3:5" x14ac:dyDescent="0.25">
      <c r="C870">
        <f t="shared" ca="1" si="13"/>
        <v>-0.86073617456054152</v>
      </c>
      <c r="E870">
        <v>0.76197228095158986</v>
      </c>
    </row>
    <row r="871" spans="3:5" x14ac:dyDescent="0.25">
      <c r="C871">
        <f t="shared" ca="1" si="13"/>
        <v>-0.38170498248624107</v>
      </c>
      <c r="E871">
        <v>0.76197228095158986</v>
      </c>
    </row>
    <row r="872" spans="3:5" x14ac:dyDescent="0.25">
      <c r="C872">
        <f t="shared" ca="1" si="13"/>
        <v>-0.38170498248624107</v>
      </c>
      <c r="E872">
        <v>0.76197228095158986</v>
      </c>
    </row>
    <row r="873" spans="3:5" x14ac:dyDescent="0.25">
      <c r="C873">
        <f t="shared" ca="1" si="13"/>
        <v>-0.14177212103204884</v>
      </c>
      <c r="E873">
        <v>0.76555327607124291</v>
      </c>
    </row>
    <row r="874" spans="3:5" x14ac:dyDescent="0.25">
      <c r="C874">
        <f t="shared" ca="1" si="13"/>
        <v>-3.3847084860885825</v>
      </c>
      <c r="E874">
        <v>0.76555327607124291</v>
      </c>
    </row>
    <row r="875" spans="3:5" x14ac:dyDescent="0.25">
      <c r="C875">
        <f t="shared" ca="1" si="13"/>
        <v>6.3614601730897113E-2</v>
      </c>
      <c r="E875">
        <v>0.76555327607124291</v>
      </c>
    </row>
    <row r="876" spans="3:5" x14ac:dyDescent="0.25">
      <c r="C876">
        <f t="shared" ca="1" si="13"/>
        <v>-0.37123441124968143</v>
      </c>
      <c r="E876">
        <v>0.76555327607124291</v>
      </c>
    </row>
    <row r="877" spans="3:5" x14ac:dyDescent="0.25">
      <c r="C877">
        <f t="shared" ca="1" si="13"/>
        <v>-5.7338203128767924E-2</v>
      </c>
      <c r="E877">
        <v>0.76555327607124291</v>
      </c>
    </row>
    <row r="878" spans="3:5" x14ac:dyDescent="0.25">
      <c r="C878">
        <f t="shared" ca="1" si="13"/>
        <v>-0.48955383440155059</v>
      </c>
      <c r="E878">
        <v>0.76555327607124291</v>
      </c>
    </row>
    <row r="879" spans="3:5" x14ac:dyDescent="0.25">
      <c r="C879">
        <f t="shared" ca="1" si="13"/>
        <v>0.14416074655915706</v>
      </c>
      <c r="E879">
        <v>0.76555327607124291</v>
      </c>
    </row>
    <row r="880" spans="3:5" x14ac:dyDescent="0.25">
      <c r="C880">
        <f t="shared" ca="1" si="13"/>
        <v>1.1536842916046641</v>
      </c>
      <c r="E880">
        <v>0.76555327607124291</v>
      </c>
    </row>
    <row r="881" spans="3:5" x14ac:dyDescent="0.25">
      <c r="C881">
        <f t="shared" ca="1" si="13"/>
        <v>-0.48955383440155059</v>
      </c>
      <c r="E881">
        <v>0.76555327607124291</v>
      </c>
    </row>
    <row r="882" spans="3:5" x14ac:dyDescent="0.25">
      <c r="C882">
        <f t="shared" ca="1" si="13"/>
        <v>3.7366211347026248E-3</v>
      </c>
      <c r="E882">
        <v>0.76555327607124291</v>
      </c>
    </row>
    <row r="883" spans="3:5" x14ac:dyDescent="0.25">
      <c r="C883">
        <f t="shared" ca="1" si="13"/>
        <v>-0.35575980892389408</v>
      </c>
      <c r="E883">
        <v>0.76555327607124291</v>
      </c>
    </row>
    <row r="884" spans="3:5" x14ac:dyDescent="0.25">
      <c r="C884">
        <f t="shared" ca="1" si="13"/>
        <v>1.1536842916046641</v>
      </c>
      <c r="E884">
        <v>0.76555327607124291</v>
      </c>
    </row>
    <row r="885" spans="3:5" x14ac:dyDescent="0.25">
      <c r="C885">
        <f t="shared" ca="1" si="13"/>
        <v>-0.34352881483876974</v>
      </c>
      <c r="E885">
        <v>0.76555327607124291</v>
      </c>
    </row>
    <row r="886" spans="3:5" x14ac:dyDescent="0.25">
      <c r="C886">
        <f t="shared" ca="1" si="13"/>
        <v>0.14416074655915706</v>
      </c>
      <c r="E886">
        <v>0.76555327607124291</v>
      </c>
    </row>
    <row r="887" spans="3:5" x14ac:dyDescent="0.25">
      <c r="C887">
        <f t="shared" ca="1" si="13"/>
        <v>-0.3507119184482248</v>
      </c>
      <c r="E887">
        <v>0.86130892147476945</v>
      </c>
    </row>
    <row r="888" spans="3:5" x14ac:dyDescent="0.25">
      <c r="C888">
        <f t="shared" ca="1" si="13"/>
        <v>-0.48269239453942192</v>
      </c>
      <c r="E888">
        <v>0.86130892147476945</v>
      </c>
    </row>
    <row r="889" spans="3:5" x14ac:dyDescent="0.25">
      <c r="C889">
        <f t="shared" ca="1" si="13"/>
        <v>-0.38170498248624107</v>
      </c>
      <c r="E889">
        <v>0.86130892147476945</v>
      </c>
    </row>
    <row r="890" spans="3:5" x14ac:dyDescent="0.25">
      <c r="C890">
        <f t="shared" ca="1" si="13"/>
        <v>0.66666476921685869</v>
      </c>
      <c r="E890">
        <v>0.86130892147476945</v>
      </c>
    </row>
    <row r="891" spans="3:5" x14ac:dyDescent="0.25">
      <c r="C891">
        <f t="shared" ca="1" si="13"/>
        <v>-7.2979419752303015E-2</v>
      </c>
      <c r="E891">
        <v>0.86130892147476945</v>
      </c>
    </row>
    <row r="892" spans="3:5" x14ac:dyDescent="0.25">
      <c r="C892">
        <f t="shared" ca="1" si="13"/>
        <v>0.29239005308450472</v>
      </c>
      <c r="E892">
        <v>0.86130892147476945</v>
      </c>
    </row>
    <row r="893" spans="3:5" x14ac:dyDescent="0.25">
      <c r="C893">
        <f t="shared" ca="1" si="13"/>
        <v>0.679753620831268</v>
      </c>
      <c r="E893">
        <v>0.86130892147476945</v>
      </c>
    </row>
    <row r="894" spans="3:5" x14ac:dyDescent="0.25">
      <c r="C894">
        <f t="shared" ca="1" si="13"/>
        <v>0.76197228095158986</v>
      </c>
      <c r="E894">
        <v>0.86130892147476945</v>
      </c>
    </row>
    <row r="895" spans="3:5" x14ac:dyDescent="0.25">
      <c r="C895">
        <f t="shared" ca="1" si="13"/>
        <v>0.48727639189443522</v>
      </c>
      <c r="E895">
        <v>0.86130892147476945</v>
      </c>
    </row>
    <row r="896" spans="3:5" x14ac:dyDescent="0.25">
      <c r="C896">
        <f t="shared" ca="1" si="13"/>
        <v>-0.97708649656242763</v>
      </c>
      <c r="E896">
        <v>0.86130892147476945</v>
      </c>
    </row>
    <row r="897" spans="3:5" x14ac:dyDescent="0.25">
      <c r="C897">
        <f t="shared" ref="C897:C960" ca="1" si="14">INDEX($A$1:$A$81,RANDBETWEEN(1,81))</f>
        <v>-0.2206627258461146</v>
      </c>
      <c r="E897">
        <v>0.86130892147476945</v>
      </c>
    </row>
    <row r="898" spans="3:5" x14ac:dyDescent="0.25">
      <c r="C898">
        <f t="shared" ca="1" si="14"/>
        <v>-0.35575980892389408</v>
      </c>
      <c r="E898">
        <v>0.86130892147476945</v>
      </c>
    </row>
    <row r="899" spans="3:5" x14ac:dyDescent="0.25">
      <c r="C899">
        <f t="shared" ca="1" si="14"/>
        <v>-0.54843558103751744</v>
      </c>
      <c r="E899">
        <v>0.86130892147476945</v>
      </c>
    </row>
    <row r="900" spans="3:5" x14ac:dyDescent="0.25">
      <c r="C900">
        <f t="shared" ca="1" si="14"/>
        <v>0.29239005308450472</v>
      </c>
      <c r="E900">
        <v>0.86130892147476945</v>
      </c>
    </row>
    <row r="901" spans="3:5" x14ac:dyDescent="0.25">
      <c r="C901">
        <f t="shared" ca="1" si="14"/>
        <v>-0.2766579736350358</v>
      </c>
      <c r="E901">
        <v>0.86130892147476945</v>
      </c>
    </row>
    <row r="902" spans="3:5" x14ac:dyDescent="0.25">
      <c r="C902">
        <f t="shared" ca="1" si="14"/>
        <v>-9.5242192090584613E-2</v>
      </c>
      <c r="E902">
        <v>0.86130892147476945</v>
      </c>
    </row>
    <row r="903" spans="3:5" x14ac:dyDescent="0.25">
      <c r="C903">
        <f t="shared" ca="1" si="14"/>
        <v>0.89239013282118806</v>
      </c>
      <c r="E903">
        <v>0.86130892147476945</v>
      </c>
    </row>
    <row r="904" spans="3:5" x14ac:dyDescent="0.25">
      <c r="C904">
        <f t="shared" ca="1" si="14"/>
        <v>-0.81014122430711899</v>
      </c>
      <c r="E904">
        <v>0.86130892147476945</v>
      </c>
    </row>
    <row r="905" spans="3:5" x14ac:dyDescent="0.25">
      <c r="C905">
        <f t="shared" ca="1" si="14"/>
        <v>-0.44262384150931922</v>
      </c>
      <c r="E905">
        <v>0.86130892147476945</v>
      </c>
    </row>
    <row r="906" spans="3:5" x14ac:dyDescent="0.25">
      <c r="C906">
        <f t="shared" ca="1" si="14"/>
        <v>-7.2979419752303015E-2</v>
      </c>
      <c r="E906">
        <v>0.86130892147476945</v>
      </c>
    </row>
    <row r="907" spans="3:5" x14ac:dyDescent="0.25">
      <c r="C907">
        <f t="shared" ca="1" si="14"/>
        <v>0.36060946938309912</v>
      </c>
      <c r="E907">
        <v>0.89239013282118806</v>
      </c>
    </row>
    <row r="908" spans="3:5" x14ac:dyDescent="0.25">
      <c r="C908">
        <f t="shared" ca="1" si="14"/>
        <v>-0.54843558103751744</v>
      </c>
      <c r="E908">
        <v>0.89239013282118806</v>
      </c>
    </row>
    <row r="909" spans="3:5" x14ac:dyDescent="0.25">
      <c r="C909">
        <f t="shared" ca="1" si="14"/>
        <v>-7.2979419752303015E-2</v>
      </c>
      <c r="E909">
        <v>0.89239013282118806</v>
      </c>
    </row>
    <row r="910" spans="3:5" x14ac:dyDescent="0.25">
      <c r="C910">
        <f t="shared" ca="1" si="14"/>
        <v>0.6567712467384953</v>
      </c>
      <c r="E910">
        <v>0.89239013282118806</v>
      </c>
    </row>
    <row r="911" spans="3:5" x14ac:dyDescent="0.25">
      <c r="C911">
        <f t="shared" ca="1" si="14"/>
        <v>-6.5507638387961448E-2</v>
      </c>
      <c r="E911">
        <v>0.89239013282118806</v>
      </c>
    </row>
    <row r="912" spans="3:5" x14ac:dyDescent="0.25">
      <c r="C912">
        <f t="shared" ca="1" si="14"/>
        <v>3.7366211347026248E-3</v>
      </c>
      <c r="E912">
        <v>0.89239013282118806</v>
      </c>
    </row>
    <row r="913" spans="3:5" x14ac:dyDescent="0.25">
      <c r="C913">
        <f t="shared" ca="1" si="14"/>
        <v>-0.72733856405222275</v>
      </c>
      <c r="E913">
        <v>0.89239013282118806</v>
      </c>
    </row>
    <row r="914" spans="3:5" x14ac:dyDescent="0.25">
      <c r="C914">
        <f t="shared" ca="1" si="14"/>
        <v>0.28454495098574478</v>
      </c>
      <c r="E914">
        <v>0.89239013282118806</v>
      </c>
    </row>
    <row r="915" spans="3:5" x14ac:dyDescent="0.25">
      <c r="C915">
        <f t="shared" ca="1" si="14"/>
        <v>3.7366211347026248E-3</v>
      </c>
      <c r="E915">
        <v>0.89239013282118806</v>
      </c>
    </row>
    <row r="916" spans="3:5" x14ac:dyDescent="0.25">
      <c r="C916">
        <f t="shared" ca="1" si="14"/>
        <v>-1.0270407643968713</v>
      </c>
      <c r="E916">
        <v>0.89239013282118806</v>
      </c>
    </row>
    <row r="917" spans="3:5" x14ac:dyDescent="0.25">
      <c r="C917">
        <f t="shared" ca="1" si="14"/>
        <v>-0.81014122430711899</v>
      </c>
      <c r="E917">
        <v>0.89239013282118806</v>
      </c>
    </row>
    <row r="918" spans="3:5" x14ac:dyDescent="0.25">
      <c r="C918">
        <f t="shared" ca="1" si="14"/>
        <v>0.48727639189443522</v>
      </c>
      <c r="E918">
        <v>0.89239013282118806</v>
      </c>
    </row>
    <row r="919" spans="3:5" x14ac:dyDescent="0.25">
      <c r="C919">
        <f t="shared" ca="1" si="14"/>
        <v>3.7366211347026248E-3</v>
      </c>
      <c r="E919">
        <v>0.89239013282118806</v>
      </c>
    </row>
    <row r="920" spans="3:5" x14ac:dyDescent="0.25">
      <c r="C920">
        <f t="shared" ca="1" si="14"/>
        <v>0.76197228095158986</v>
      </c>
      <c r="E920">
        <v>0.89239013282118806</v>
      </c>
    </row>
    <row r="921" spans="3:5" x14ac:dyDescent="0.25">
      <c r="C921">
        <f t="shared" ca="1" si="14"/>
        <v>-1.1436546119570075</v>
      </c>
      <c r="E921">
        <v>0.89239013282118806</v>
      </c>
    </row>
    <row r="922" spans="3:5" x14ac:dyDescent="0.25">
      <c r="C922">
        <f t="shared" ca="1" si="14"/>
        <v>0.49690624579651266</v>
      </c>
      <c r="E922">
        <v>0.9370062715265336</v>
      </c>
    </row>
    <row r="923" spans="3:5" x14ac:dyDescent="0.25">
      <c r="C923">
        <f t="shared" ca="1" si="14"/>
        <v>0.76555327607124291</v>
      </c>
      <c r="E923">
        <v>0.9370062715265336</v>
      </c>
    </row>
    <row r="924" spans="3:5" x14ac:dyDescent="0.25">
      <c r="C924">
        <f t="shared" ca="1" si="14"/>
        <v>0.29239005308450472</v>
      </c>
      <c r="E924">
        <v>0.9370062715265336</v>
      </c>
    </row>
    <row r="925" spans="3:5" x14ac:dyDescent="0.25">
      <c r="C925">
        <f t="shared" ca="1" si="14"/>
        <v>-5.7338203128767924E-2</v>
      </c>
      <c r="E925">
        <v>0.9370062715265336</v>
      </c>
    </row>
    <row r="926" spans="3:5" x14ac:dyDescent="0.25">
      <c r="C926">
        <f t="shared" ca="1" si="14"/>
        <v>1.4788543758241073</v>
      </c>
      <c r="E926">
        <v>0.9370062715265336</v>
      </c>
    </row>
    <row r="927" spans="3:5" x14ac:dyDescent="0.25">
      <c r="C927">
        <f t="shared" ca="1" si="14"/>
        <v>-0.37123441124968143</v>
      </c>
      <c r="E927">
        <v>0.9370062715265336</v>
      </c>
    </row>
    <row r="928" spans="3:5" x14ac:dyDescent="0.25">
      <c r="C928">
        <f t="shared" ca="1" si="14"/>
        <v>-1.4132013321040158</v>
      </c>
      <c r="E928">
        <v>0.9370062715265336</v>
      </c>
    </row>
    <row r="929" spans="3:5" x14ac:dyDescent="0.25">
      <c r="C929">
        <f t="shared" ca="1" si="14"/>
        <v>-2.63636289296814</v>
      </c>
      <c r="E929">
        <v>0.9370062715265336</v>
      </c>
    </row>
    <row r="930" spans="3:5" x14ac:dyDescent="0.25">
      <c r="C930">
        <f t="shared" ca="1" si="14"/>
        <v>0.76555327607124291</v>
      </c>
      <c r="E930">
        <v>0.9370062715265336</v>
      </c>
    </row>
    <row r="931" spans="3:5" x14ac:dyDescent="0.25">
      <c r="C931">
        <f t="shared" ca="1" si="14"/>
        <v>-1.3911398259755601</v>
      </c>
      <c r="E931">
        <v>0.9370062715265336</v>
      </c>
    </row>
    <row r="932" spans="3:5" x14ac:dyDescent="0.25">
      <c r="C932">
        <f t="shared" ca="1" si="14"/>
        <v>-0.74572170832655149</v>
      </c>
      <c r="E932">
        <v>1.0710777823708437</v>
      </c>
    </row>
    <row r="933" spans="3:5" x14ac:dyDescent="0.25">
      <c r="C933">
        <f t="shared" ca="1" si="14"/>
        <v>-1.2099947305437553</v>
      </c>
      <c r="E933">
        <v>1.0710777823708437</v>
      </c>
    </row>
    <row r="934" spans="3:5" x14ac:dyDescent="0.25">
      <c r="C934">
        <f t="shared" ca="1" si="14"/>
        <v>0.48727639189443522</v>
      </c>
      <c r="E934">
        <v>1.0710777823708437</v>
      </c>
    </row>
    <row r="935" spans="3:5" x14ac:dyDescent="0.25">
      <c r="C935">
        <f t="shared" ca="1" si="14"/>
        <v>-0.2206627258461146</v>
      </c>
      <c r="E935">
        <v>1.0710777823708437</v>
      </c>
    </row>
    <row r="936" spans="3:5" x14ac:dyDescent="0.25">
      <c r="C936">
        <f t="shared" ca="1" si="14"/>
        <v>0.6567712467384953</v>
      </c>
      <c r="E936">
        <v>1.0710777823708437</v>
      </c>
    </row>
    <row r="937" spans="3:5" x14ac:dyDescent="0.25">
      <c r="C937">
        <f t="shared" ca="1" si="14"/>
        <v>0.12130526215048562</v>
      </c>
      <c r="E937">
        <v>1.0710777823708437</v>
      </c>
    </row>
    <row r="938" spans="3:5" x14ac:dyDescent="0.25">
      <c r="C938">
        <f t="shared" ca="1" si="14"/>
        <v>-0.81014122430711899</v>
      </c>
      <c r="E938">
        <v>1.0710777823708437</v>
      </c>
    </row>
    <row r="939" spans="3:5" x14ac:dyDescent="0.25">
      <c r="C939">
        <f t="shared" ca="1" si="14"/>
        <v>1.4060385545994878</v>
      </c>
      <c r="E939">
        <v>1.0710777823708437</v>
      </c>
    </row>
    <row r="940" spans="3:5" x14ac:dyDescent="0.25">
      <c r="C940">
        <f t="shared" ca="1" si="14"/>
        <v>-1.1436546119570075</v>
      </c>
      <c r="E940">
        <v>1.1156797860597703</v>
      </c>
    </row>
    <row r="941" spans="3:5" x14ac:dyDescent="0.25">
      <c r="C941">
        <f t="shared" ca="1" si="14"/>
        <v>-0.35575980892389408</v>
      </c>
      <c r="E941">
        <v>1.1156797860597703</v>
      </c>
    </row>
    <row r="942" spans="3:5" x14ac:dyDescent="0.25">
      <c r="C942">
        <f t="shared" ca="1" si="14"/>
        <v>-9.5242192090584613E-2</v>
      </c>
      <c r="E942">
        <v>1.1156797860597703</v>
      </c>
    </row>
    <row r="943" spans="3:5" x14ac:dyDescent="0.25">
      <c r="C943">
        <f t="shared" ca="1" si="14"/>
        <v>0.40877420165710782</v>
      </c>
      <c r="E943">
        <v>1.1156797860597703</v>
      </c>
    </row>
    <row r="944" spans="3:5" x14ac:dyDescent="0.25">
      <c r="C944">
        <f t="shared" ca="1" si="14"/>
        <v>0.679753620831268</v>
      </c>
      <c r="E944">
        <v>1.1156797860597703</v>
      </c>
    </row>
    <row r="945" spans="3:5" x14ac:dyDescent="0.25">
      <c r="C945">
        <f t="shared" ca="1" si="14"/>
        <v>-0.10777292126286199</v>
      </c>
      <c r="E945">
        <v>1.1156797860597703</v>
      </c>
    </row>
    <row r="946" spans="3:5" x14ac:dyDescent="0.25">
      <c r="C946">
        <f t="shared" ca="1" si="14"/>
        <v>2.4441249850873459</v>
      </c>
      <c r="E946">
        <v>1.1156797860597703</v>
      </c>
    </row>
    <row r="947" spans="3:5" x14ac:dyDescent="0.25">
      <c r="C947">
        <f t="shared" ca="1" si="14"/>
        <v>0.86130892147476945</v>
      </c>
      <c r="E947">
        <v>1.1156797860597703</v>
      </c>
    </row>
    <row r="948" spans="3:5" x14ac:dyDescent="0.25">
      <c r="C948">
        <f t="shared" ca="1" si="14"/>
        <v>-0.10548241504092676</v>
      </c>
      <c r="E948">
        <v>1.1156797860597703</v>
      </c>
    </row>
    <row r="949" spans="3:5" x14ac:dyDescent="0.25">
      <c r="C949">
        <f t="shared" ca="1" si="14"/>
        <v>-1.3911398259755601</v>
      </c>
      <c r="E949">
        <v>1.1156797860597703</v>
      </c>
    </row>
    <row r="950" spans="3:5" x14ac:dyDescent="0.25">
      <c r="C950">
        <f t="shared" ca="1" si="14"/>
        <v>-1.1464712039371519</v>
      </c>
      <c r="E950" s="39">
        <v>1.1156797860597703</v>
      </c>
    </row>
    <row r="951" spans="3:5" x14ac:dyDescent="0.25">
      <c r="C951">
        <f t="shared" ca="1" si="14"/>
        <v>2.4441249850873459</v>
      </c>
      <c r="E951">
        <v>1.1156797860597703</v>
      </c>
    </row>
    <row r="952" spans="3:5" x14ac:dyDescent="0.25">
      <c r="C952">
        <f t="shared" ca="1" si="14"/>
        <v>-0.18257402532448658</v>
      </c>
      <c r="E952">
        <v>1.1156797860597703</v>
      </c>
    </row>
    <row r="953" spans="3:5" x14ac:dyDescent="0.25">
      <c r="C953">
        <f t="shared" ca="1" si="14"/>
        <v>-0.86073617456054152</v>
      </c>
      <c r="E953">
        <v>1.1156797860597703</v>
      </c>
    </row>
    <row r="954" spans="3:5" x14ac:dyDescent="0.25">
      <c r="C954">
        <f t="shared" ca="1" si="14"/>
        <v>-1.1464712039371519</v>
      </c>
      <c r="E954">
        <v>1.1156797860597703</v>
      </c>
    </row>
    <row r="955" spans="3:5" x14ac:dyDescent="0.25">
      <c r="C955">
        <f t="shared" ca="1" si="14"/>
        <v>1.4060385545994878</v>
      </c>
      <c r="E955">
        <v>1.1536842916046641</v>
      </c>
    </row>
    <row r="956" spans="3:5" x14ac:dyDescent="0.25">
      <c r="C956">
        <f t="shared" ca="1" si="14"/>
        <v>-0.37123441124968143</v>
      </c>
      <c r="E956">
        <v>1.1536842916046641</v>
      </c>
    </row>
    <row r="957" spans="3:5" x14ac:dyDescent="0.25">
      <c r="C957">
        <f t="shared" ca="1" si="14"/>
        <v>-0.27734133576013087</v>
      </c>
      <c r="E957">
        <v>1.1536842916046641</v>
      </c>
    </row>
    <row r="958" spans="3:5" x14ac:dyDescent="0.25">
      <c r="C958">
        <f t="shared" ca="1" si="14"/>
        <v>0.48727639189443522</v>
      </c>
      <c r="E958">
        <v>1.1536842916046641</v>
      </c>
    </row>
    <row r="959" spans="3:5" x14ac:dyDescent="0.25">
      <c r="C959">
        <f t="shared" ca="1" si="14"/>
        <v>0.28454495098574478</v>
      </c>
      <c r="E959">
        <v>1.1536842916046641</v>
      </c>
    </row>
    <row r="960" spans="3:5" x14ac:dyDescent="0.25">
      <c r="C960">
        <f t="shared" ca="1" si="14"/>
        <v>-1.4132013321040158</v>
      </c>
      <c r="E960">
        <v>1.1536842916046641</v>
      </c>
    </row>
    <row r="961" spans="3:5" x14ac:dyDescent="0.25">
      <c r="C961">
        <f t="shared" ref="C961:C1000" ca="1" si="15">INDEX($A$1:$A$81,RANDBETWEEN(1,81))</f>
        <v>0.42336629208320753</v>
      </c>
      <c r="E961">
        <v>1.1536842916046641</v>
      </c>
    </row>
    <row r="962" spans="3:5" x14ac:dyDescent="0.25">
      <c r="C962">
        <f t="shared" ca="1" si="15"/>
        <v>-0.48955383440155059</v>
      </c>
      <c r="E962">
        <v>1.1536842916046641</v>
      </c>
    </row>
    <row r="963" spans="3:5" x14ac:dyDescent="0.25">
      <c r="C963">
        <f t="shared" ca="1" si="15"/>
        <v>-2.4756050717122031</v>
      </c>
      <c r="E963">
        <v>1.1536842916046641</v>
      </c>
    </row>
    <row r="964" spans="3:5" x14ac:dyDescent="0.25">
      <c r="C964">
        <f t="shared" ca="1" si="15"/>
        <v>0.16323987220559011</v>
      </c>
      <c r="E964">
        <v>1.1536842916046641</v>
      </c>
    </row>
    <row r="965" spans="3:5" x14ac:dyDescent="0.25">
      <c r="C965">
        <f t="shared" ca="1" si="15"/>
        <v>-1.3911398259755601</v>
      </c>
      <c r="E965">
        <v>1.1536842916046641</v>
      </c>
    </row>
    <row r="966" spans="3:5" x14ac:dyDescent="0.25">
      <c r="C966">
        <f t="shared" ca="1" si="15"/>
        <v>-0.31117225377132052</v>
      </c>
      <c r="E966">
        <v>1.4060385545994878</v>
      </c>
    </row>
    <row r="967" spans="3:5" x14ac:dyDescent="0.25">
      <c r="C967">
        <f t="shared" ca="1" si="15"/>
        <v>1.1156797860597703</v>
      </c>
      <c r="E967">
        <v>1.4060385545994878</v>
      </c>
    </row>
    <row r="968" spans="3:5" x14ac:dyDescent="0.25">
      <c r="C968">
        <f t="shared" ca="1" si="15"/>
        <v>0.89239013282118806</v>
      </c>
      <c r="E968">
        <v>1.4060385545994878</v>
      </c>
    </row>
    <row r="969" spans="3:5" x14ac:dyDescent="0.25">
      <c r="C969">
        <f t="shared" ca="1" si="15"/>
        <v>-0.35575980892389408</v>
      </c>
      <c r="E969">
        <v>1.4060385545994878</v>
      </c>
    </row>
    <row r="970" spans="3:5" x14ac:dyDescent="0.25">
      <c r="C970">
        <f t="shared" ca="1" si="15"/>
        <v>-0.38170498248624107</v>
      </c>
      <c r="E970">
        <v>1.4060385545994878</v>
      </c>
    </row>
    <row r="971" spans="3:5" x14ac:dyDescent="0.25">
      <c r="C971">
        <f t="shared" ca="1" si="15"/>
        <v>-0.48269239453942192</v>
      </c>
      <c r="E971">
        <v>1.4060385545994878</v>
      </c>
    </row>
    <row r="972" spans="3:5" x14ac:dyDescent="0.25">
      <c r="C972">
        <f t="shared" ca="1" si="15"/>
        <v>-0.10548241504092676</v>
      </c>
      <c r="E972">
        <v>1.4060385545994878</v>
      </c>
    </row>
    <row r="973" spans="3:5" x14ac:dyDescent="0.25">
      <c r="C973">
        <f t="shared" ca="1" si="15"/>
        <v>-0.53315266935080075</v>
      </c>
      <c r="E973">
        <v>1.4060385545994878</v>
      </c>
    </row>
    <row r="974" spans="3:5" x14ac:dyDescent="0.25">
      <c r="C974">
        <f t="shared" ca="1" si="15"/>
        <v>0.38084193264730171</v>
      </c>
      <c r="E974">
        <v>1.4060385545994878</v>
      </c>
    </row>
    <row r="975" spans="3:5" x14ac:dyDescent="0.25">
      <c r="C975">
        <f t="shared" ca="1" si="15"/>
        <v>-0.74572170832655149</v>
      </c>
      <c r="E975">
        <v>1.4060385545994878</v>
      </c>
    </row>
    <row r="976" spans="3:5" x14ac:dyDescent="0.25">
      <c r="C976">
        <f t="shared" ca="1" si="15"/>
        <v>-0.53315266935080075</v>
      </c>
      <c r="E976">
        <v>1.4060385545994878</v>
      </c>
    </row>
    <row r="977" spans="3:5" x14ac:dyDescent="0.25">
      <c r="C977">
        <f t="shared" ca="1" si="15"/>
        <v>0.50118979238657047</v>
      </c>
      <c r="E977">
        <v>1.4060385545994878</v>
      </c>
    </row>
    <row r="978" spans="3:5" x14ac:dyDescent="0.25">
      <c r="C978">
        <f t="shared" ca="1" si="15"/>
        <v>0.48727639189443522</v>
      </c>
      <c r="E978">
        <v>1.4060385545994878</v>
      </c>
    </row>
    <row r="979" spans="3:5" x14ac:dyDescent="0.25">
      <c r="C979">
        <f t="shared" ca="1" si="15"/>
        <v>-0.97708649656242763</v>
      </c>
      <c r="E979">
        <v>1.4788543758241073</v>
      </c>
    </row>
    <row r="980" spans="3:5" x14ac:dyDescent="0.25">
      <c r="C980">
        <f t="shared" ca="1" si="15"/>
        <v>0.28454495098574478</v>
      </c>
      <c r="E980">
        <v>1.4788543758241073</v>
      </c>
    </row>
    <row r="981" spans="3:5" x14ac:dyDescent="0.25">
      <c r="C981">
        <f t="shared" ca="1" si="15"/>
        <v>0.16323987220559011</v>
      </c>
      <c r="E981">
        <v>1.4788543758241073</v>
      </c>
    </row>
    <row r="982" spans="3:5" x14ac:dyDescent="0.25">
      <c r="C982">
        <f t="shared" ca="1" si="15"/>
        <v>-0.10548241504092676</v>
      </c>
      <c r="E982">
        <v>1.4788543758241073</v>
      </c>
    </row>
    <row r="983" spans="3:5" x14ac:dyDescent="0.25">
      <c r="C983">
        <f t="shared" ca="1" si="15"/>
        <v>0.9370062715265336</v>
      </c>
      <c r="E983">
        <v>1.4788543758241073</v>
      </c>
    </row>
    <row r="984" spans="3:5" x14ac:dyDescent="0.25">
      <c r="C984">
        <f t="shared" ca="1" si="15"/>
        <v>0.6567712467384953</v>
      </c>
      <c r="E984">
        <v>1.4788543758241073</v>
      </c>
    </row>
    <row r="985" spans="3:5" x14ac:dyDescent="0.25">
      <c r="C985">
        <f t="shared" ca="1" si="15"/>
        <v>0.31739542140029081</v>
      </c>
      <c r="E985">
        <v>1.4788543758241073</v>
      </c>
    </row>
    <row r="986" spans="3:5" x14ac:dyDescent="0.25">
      <c r="C986">
        <f t="shared" ca="1" si="15"/>
        <v>0.15403646735309931</v>
      </c>
      <c r="E986">
        <v>1.4788543758241073</v>
      </c>
    </row>
    <row r="987" spans="3:5" x14ac:dyDescent="0.25">
      <c r="C987">
        <f t="shared" ca="1" si="15"/>
        <v>-0.81014122430711899</v>
      </c>
      <c r="E987">
        <v>1.4788543758241073</v>
      </c>
    </row>
    <row r="988" spans="3:5" x14ac:dyDescent="0.25">
      <c r="C988">
        <f t="shared" ca="1" si="15"/>
        <v>-1.1436546119570075</v>
      </c>
      <c r="E988">
        <v>1.4788543758241073</v>
      </c>
    </row>
    <row r="989" spans="3:5" x14ac:dyDescent="0.25">
      <c r="C989">
        <f t="shared" ca="1" si="15"/>
        <v>-0.10777292126286199</v>
      </c>
      <c r="E989">
        <v>1.4788543758241073</v>
      </c>
    </row>
    <row r="990" spans="3:5" x14ac:dyDescent="0.25">
      <c r="C990">
        <f t="shared" ca="1" si="15"/>
        <v>-5.7338203128767924E-2</v>
      </c>
      <c r="E990">
        <v>2.4441249850873459</v>
      </c>
    </row>
    <row r="991" spans="3:5" x14ac:dyDescent="0.25">
      <c r="C991">
        <f t="shared" ca="1" si="15"/>
        <v>0.86130892147476945</v>
      </c>
      <c r="E991">
        <v>2.4441249850873459</v>
      </c>
    </row>
    <row r="992" spans="3:5" x14ac:dyDescent="0.25">
      <c r="C992">
        <f t="shared" ca="1" si="15"/>
        <v>0.86130892147476945</v>
      </c>
      <c r="E992">
        <v>2.4441249850873459</v>
      </c>
    </row>
    <row r="993" spans="3:5" x14ac:dyDescent="0.25">
      <c r="C993">
        <f t="shared" ca="1" si="15"/>
        <v>0.48727639189443522</v>
      </c>
      <c r="E993">
        <v>2.4441249850873459</v>
      </c>
    </row>
    <row r="994" spans="3:5" x14ac:dyDescent="0.25">
      <c r="C994">
        <f t="shared" ca="1" si="15"/>
        <v>-0.97708649656242763</v>
      </c>
      <c r="E994">
        <v>2.4441249850873459</v>
      </c>
    </row>
    <row r="995" spans="3:5" x14ac:dyDescent="0.25">
      <c r="C995">
        <f t="shared" ca="1" si="15"/>
        <v>1.1156797860597703</v>
      </c>
      <c r="E995">
        <v>2.4441249850873459</v>
      </c>
    </row>
    <row r="996" spans="3:5" x14ac:dyDescent="0.25">
      <c r="C996">
        <f t="shared" ca="1" si="15"/>
        <v>-0.31117225377132052</v>
      </c>
      <c r="E996">
        <v>2.4441249850873459</v>
      </c>
    </row>
    <row r="997" spans="3:5" x14ac:dyDescent="0.25">
      <c r="C997">
        <f t="shared" ca="1" si="15"/>
        <v>-1.1349902507562017</v>
      </c>
      <c r="E997">
        <v>2.4441249850873459</v>
      </c>
    </row>
    <row r="998" spans="3:5" x14ac:dyDescent="0.25">
      <c r="C998">
        <f t="shared" ca="1" si="15"/>
        <v>-5.7338203128767924E-2</v>
      </c>
      <c r="E998">
        <v>2.4441249850873459</v>
      </c>
    </row>
    <row r="999" spans="3:5" x14ac:dyDescent="0.25">
      <c r="C999">
        <f t="shared" ca="1" si="15"/>
        <v>-0.35575980892389408</v>
      </c>
      <c r="E999">
        <v>2.4441249850873459</v>
      </c>
    </row>
    <row r="1000" spans="3:5" x14ac:dyDescent="0.25">
      <c r="C1000">
        <f t="shared" ca="1" si="15"/>
        <v>0.679753620831268</v>
      </c>
      <c r="E1000">
        <v>2.4441249850873459</v>
      </c>
    </row>
  </sheetData>
  <sortState ref="C1:C1000">
    <sortCondition ref="C981"/>
  </sortState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0"/>
  <sheetViews>
    <sheetView workbookViewId="0">
      <selection activeCell="E12" sqref="E12"/>
    </sheetView>
  </sheetViews>
  <sheetFormatPr defaultRowHeight="15" x14ac:dyDescent="0.25"/>
  <sheetData>
    <row r="1" spans="1:5" x14ac:dyDescent="0.25">
      <c r="A1">
        <v>9.6080500783122011E-2</v>
      </c>
      <c r="C1">
        <f t="shared" ref="C1:C64" ca="1" si="0">INDEX($A$1:$A$81,RANDBETWEEN(1,81))</f>
        <v>-1.0655213766238836</v>
      </c>
      <c r="E1">
        <v>-1.3671806504125816</v>
      </c>
    </row>
    <row r="2" spans="1:5" x14ac:dyDescent="0.25">
      <c r="A2">
        <v>0.20829126974988987</v>
      </c>
      <c r="C2">
        <f t="shared" ca="1" si="0"/>
        <v>1.8671894423666346E-2</v>
      </c>
      <c r="E2">
        <v>-1.3671806504125816</v>
      </c>
    </row>
    <row r="3" spans="1:5" x14ac:dyDescent="0.25">
      <c r="A3">
        <v>0.19968288012956301</v>
      </c>
      <c r="C3">
        <f t="shared" ca="1" si="0"/>
        <v>-0.25003243979670997</v>
      </c>
      <c r="E3">
        <v>-1.3671806504125816</v>
      </c>
    </row>
    <row r="4" spans="1:5" x14ac:dyDescent="0.25">
      <c r="A4">
        <v>7.1873328963052471E-2</v>
      </c>
      <c r="C4">
        <f t="shared" ca="1" si="0"/>
        <v>-3.0367370555986158E-2</v>
      </c>
      <c r="E4">
        <v>-1.3671806504125816</v>
      </c>
    </row>
    <row r="5" spans="1:5" x14ac:dyDescent="0.25">
      <c r="A5">
        <v>6.828793589066981E-2</v>
      </c>
      <c r="C5">
        <f t="shared" ca="1" si="0"/>
        <v>1.7054283834255463E-2</v>
      </c>
      <c r="E5">
        <v>-1.3671806504125816</v>
      </c>
    </row>
    <row r="6" spans="1:5" x14ac:dyDescent="0.25">
      <c r="A6">
        <v>-7.7370995783751034E-2</v>
      </c>
      <c r="C6">
        <f t="shared" ca="1" si="0"/>
        <v>9.6080500783122011E-2</v>
      </c>
      <c r="E6">
        <v>-1.3671806504125816</v>
      </c>
    </row>
    <row r="7" spans="1:5" x14ac:dyDescent="0.25">
      <c r="A7">
        <v>4.5975071926315815E-3</v>
      </c>
      <c r="C7">
        <f t="shared" ca="1" si="0"/>
        <v>-1.1578444271849717</v>
      </c>
      <c r="E7">
        <v>-1.3671806504125816</v>
      </c>
    </row>
    <row r="8" spans="1:5" x14ac:dyDescent="0.25">
      <c r="A8">
        <v>4.6236371328483357E-2</v>
      </c>
      <c r="C8">
        <f t="shared" ca="1" si="0"/>
        <v>1.0380551320569326E-2</v>
      </c>
      <c r="E8">
        <v>-1.3671806504125816</v>
      </c>
    </row>
    <row r="9" spans="1:5" x14ac:dyDescent="0.25">
      <c r="A9">
        <v>4.2093094981900649E-2</v>
      </c>
      <c r="C9">
        <f t="shared" ca="1" si="0"/>
        <v>-6.1957214152122408E-2</v>
      </c>
      <c r="E9">
        <v>-1.3671806504125816</v>
      </c>
    </row>
    <row r="10" spans="1:5" x14ac:dyDescent="0.25">
      <c r="A10">
        <v>0.15730284557822671</v>
      </c>
      <c r="C10">
        <f t="shared" ca="1" si="0"/>
        <v>-0.28323178854747638</v>
      </c>
      <c r="E10">
        <v>-1.3671806504125816</v>
      </c>
    </row>
    <row r="11" spans="1:5" x14ac:dyDescent="0.25">
      <c r="A11">
        <v>0.18236303935571369</v>
      </c>
      <c r="C11">
        <f t="shared" ca="1" si="0"/>
        <v>-0.18266638545703437</v>
      </c>
      <c r="E11">
        <v>-1.3671806504125816</v>
      </c>
    </row>
    <row r="12" spans="1:5" x14ac:dyDescent="0.25">
      <c r="A12">
        <v>0.23143536678278717</v>
      </c>
      <c r="C12">
        <f t="shared" ca="1" si="0"/>
        <v>-9.958144071555286E-2</v>
      </c>
      <c r="E12">
        <v>-1.3671806504125816</v>
      </c>
    </row>
    <row r="13" spans="1:5" x14ac:dyDescent="0.25">
      <c r="A13">
        <v>0.21384305861365482</v>
      </c>
      <c r="C13">
        <f t="shared" ca="1" si="0"/>
        <v>-1.0709026243687709</v>
      </c>
      <c r="E13">
        <v>-1.3671806504125816</v>
      </c>
    </row>
    <row r="14" spans="1:5" x14ac:dyDescent="0.25">
      <c r="A14">
        <v>0.32610493617516784</v>
      </c>
      <c r="C14">
        <f t="shared" ca="1" si="0"/>
        <v>-1.1578444271849717</v>
      </c>
      <c r="E14">
        <v>-1.3552303087024857</v>
      </c>
    </row>
    <row r="15" spans="1:5" x14ac:dyDescent="0.25">
      <c r="A15">
        <v>0.21737639776566861</v>
      </c>
      <c r="C15">
        <f t="shared" ca="1" si="0"/>
        <v>-1.0655213766238836</v>
      </c>
      <c r="E15">
        <v>-1.3552303087024857</v>
      </c>
    </row>
    <row r="16" spans="1:5" x14ac:dyDescent="0.25">
      <c r="A16">
        <v>0.17263505403053925</v>
      </c>
      <c r="C16">
        <f t="shared" ca="1" si="0"/>
        <v>-0.74038416138307472</v>
      </c>
      <c r="E16">
        <v>-1.3552303087024857</v>
      </c>
    </row>
    <row r="17" spans="1:5" x14ac:dyDescent="0.25">
      <c r="A17">
        <v>0.12223912530139493</v>
      </c>
      <c r="C17">
        <f t="shared" ca="1" si="0"/>
        <v>-8.597163971738217E-2</v>
      </c>
      <c r="E17">
        <v>-1.3552303087024857</v>
      </c>
    </row>
    <row r="18" spans="1:5" x14ac:dyDescent="0.25">
      <c r="A18">
        <v>-0.1308884206372132</v>
      </c>
      <c r="C18">
        <f t="shared" ca="1" si="0"/>
        <v>-1.1578444271849717</v>
      </c>
      <c r="E18">
        <v>-1.3552303087024857</v>
      </c>
    </row>
    <row r="19" spans="1:5" x14ac:dyDescent="0.25">
      <c r="A19">
        <v>-0.41223107877827669</v>
      </c>
      <c r="C19">
        <f t="shared" ca="1" si="0"/>
        <v>-0.84873669022175857</v>
      </c>
      <c r="E19">
        <v>-1.3552303087024857</v>
      </c>
    </row>
    <row r="20" spans="1:5" x14ac:dyDescent="0.25">
      <c r="A20">
        <v>-0.28102568937305922</v>
      </c>
      <c r="C20">
        <f t="shared" ca="1" si="0"/>
        <v>-1.0709026243687709</v>
      </c>
      <c r="E20">
        <v>-1.3552303087024857</v>
      </c>
    </row>
    <row r="21" spans="1:5" x14ac:dyDescent="0.25">
      <c r="A21">
        <v>-0.29765642915494317</v>
      </c>
      <c r="C21">
        <f t="shared" ca="1" si="0"/>
        <v>-0.41223107877827669</v>
      </c>
      <c r="E21">
        <v>-1.3552303087024857</v>
      </c>
    </row>
    <row r="22" spans="1:5" x14ac:dyDescent="0.25">
      <c r="A22">
        <v>-9.958144071555286E-2</v>
      </c>
      <c r="C22">
        <f t="shared" ca="1" si="0"/>
        <v>0.23143536678278717</v>
      </c>
      <c r="E22">
        <v>-1.3552303087024857</v>
      </c>
    </row>
    <row r="23" spans="1:5" x14ac:dyDescent="0.25">
      <c r="A23">
        <v>-1.2265646154617709E-2</v>
      </c>
      <c r="C23">
        <f t="shared" ca="1" si="0"/>
        <v>-1.2105723480515636</v>
      </c>
      <c r="E23">
        <v>-1.3552303087024857</v>
      </c>
    </row>
    <row r="24" spans="1:5" x14ac:dyDescent="0.25">
      <c r="A24">
        <v>-0.16348118030691774</v>
      </c>
      <c r="C24">
        <f t="shared" ca="1" si="0"/>
        <v>-0.82716715475962821</v>
      </c>
      <c r="E24">
        <v>-1.2105723480515636</v>
      </c>
    </row>
    <row r="25" spans="1:5" x14ac:dyDescent="0.25">
      <c r="A25">
        <v>-0.15884239482857718</v>
      </c>
      <c r="C25">
        <f t="shared" ca="1" si="0"/>
        <v>8.9536303620423641E-2</v>
      </c>
      <c r="E25">
        <v>-1.2105723480515636</v>
      </c>
    </row>
    <row r="26" spans="1:5" x14ac:dyDescent="0.25">
      <c r="A26">
        <v>-8.1736577593626472E-2</v>
      </c>
      <c r="C26">
        <f t="shared" ca="1" si="0"/>
        <v>-1.1635997015829909</v>
      </c>
      <c r="E26">
        <v>-1.2105723480515636</v>
      </c>
    </row>
    <row r="27" spans="1:5" x14ac:dyDescent="0.25">
      <c r="A27">
        <v>-3.0367370555986158E-2</v>
      </c>
      <c r="C27">
        <f t="shared" ca="1" si="0"/>
        <v>-1.3671806504125816</v>
      </c>
      <c r="E27">
        <v>-1.2105723480515636</v>
      </c>
    </row>
    <row r="28" spans="1:5" x14ac:dyDescent="0.25">
      <c r="A28">
        <v>1.8671894423666346E-2</v>
      </c>
      <c r="C28">
        <f t="shared" ca="1" si="0"/>
        <v>-6.1957214152122408E-2</v>
      </c>
      <c r="E28">
        <v>-1.2105723480515636</v>
      </c>
    </row>
    <row r="29" spans="1:5" x14ac:dyDescent="0.25">
      <c r="A29">
        <v>1.7054283834255463E-2</v>
      </c>
      <c r="C29">
        <f t="shared" ca="1" si="0"/>
        <v>0.21384305861365482</v>
      </c>
      <c r="E29">
        <v>-1.2105723480515636</v>
      </c>
    </row>
    <row r="30" spans="1:5" x14ac:dyDescent="0.25">
      <c r="A30">
        <v>0.11559705125697177</v>
      </c>
      <c r="C30">
        <f t="shared" ca="1" si="0"/>
        <v>8.9536303620423641E-2</v>
      </c>
      <c r="E30">
        <v>-1.2105723480515636</v>
      </c>
    </row>
    <row r="31" spans="1:5" x14ac:dyDescent="0.25">
      <c r="A31">
        <v>8.9536303620423641E-2</v>
      </c>
      <c r="C31">
        <f t="shared" ca="1" si="0"/>
        <v>-0.25003243979670997</v>
      </c>
      <c r="E31">
        <v>-1.2105723480515636</v>
      </c>
    </row>
    <row r="32" spans="1:5" x14ac:dyDescent="0.25">
      <c r="A32">
        <v>-8.597163971738217E-2</v>
      </c>
      <c r="C32">
        <f t="shared" ca="1" si="0"/>
        <v>-6.1957214152122408E-2</v>
      </c>
      <c r="E32">
        <v>-1.2105723480515636</v>
      </c>
    </row>
    <row r="33" spans="1:5" x14ac:dyDescent="0.25">
      <c r="A33">
        <v>-0.18266638545703437</v>
      </c>
      <c r="C33">
        <f t="shared" ca="1" si="0"/>
        <v>-1.1242899067608675E-2</v>
      </c>
      <c r="E33">
        <v>-1.2105723480515636</v>
      </c>
    </row>
    <row r="34" spans="1:5" x14ac:dyDescent="0.25">
      <c r="A34">
        <v>-9.0597419466427573E-4</v>
      </c>
      <c r="C34">
        <f t="shared" ca="1" si="0"/>
        <v>-0.1711717460726386</v>
      </c>
      <c r="E34">
        <v>-1.2105723480515636</v>
      </c>
    </row>
    <row r="35" spans="1:5" x14ac:dyDescent="0.25">
      <c r="A35">
        <v>1.0380551320569326E-2</v>
      </c>
      <c r="C35">
        <f t="shared" ca="1" si="0"/>
        <v>-1.2265646154617709E-2</v>
      </c>
      <c r="E35">
        <v>-1.1918718096365561</v>
      </c>
    </row>
    <row r="36" spans="1:5" x14ac:dyDescent="0.25">
      <c r="A36">
        <v>6.3631212203570126E-2</v>
      </c>
      <c r="C36">
        <f t="shared" ca="1" si="0"/>
        <v>-1.0655213766238836</v>
      </c>
      <c r="E36">
        <v>-1.1918718096365561</v>
      </c>
    </row>
    <row r="37" spans="1:5" x14ac:dyDescent="0.25">
      <c r="A37">
        <v>1.7562831700414352E-2</v>
      </c>
      <c r="C37">
        <f t="shared" ca="1" si="0"/>
        <v>0.21737639776566861</v>
      </c>
      <c r="E37">
        <v>-1.1918718096365561</v>
      </c>
    </row>
    <row r="38" spans="1:5" x14ac:dyDescent="0.25">
      <c r="A38">
        <v>9.2389006088685124E-3</v>
      </c>
      <c r="C38">
        <f t="shared" ca="1" si="0"/>
        <v>-1.0826169802723125</v>
      </c>
      <c r="E38">
        <v>-1.1918718096365561</v>
      </c>
    </row>
    <row r="39" spans="1:5" x14ac:dyDescent="0.25">
      <c r="A39">
        <v>-1.1242899067608675E-2</v>
      </c>
      <c r="C39">
        <f t="shared" ca="1" si="0"/>
        <v>-1.1113677355396783</v>
      </c>
      <c r="E39">
        <v>-1.1918718096365561</v>
      </c>
    </row>
    <row r="40" spans="1:5" x14ac:dyDescent="0.25">
      <c r="A40">
        <v>-4.175430295157502E-2</v>
      </c>
      <c r="C40">
        <f t="shared" ca="1" si="0"/>
        <v>-0.81646987394644499</v>
      </c>
      <c r="E40">
        <v>-1.1918718096365561</v>
      </c>
    </row>
    <row r="41" spans="1:5" x14ac:dyDescent="0.25">
      <c r="A41">
        <v>-9.0765897618399968E-2</v>
      </c>
      <c r="C41">
        <f t="shared" ca="1" si="0"/>
        <v>-0.97137082285003551</v>
      </c>
      <c r="E41">
        <v>-1.1918718096365561</v>
      </c>
    </row>
    <row r="42" spans="1:5" x14ac:dyDescent="0.25">
      <c r="A42">
        <v>-0.28323178854747638</v>
      </c>
      <c r="C42">
        <f t="shared" ca="1" si="0"/>
        <v>0.15730284557822671</v>
      </c>
      <c r="E42">
        <v>-1.1918718096365561</v>
      </c>
    </row>
    <row r="43" spans="1:5" x14ac:dyDescent="0.25">
      <c r="A43">
        <v>-0.25003243979670997</v>
      </c>
      <c r="C43">
        <f t="shared" ca="1" si="0"/>
        <v>-0.84873669022175857</v>
      </c>
      <c r="E43">
        <v>-1.1918718096365561</v>
      </c>
    </row>
    <row r="44" spans="1:5" x14ac:dyDescent="0.25">
      <c r="A44">
        <v>-0.23692175196721607</v>
      </c>
      <c r="C44">
        <f t="shared" ca="1" si="0"/>
        <v>-1.1635997015829909</v>
      </c>
      <c r="E44">
        <v>-1.1918718096365561</v>
      </c>
    </row>
    <row r="45" spans="1:5" x14ac:dyDescent="0.25">
      <c r="A45">
        <v>-0.21768708374295972</v>
      </c>
      <c r="C45">
        <f t="shared" ca="1" si="0"/>
        <v>0.17263505403053925</v>
      </c>
      <c r="E45">
        <v>-1.1918718096365561</v>
      </c>
    </row>
    <row r="46" spans="1:5" x14ac:dyDescent="0.25">
      <c r="A46">
        <v>-0.22316679784945459</v>
      </c>
      <c r="C46">
        <f t="shared" ca="1" si="0"/>
        <v>-0.88069743465843997</v>
      </c>
      <c r="E46">
        <v>-1.1918718096365561</v>
      </c>
    </row>
    <row r="47" spans="1:5" x14ac:dyDescent="0.25">
      <c r="A47">
        <v>-0.13938723333922756</v>
      </c>
      <c r="C47">
        <f t="shared" ca="1" si="0"/>
        <v>6.828793589066981E-2</v>
      </c>
      <c r="E47">
        <v>-1.1887413033853862</v>
      </c>
    </row>
    <row r="48" spans="1:5" x14ac:dyDescent="0.25">
      <c r="A48">
        <v>-6.1957214152122408E-2</v>
      </c>
      <c r="C48">
        <f t="shared" ca="1" si="0"/>
        <v>0.17263505403053925</v>
      </c>
      <c r="E48">
        <v>-1.1887413033853862</v>
      </c>
    </row>
    <row r="49" spans="1:5" x14ac:dyDescent="0.25">
      <c r="A49">
        <v>-0.1711717460726386</v>
      </c>
      <c r="C49">
        <f t="shared" ca="1" si="0"/>
        <v>-7.7370995783751034E-2</v>
      </c>
      <c r="E49">
        <v>-1.1887413033853862</v>
      </c>
    </row>
    <row r="50" spans="1:5" x14ac:dyDescent="0.25">
      <c r="A50">
        <v>-0.50947471349764006</v>
      </c>
      <c r="C50">
        <f t="shared" ca="1" si="0"/>
        <v>-1.2105723480515636</v>
      </c>
      <c r="E50" s="39">
        <v>-1.1887413033853862</v>
      </c>
    </row>
    <row r="51" spans="1:5" x14ac:dyDescent="0.25">
      <c r="A51">
        <v>-0.82716715475962821</v>
      </c>
      <c r="C51">
        <f t="shared" ca="1" si="0"/>
        <v>-0.29765642915494317</v>
      </c>
      <c r="E51">
        <v>-1.1887413033853862</v>
      </c>
    </row>
    <row r="52" spans="1:5" x14ac:dyDescent="0.25">
      <c r="A52">
        <v>-0.97732828439431041</v>
      </c>
      <c r="C52">
        <f t="shared" ca="1" si="0"/>
        <v>-1.0709026243687709</v>
      </c>
      <c r="E52">
        <v>-1.1887413033853862</v>
      </c>
    </row>
    <row r="53" spans="1:5" x14ac:dyDescent="0.25">
      <c r="A53">
        <v>-1.1918718096365561</v>
      </c>
      <c r="C53">
        <f t="shared" ca="1" si="0"/>
        <v>-0.23692175196721607</v>
      </c>
      <c r="E53">
        <v>-1.1887413033853862</v>
      </c>
    </row>
    <row r="54" spans="1:5" x14ac:dyDescent="0.25">
      <c r="A54">
        <v>-1.1636069563804174</v>
      </c>
      <c r="C54">
        <f t="shared" ca="1" si="0"/>
        <v>-0.13938723333922756</v>
      </c>
      <c r="E54">
        <v>-1.1887413033853862</v>
      </c>
    </row>
    <row r="55" spans="1:5" x14ac:dyDescent="0.25">
      <c r="A55">
        <v>-1.1578444271849717</v>
      </c>
      <c r="C55">
        <f t="shared" ca="1" si="0"/>
        <v>1.7054283834255463E-2</v>
      </c>
      <c r="E55">
        <v>-1.1887413033853862</v>
      </c>
    </row>
    <row r="56" spans="1:5" x14ac:dyDescent="0.25">
      <c r="A56">
        <v>-1.1635997015829909</v>
      </c>
      <c r="C56">
        <f t="shared" ca="1" si="0"/>
        <v>0.12223912530139493</v>
      </c>
      <c r="E56">
        <v>-1.1887413033853862</v>
      </c>
    </row>
    <row r="57" spans="1:5" x14ac:dyDescent="0.25">
      <c r="A57">
        <v>-1.0805240123623083</v>
      </c>
      <c r="C57">
        <f t="shared" ca="1" si="0"/>
        <v>-0.91366230617297373</v>
      </c>
      <c r="E57">
        <v>-1.1887413033853862</v>
      </c>
    </row>
    <row r="58" spans="1:5" x14ac:dyDescent="0.25">
      <c r="A58">
        <v>-0.91366230617297373</v>
      </c>
      <c r="C58">
        <f t="shared" ca="1" si="0"/>
        <v>-0.97102846268524656</v>
      </c>
      <c r="E58">
        <v>-1.1887413033853862</v>
      </c>
    </row>
    <row r="59" spans="1:5" x14ac:dyDescent="0.25">
      <c r="A59">
        <v>-0.87167588461266077</v>
      </c>
      <c r="C59">
        <f t="shared" ca="1" si="0"/>
        <v>0.12223912530139493</v>
      </c>
      <c r="E59">
        <v>-1.1887413033853862</v>
      </c>
    </row>
    <row r="60" spans="1:5" x14ac:dyDescent="0.25">
      <c r="A60">
        <v>-1.0826169802723125</v>
      </c>
      <c r="C60">
        <f t="shared" ca="1" si="0"/>
        <v>-0.97732828439431041</v>
      </c>
      <c r="E60">
        <v>-1.1887413033853862</v>
      </c>
    </row>
    <row r="61" spans="1:5" x14ac:dyDescent="0.25">
      <c r="A61">
        <v>-1.0655213766238836</v>
      </c>
      <c r="C61">
        <f t="shared" ca="1" si="0"/>
        <v>-1.0826169802723125</v>
      </c>
      <c r="E61">
        <v>-1.1887413033853862</v>
      </c>
    </row>
    <row r="62" spans="1:5" x14ac:dyDescent="0.25">
      <c r="A62">
        <v>-1.2105723480515636</v>
      </c>
      <c r="C62">
        <f t="shared" ca="1" si="0"/>
        <v>-1.1636069563804174</v>
      </c>
      <c r="E62">
        <v>-1.1636069563804174</v>
      </c>
    </row>
    <row r="63" spans="1:5" x14ac:dyDescent="0.25">
      <c r="A63">
        <v>-1.3671806504125816</v>
      </c>
      <c r="C63">
        <f t="shared" ca="1" si="0"/>
        <v>-0.28323178854747638</v>
      </c>
      <c r="E63">
        <v>-1.1636069563804174</v>
      </c>
    </row>
    <row r="64" spans="1:5" x14ac:dyDescent="0.25">
      <c r="A64">
        <v>-1.3552303087024857</v>
      </c>
      <c r="C64">
        <f t="shared" ca="1" si="0"/>
        <v>1.0380551320569326E-2</v>
      </c>
      <c r="E64">
        <v>-1.1636069563804174</v>
      </c>
    </row>
    <row r="65" spans="1:5" x14ac:dyDescent="0.25">
      <c r="A65">
        <v>-1.1887413033853862</v>
      </c>
      <c r="C65">
        <f t="shared" ref="C65:C128" ca="1" si="1">INDEX($A$1:$A$81,RANDBETWEEN(1,81))</f>
        <v>-0.87836557191230935</v>
      </c>
      <c r="E65">
        <v>-1.1636069563804174</v>
      </c>
    </row>
    <row r="66" spans="1:5" x14ac:dyDescent="0.25">
      <c r="A66">
        <v>-0.97102846268524656</v>
      </c>
      <c r="C66">
        <f t="shared" ca="1" si="1"/>
        <v>-1.1113677355396783</v>
      </c>
      <c r="E66">
        <v>-1.1636069563804174</v>
      </c>
    </row>
    <row r="67" spans="1:5" x14ac:dyDescent="0.25">
      <c r="A67">
        <v>-0.88069743465843997</v>
      </c>
      <c r="C67">
        <f t="shared" ca="1" si="1"/>
        <v>-9.958144071555286E-2</v>
      </c>
      <c r="E67">
        <v>-1.1636069563804174</v>
      </c>
    </row>
    <row r="68" spans="1:5" x14ac:dyDescent="0.25">
      <c r="A68">
        <v>-0.95924657239748035</v>
      </c>
      <c r="C68">
        <f t="shared" ca="1" si="1"/>
        <v>-0.87167588461266077</v>
      </c>
      <c r="E68">
        <v>-1.1636069563804174</v>
      </c>
    </row>
    <row r="69" spans="1:5" x14ac:dyDescent="0.25">
      <c r="A69">
        <v>-0.87681150086182336</v>
      </c>
      <c r="C69">
        <f t="shared" ca="1" si="1"/>
        <v>-0.15884239482857718</v>
      </c>
      <c r="E69">
        <v>-1.1636069563804174</v>
      </c>
    </row>
    <row r="70" spans="1:5" x14ac:dyDescent="0.25">
      <c r="A70">
        <v>-0.74038416138307472</v>
      </c>
      <c r="C70">
        <f t="shared" ca="1" si="1"/>
        <v>-0.13938723333922756</v>
      </c>
      <c r="E70">
        <v>-1.1636069563804174</v>
      </c>
    </row>
    <row r="71" spans="1:5" x14ac:dyDescent="0.25">
      <c r="A71">
        <v>-0.7630027262837481</v>
      </c>
      <c r="C71">
        <f t="shared" ca="1" si="1"/>
        <v>0.21384305861365482</v>
      </c>
      <c r="E71">
        <v>-1.1635997015829909</v>
      </c>
    </row>
    <row r="72" spans="1:5" x14ac:dyDescent="0.25">
      <c r="A72">
        <v>-0.77888352693961993</v>
      </c>
      <c r="C72">
        <f t="shared" ca="1" si="1"/>
        <v>0.19968288012956301</v>
      </c>
      <c r="E72">
        <v>-1.1635997015829909</v>
      </c>
    </row>
    <row r="73" spans="1:5" x14ac:dyDescent="0.25">
      <c r="A73">
        <v>-0.87836557191230935</v>
      </c>
      <c r="C73">
        <f t="shared" ca="1" si="1"/>
        <v>-0.88069743465843997</v>
      </c>
      <c r="E73">
        <v>-1.1635997015829909</v>
      </c>
    </row>
    <row r="74" spans="1:5" x14ac:dyDescent="0.25">
      <c r="A74">
        <v>-0.84873669022175857</v>
      </c>
      <c r="C74">
        <f t="shared" ca="1" si="1"/>
        <v>-6.1957214152122408E-2</v>
      </c>
      <c r="E74">
        <v>-1.1635997015829909</v>
      </c>
    </row>
    <row r="75" spans="1:5" x14ac:dyDescent="0.25">
      <c r="A75">
        <v>-0.81646987394644499</v>
      </c>
      <c r="C75">
        <f t="shared" ca="1" si="1"/>
        <v>-0.1308884206372132</v>
      </c>
      <c r="E75">
        <v>-1.1635997015829909</v>
      </c>
    </row>
    <row r="76" spans="1:5" x14ac:dyDescent="0.25">
      <c r="A76">
        <v>-0.82271800361335601</v>
      </c>
      <c r="C76">
        <f t="shared" ca="1" si="1"/>
        <v>-0.29765642915494317</v>
      </c>
      <c r="E76">
        <v>-1.1635997015829909</v>
      </c>
    </row>
    <row r="77" spans="1:5" x14ac:dyDescent="0.25">
      <c r="A77">
        <v>-0.88158861143753875</v>
      </c>
      <c r="C77">
        <f t="shared" ca="1" si="1"/>
        <v>-0.87167588461266077</v>
      </c>
      <c r="E77">
        <v>-1.1635997015829909</v>
      </c>
    </row>
    <row r="78" spans="1:5" x14ac:dyDescent="0.25">
      <c r="A78">
        <v>-0.97137082285003551</v>
      </c>
      <c r="C78">
        <f t="shared" ca="1" si="1"/>
        <v>0.19968288012956301</v>
      </c>
      <c r="E78">
        <v>-1.1635997015829909</v>
      </c>
    </row>
    <row r="79" spans="1:5" x14ac:dyDescent="0.25">
      <c r="A79">
        <v>-0.97559756564983313</v>
      </c>
      <c r="C79">
        <f t="shared" ca="1" si="1"/>
        <v>-9.0597419466427573E-4</v>
      </c>
      <c r="E79">
        <v>-1.1635997015829909</v>
      </c>
    </row>
    <row r="80" spans="1:5" x14ac:dyDescent="0.25">
      <c r="A80">
        <v>-1.0709026243687709</v>
      </c>
      <c r="C80">
        <f t="shared" ca="1" si="1"/>
        <v>-0.22316679784945459</v>
      </c>
      <c r="E80">
        <v>-1.1635997015829909</v>
      </c>
    </row>
    <row r="81" spans="1:5" x14ac:dyDescent="0.25">
      <c r="A81">
        <v>-1.1113677355396783</v>
      </c>
      <c r="C81">
        <f t="shared" ca="1" si="1"/>
        <v>-1.0655213766238836</v>
      </c>
      <c r="E81">
        <v>-1.1635997015829909</v>
      </c>
    </row>
    <row r="82" spans="1:5" x14ac:dyDescent="0.25">
      <c r="C82">
        <f t="shared" ca="1" si="1"/>
        <v>4.5975071926315815E-3</v>
      </c>
      <c r="E82">
        <v>-1.1635997015829909</v>
      </c>
    </row>
    <row r="83" spans="1:5" x14ac:dyDescent="0.25">
      <c r="C83">
        <f t="shared" ca="1" si="1"/>
        <v>-0.7630027262837481</v>
      </c>
      <c r="E83">
        <v>-1.1635997015829909</v>
      </c>
    </row>
    <row r="84" spans="1:5" x14ac:dyDescent="0.25">
      <c r="C84">
        <f t="shared" ca="1" si="1"/>
        <v>-9.0765897618399968E-2</v>
      </c>
      <c r="E84">
        <v>-1.1635997015829909</v>
      </c>
    </row>
    <row r="85" spans="1:5" x14ac:dyDescent="0.25">
      <c r="C85">
        <f t="shared" ca="1" si="1"/>
        <v>-0.95924657239748035</v>
      </c>
      <c r="E85">
        <v>-1.1635997015829909</v>
      </c>
    </row>
    <row r="86" spans="1:5" x14ac:dyDescent="0.25">
      <c r="C86">
        <f t="shared" ca="1" si="1"/>
        <v>0.20829126974988987</v>
      </c>
      <c r="E86">
        <v>-1.1578444271849717</v>
      </c>
    </row>
    <row r="87" spans="1:5" x14ac:dyDescent="0.25">
      <c r="C87">
        <f t="shared" ca="1" si="1"/>
        <v>-0.97732828439431041</v>
      </c>
      <c r="E87">
        <v>-1.1578444271849717</v>
      </c>
    </row>
    <row r="88" spans="1:5" x14ac:dyDescent="0.25">
      <c r="C88">
        <f t="shared" ca="1" si="1"/>
        <v>0.18236303935571369</v>
      </c>
      <c r="E88">
        <v>-1.1578444271849717</v>
      </c>
    </row>
    <row r="89" spans="1:5" x14ac:dyDescent="0.25">
      <c r="C89">
        <f t="shared" ca="1" si="1"/>
        <v>0.21737639776566861</v>
      </c>
      <c r="E89">
        <v>-1.1578444271849717</v>
      </c>
    </row>
    <row r="90" spans="1:5" x14ac:dyDescent="0.25">
      <c r="C90">
        <f t="shared" ca="1" si="1"/>
        <v>4.5975071926315815E-3</v>
      </c>
      <c r="E90">
        <v>-1.1578444271849717</v>
      </c>
    </row>
    <row r="91" spans="1:5" x14ac:dyDescent="0.25">
      <c r="C91">
        <f t="shared" ca="1" si="1"/>
        <v>-0.25003243979670997</v>
      </c>
      <c r="E91">
        <v>-1.1578444271849717</v>
      </c>
    </row>
    <row r="92" spans="1:5" x14ac:dyDescent="0.25">
      <c r="C92">
        <f t="shared" ca="1" si="1"/>
        <v>-1.1113677355396783</v>
      </c>
      <c r="E92">
        <v>-1.1578444271849717</v>
      </c>
    </row>
    <row r="93" spans="1:5" x14ac:dyDescent="0.25">
      <c r="C93">
        <f t="shared" ca="1" si="1"/>
        <v>0.21737639776566861</v>
      </c>
      <c r="E93">
        <v>-1.1578444271849717</v>
      </c>
    </row>
    <row r="94" spans="1:5" x14ac:dyDescent="0.25">
      <c r="C94">
        <f t="shared" ca="1" si="1"/>
        <v>4.2093094981900649E-2</v>
      </c>
      <c r="E94">
        <v>-1.1578444271849717</v>
      </c>
    </row>
    <row r="95" spans="1:5" x14ac:dyDescent="0.25">
      <c r="C95">
        <f t="shared" ca="1" si="1"/>
        <v>-0.87167588461266077</v>
      </c>
      <c r="E95">
        <v>-1.1578444271849717</v>
      </c>
    </row>
    <row r="96" spans="1:5" x14ac:dyDescent="0.25">
      <c r="C96">
        <f t="shared" ca="1" si="1"/>
        <v>0.23143536678278717</v>
      </c>
      <c r="E96">
        <v>-1.1113677355396783</v>
      </c>
    </row>
    <row r="97" spans="3:5" x14ac:dyDescent="0.25">
      <c r="C97">
        <f t="shared" ca="1" si="1"/>
        <v>4.2093094981900649E-2</v>
      </c>
      <c r="E97">
        <v>-1.1113677355396783</v>
      </c>
    </row>
    <row r="98" spans="3:5" x14ac:dyDescent="0.25">
      <c r="C98">
        <f t="shared" ca="1" si="1"/>
        <v>-0.28323178854747638</v>
      </c>
      <c r="E98">
        <v>-1.1113677355396783</v>
      </c>
    </row>
    <row r="99" spans="3:5" x14ac:dyDescent="0.25">
      <c r="C99">
        <f t="shared" ca="1" si="1"/>
        <v>4.6236371328483357E-2</v>
      </c>
      <c r="E99">
        <v>-1.1113677355396783</v>
      </c>
    </row>
    <row r="100" spans="3:5" x14ac:dyDescent="0.25">
      <c r="C100">
        <f t="shared" ca="1" si="1"/>
        <v>0.17263505403053925</v>
      </c>
      <c r="E100">
        <v>-1.1113677355396783</v>
      </c>
    </row>
    <row r="101" spans="3:5" x14ac:dyDescent="0.25">
      <c r="C101">
        <f t="shared" ca="1" si="1"/>
        <v>-0.22316679784945459</v>
      </c>
      <c r="E101">
        <v>-1.1113677355396783</v>
      </c>
    </row>
    <row r="102" spans="3:5" x14ac:dyDescent="0.25">
      <c r="C102">
        <f t="shared" ca="1" si="1"/>
        <v>-0.16348118030691774</v>
      </c>
      <c r="E102">
        <v>-1.1113677355396783</v>
      </c>
    </row>
    <row r="103" spans="3:5" x14ac:dyDescent="0.25">
      <c r="C103">
        <f t="shared" ca="1" si="1"/>
        <v>4.5975071926315815E-3</v>
      </c>
      <c r="E103">
        <v>-1.1113677355396783</v>
      </c>
    </row>
    <row r="104" spans="3:5" x14ac:dyDescent="0.25">
      <c r="C104">
        <f t="shared" ca="1" si="1"/>
        <v>-8.597163971738217E-2</v>
      </c>
      <c r="E104">
        <v>-1.1113677355396783</v>
      </c>
    </row>
    <row r="105" spans="3:5" x14ac:dyDescent="0.25">
      <c r="C105">
        <f t="shared" ca="1" si="1"/>
        <v>0.21384305861365482</v>
      </c>
      <c r="E105">
        <v>-1.1113677355396783</v>
      </c>
    </row>
    <row r="106" spans="3:5" x14ac:dyDescent="0.25">
      <c r="C106">
        <f t="shared" ca="1" si="1"/>
        <v>-3.0367370555986158E-2</v>
      </c>
      <c r="E106">
        <v>-1.1113677355396783</v>
      </c>
    </row>
    <row r="107" spans="3:5" x14ac:dyDescent="0.25">
      <c r="C107">
        <f t="shared" ca="1" si="1"/>
        <v>-0.87167588461266077</v>
      </c>
      <c r="E107">
        <v>-1.1113677355396783</v>
      </c>
    </row>
    <row r="108" spans="3:5" x14ac:dyDescent="0.25">
      <c r="C108">
        <f t="shared" ca="1" si="1"/>
        <v>0.12223912530139493</v>
      </c>
      <c r="E108">
        <v>-1.1113677355396783</v>
      </c>
    </row>
    <row r="109" spans="3:5" x14ac:dyDescent="0.25">
      <c r="C109">
        <f t="shared" ca="1" si="1"/>
        <v>-0.28323178854747638</v>
      </c>
      <c r="E109">
        <v>-1.1113677355396783</v>
      </c>
    </row>
    <row r="110" spans="3:5" x14ac:dyDescent="0.25">
      <c r="C110">
        <f t="shared" ca="1" si="1"/>
        <v>-1.0709026243687709</v>
      </c>
      <c r="E110">
        <v>-1.1113677355396783</v>
      </c>
    </row>
    <row r="111" spans="3:5" x14ac:dyDescent="0.25">
      <c r="C111">
        <f t="shared" ca="1" si="1"/>
        <v>-1.3671806504125816</v>
      </c>
      <c r="E111">
        <v>-1.0826169802723125</v>
      </c>
    </row>
    <row r="112" spans="3:5" x14ac:dyDescent="0.25">
      <c r="C112">
        <f t="shared" ca="1" si="1"/>
        <v>4.2093094981900649E-2</v>
      </c>
      <c r="E112">
        <v>-1.0826169802723125</v>
      </c>
    </row>
    <row r="113" spans="3:5" x14ac:dyDescent="0.25">
      <c r="C113">
        <f t="shared" ca="1" si="1"/>
        <v>-0.22316679784945459</v>
      </c>
      <c r="E113">
        <v>-1.0826169802723125</v>
      </c>
    </row>
    <row r="114" spans="3:5" x14ac:dyDescent="0.25">
      <c r="C114">
        <f t="shared" ca="1" si="1"/>
        <v>-0.50947471349764006</v>
      </c>
      <c r="E114">
        <v>-1.0826169802723125</v>
      </c>
    </row>
    <row r="115" spans="3:5" x14ac:dyDescent="0.25">
      <c r="C115">
        <f t="shared" ca="1" si="1"/>
        <v>-0.95924657239748035</v>
      </c>
      <c r="E115">
        <v>-1.0826169802723125</v>
      </c>
    </row>
    <row r="116" spans="3:5" x14ac:dyDescent="0.25">
      <c r="C116">
        <f t="shared" ca="1" si="1"/>
        <v>8.9536303620423641E-2</v>
      </c>
      <c r="E116">
        <v>-1.0826169802723125</v>
      </c>
    </row>
    <row r="117" spans="3:5" x14ac:dyDescent="0.25">
      <c r="C117">
        <f t="shared" ca="1" si="1"/>
        <v>1.7054283834255463E-2</v>
      </c>
      <c r="E117">
        <v>-1.0805240123623083</v>
      </c>
    </row>
    <row r="118" spans="3:5" x14ac:dyDescent="0.25">
      <c r="C118">
        <f t="shared" ca="1" si="1"/>
        <v>-9.0765897618399968E-2</v>
      </c>
      <c r="E118">
        <v>-1.0805240123623083</v>
      </c>
    </row>
    <row r="119" spans="3:5" x14ac:dyDescent="0.25">
      <c r="C119">
        <f t="shared" ca="1" si="1"/>
        <v>-1.1636069563804174</v>
      </c>
      <c r="E119">
        <v>-1.0805240123623083</v>
      </c>
    </row>
    <row r="120" spans="3:5" x14ac:dyDescent="0.25">
      <c r="C120">
        <f t="shared" ca="1" si="1"/>
        <v>-0.29765642915494317</v>
      </c>
      <c r="E120">
        <v>-1.0805240123623083</v>
      </c>
    </row>
    <row r="121" spans="3:5" x14ac:dyDescent="0.25">
      <c r="C121">
        <f t="shared" ca="1" si="1"/>
        <v>-1.1578444271849717</v>
      </c>
      <c r="E121">
        <v>-1.0805240123623083</v>
      </c>
    </row>
    <row r="122" spans="3:5" x14ac:dyDescent="0.25">
      <c r="C122">
        <f t="shared" ca="1" si="1"/>
        <v>-1.1636069563804174</v>
      </c>
      <c r="E122">
        <v>-1.0805240123623083</v>
      </c>
    </row>
    <row r="123" spans="3:5" x14ac:dyDescent="0.25">
      <c r="C123">
        <f t="shared" ca="1" si="1"/>
        <v>1.0380551320569326E-2</v>
      </c>
      <c r="E123">
        <v>-1.0805240123623083</v>
      </c>
    </row>
    <row r="124" spans="3:5" x14ac:dyDescent="0.25">
      <c r="C124">
        <f t="shared" ca="1" si="1"/>
        <v>-1.0709026243687709</v>
      </c>
      <c r="E124">
        <v>-1.0805240123623083</v>
      </c>
    </row>
    <row r="125" spans="3:5" x14ac:dyDescent="0.25">
      <c r="C125">
        <f t="shared" ca="1" si="1"/>
        <v>-9.0765897618399968E-2</v>
      </c>
      <c r="E125">
        <v>-1.0805240123623083</v>
      </c>
    </row>
    <row r="126" spans="3:5" x14ac:dyDescent="0.25">
      <c r="C126">
        <f t="shared" ca="1" si="1"/>
        <v>-7.7370995783751034E-2</v>
      </c>
      <c r="E126">
        <v>-1.0805240123623083</v>
      </c>
    </row>
    <row r="127" spans="3:5" x14ac:dyDescent="0.25">
      <c r="C127">
        <f t="shared" ca="1" si="1"/>
        <v>8.9536303620423641E-2</v>
      </c>
      <c r="E127">
        <v>-1.0709026243687709</v>
      </c>
    </row>
    <row r="128" spans="3:5" x14ac:dyDescent="0.25">
      <c r="C128">
        <f t="shared" ca="1" si="1"/>
        <v>-0.13938723333922756</v>
      </c>
      <c r="E128">
        <v>-1.0709026243687709</v>
      </c>
    </row>
    <row r="129" spans="3:5" x14ac:dyDescent="0.25">
      <c r="C129">
        <f t="shared" ref="C129:C192" ca="1" si="2">INDEX($A$1:$A$81,RANDBETWEEN(1,81))</f>
        <v>-0.87681150086182336</v>
      </c>
      <c r="E129">
        <v>-1.0709026243687709</v>
      </c>
    </row>
    <row r="130" spans="3:5" x14ac:dyDescent="0.25">
      <c r="C130">
        <f t="shared" ca="1" si="2"/>
        <v>-1.1887413033853862</v>
      </c>
      <c r="E130">
        <v>-1.0709026243687709</v>
      </c>
    </row>
    <row r="131" spans="3:5" x14ac:dyDescent="0.25">
      <c r="C131">
        <f t="shared" ca="1" si="2"/>
        <v>0.11559705125697177</v>
      </c>
      <c r="E131">
        <v>-1.0709026243687709</v>
      </c>
    </row>
    <row r="132" spans="3:5" x14ac:dyDescent="0.25">
      <c r="C132">
        <f t="shared" ca="1" si="2"/>
        <v>-8.597163971738217E-2</v>
      </c>
      <c r="E132">
        <v>-1.0709026243687709</v>
      </c>
    </row>
    <row r="133" spans="3:5" x14ac:dyDescent="0.25">
      <c r="C133">
        <f t="shared" ca="1" si="2"/>
        <v>-0.97732828439431041</v>
      </c>
      <c r="E133">
        <v>-1.0709026243687709</v>
      </c>
    </row>
    <row r="134" spans="3:5" x14ac:dyDescent="0.25">
      <c r="C134">
        <f t="shared" ca="1" si="2"/>
        <v>-0.23692175196721607</v>
      </c>
      <c r="E134">
        <v>-1.0709026243687709</v>
      </c>
    </row>
    <row r="135" spans="3:5" x14ac:dyDescent="0.25">
      <c r="C135">
        <f t="shared" ca="1" si="2"/>
        <v>1.7054283834255463E-2</v>
      </c>
      <c r="E135">
        <v>-1.0709026243687709</v>
      </c>
    </row>
    <row r="136" spans="3:5" x14ac:dyDescent="0.25">
      <c r="C136">
        <f t="shared" ca="1" si="2"/>
        <v>0.20829126974988987</v>
      </c>
      <c r="E136">
        <v>-1.0709026243687709</v>
      </c>
    </row>
    <row r="137" spans="3:5" x14ac:dyDescent="0.25">
      <c r="C137">
        <f t="shared" ca="1" si="2"/>
        <v>-0.77888352693961993</v>
      </c>
      <c r="E137">
        <v>-1.0709026243687709</v>
      </c>
    </row>
    <row r="138" spans="3:5" x14ac:dyDescent="0.25">
      <c r="C138">
        <f t="shared" ca="1" si="2"/>
        <v>-0.25003243979670997</v>
      </c>
      <c r="E138">
        <v>-1.0709026243687709</v>
      </c>
    </row>
    <row r="139" spans="3:5" x14ac:dyDescent="0.25">
      <c r="C139">
        <f t="shared" ca="1" si="2"/>
        <v>6.828793589066981E-2</v>
      </c>
      <c r="E139">
        <v>-1.0655213766238836</v>
      </c>
    </row>
    <row r="140" spans="3:5" x14ac:dyDescent="0.25">
      <c r="C140">
        <f t="shared" ca="1" si="2"/>
        <v>-0.82716715475962821</v>
      </c>
      <c r="E140">
        <v>-1.0655213766238836</v>
      </c>
    </row>
    <row r="141" spans="3:5" x14ac:dyDescent="0.25">
      <c r="C141">
        <f t="shared" ca="1" si="2"/>
        <v>-1.1636069563804174</v>
      </c>
      <c r="E141">
        <v>-1.0655213766238836</v>
      </c>
    </row>
    <row r="142" spans="3:5" x14ac:dyDescent="0.25">
      <c r="C142">
        <f t="shared" ca="1" si="2"/>
        <v>0.21384305861365482</v>
      </c>
      <c r="E142">
        <v>-1.0655213766238836</v>
      </c>
    </row>
    <row r="143" spans="3:5" x14ac:dyDescent="0.25">
      <c r="C143">
        <f t="shared" ca="1" si="2"/>
        <v>-0.77888352693961993</v>
      </c>
      <c r="E143">
        <v>-1.0655213766238836</v>
      </c>
    </row>
    <row r="144" spans="3:5" x14ac:dyDescent="0.25">
      <c r="C144">
        <f t="shared" ca="1" si="2"/>
        <v>0.15730284557822671</v>
      </c>
      <c r="E144">
        <v>-1.0655213766238836</v>
      </c>
    </row>
    <row r="145" spans="3:5" x14ac:dyDescent="0.25">
      <c r="C145">
        <f t="shared" ca="1" si="2"/>
        <v>-0.88069743465843997</v>
      </c>
      <c r="E145">
        <v>-1.0655213766238836</v>
      </c>
    </row>
    <row r="146" spans="3:5" x14ac:dyDescent="0.25">
      <c r="C146">
        <f t="shared" ca="1" si="2"/>
        <v>-0.82271800361335601</v>
      </c>
      <c r="E146">
        <v>-1.0655213766238836</v>
      </c>
    </row>
    <row r="147" spans="3:5" x14ac:dyDescent="0.25">
      <c r="C147">
        <f t="shared" ca="1" si="2"/>
        <v>-0.22316679784945459</v>
      </c>
      <c r="E147">
        <v>-1.0655213766238836</v>
      </c>
    </row>
    <row r="148" spans="3:5" x14ac:dyDescent="0.25">
      <c r="C148">
        <f t="shared" ca="1" si="2"/>
        <v>-0.97102846268524656</v>
      </c>
      <c r="E148">
        <v>-0.97732828439431041</v>
      </c>
    </row>
    <row r="149" spans="3:5" x14ac:dyDescent="0.25">
      <c r="C149">
        <f t="shared" ca="1" si="2"/>
        <v>1.7562831700414352E-2</v>
      </c>
      <c r="E149">
        <v>-0.97732828439431041</v>
      </c>
    </row>
    <row r="150" spans="3:5" x14ac:dyDescent="0.25">
      <c r="C150">
        <f t="shared" ca="1" si="2"/>
        <v>1.7054283834255463E-2</v>
      </c>
      <c r="E150">
        <v>-0.97732828439431041</v>
      </c>
    </row>
    <row r="151" spans="3:5" x14ac:dyDescent="0.25">
      <c r="C151">
        <f t="shared" ca="1" si="2"/>
        <v>-1.1242899067608675E-2</v>
      </c>
      <c r="E151">
        <v>-0.97732828439431041</v>
      </c>
    </row>
    <row r="152" spans="3:5" x14ac:dyDescent="0.25">
      <c r="C152">
        <f t="shared" ca="1" si="2"/>
        <v>-0.18266638545703437</v>
      </c>
      <c r="E152">
        <v>-0.97732828439431041</v>
      </c>
    </row>
    <row r="153" spans="3:5" x14ac:dyDescent="0.25">
      <c r="C153">
        <f t="shared" ca="1" si="2"/>
        <v>0.32610493617516784</v>
      </c>
      <c r="E153">
        <v>-0.97732828439431041</v>
      </c>
    </row>
    <row r="154" spans="3:5" x14ac:dyDescent="0.25">
      <c r="C154">
        <f t="shared" ca="1" si="2"/>
        <v>-1.1242899067608675E-2</v>
      </c>
      <c r="E154">
        <v>-0.97732828439431041</v>
      </c>
    </row>
    <row r="155" spans="3:5" x14ac:dyDescent="0.25">
      <c r="C155">
        <f t="shared" ca="1" si="2"/>
        <v>-1.2265646154617709E-2</v>
      </c>
      <c r="E155">
        <v>-0.97732828439431041</v>
      </c>
    </row>
    <row r="156" spans="3:5" x14ac:dyDescent="0.25">
      <c r="C156">
        <f t="shared" ca="1" si="2"/>
        <v>7.1873328963052471E-2</v>
      </c>
      <c r="E156">
        <v>-0.97732828439431041</v>
      </c>
    </row>
    <row r="157" spans="3:5" x14ac:dyDescent="0.25">
      <c r="C157">
        <f t="shared" ca="1" si="2"/>
        <v>-4.175430295157502E-2</v>
      </c>
      <c r="E157">
        <v>-0.97559756564983313</v>
      </c>
    </row>
    <row r="158" spans="3:5" x14ac:dyDescent="0.25">
      <c r="C158">
        <f t="shared" ca="1" si="2"/>
        <v>-0.97137082285003551</v>
      </c>
      <c r="E158">
        <v>-0.97559756564983313</v>
      </c>
    </row>
    <row r="159" spans="3:5" x14ac:dyDescent="0.25">
      <c r="C159">
        <f t="shared" ca="1" si="2"/>
        <v>-1.1918718096365561</v>
      </c>
      <c r="E159">
        <v>-0.97559756564983313</v>
      </c>
    </row>
    <row r="160" spans="3:5" x14ac:dyDescent="0.25">
      <c r="C160">
        <f t="shared" ca="1" si="2"/>
        <v>9.2389006088685124E-3</v>
      </c>
      <c r="E160">
        <v>-0.97559756564983313</v>
      </c>
    </row>
    <row r="161" spans="3:5" x14ac:dyDescent="0.25">
      <c r="C161">
        <f t="shared" ca="1" si="2"/>
        <v>0.12223912530139493</v>
      </c>
      <c r="E161">
        <v>-0.97559756564983313</v>
      </c>
    </row>
    <row r="162" spans="3:5" x14ac:dyDescent="0.25">
      <c r="C162">
        <f t="shared" ca="1" si="2"/>
        <v>-9.0597419466427573E-4</v>
      </c>
      <c r="E162">
        <v>-0.97559756564983313</v>
      </c>
    </row>
    <row r="163" spans="3:5" x14ac:dyDescent="0.25">
      <c r="C163">
        <f t="shared" ca="1" si="2"/>
        <v>-0.88069743465843997</v>
      </c>
      <c r="E163">
        <v>-0.97559756564983313</v>
      </c>
    </row>
    <row r="164" spans="3:5" x14ac:dyDescent="0.25">
      <c r="C164">
        <f t="shared" ca="1" si="2"/>
        <v>-0.87836557191230935</v>
      </c>
      <c r="E164">
        <v>-0.97559756564983313</v>
      </c>
    </row>
    <row r="165" spans="3:5" x14ac:dyDescent="0.25">
      <c r="C165">
        <f t="shared" ca="1" si="2"/>
        <v>-0.50947471349764006</v>
      </c>
      <c r="E165">
        <v>-0.97559756564983313</v>
      </c>
    </row>
    <row r="166" spans="3:5" x14ac:dyDescent="0.25">
      <c r="C166">
        <f t="shared" ca="1" si="2"/>
        <v>-0.29765642915494317</v>
      </c>
      <c r="E166">
        <v>-0.97559756564983313</v>
      </c>
    </row>
    <row r="167" spans="3:5" x14ac:dyDescent="0.25">
      <c r="C167">
        <f t="shared" ca="1" si="2"/>
        <v>-1.1887413033853862</v>
      </c>
      <c r="E167">
        <v>-0.97559756564983313</v>
      </c>
    </row>
    <row r="168" spans="3:5" x14ac:dyDescent="0.25">
      <c r="C168">
        <f t="shared" ca="1" si="2"/>
        <v>1.7054283834255463E-2</v>
      </c>
      <c r="E168">
        <v>-0.97559756564983313</v>
      </c>
    </row>
    <row r="169" spans="3:5" x14ac:dyDescent="0.25">
      <c r="C169">
        <f t="shared" ca="1" si="2"/>
        <v>0.21737639776566861</v>
      </c>
      <c r="E169">
        <v>-0.97559756564983313</v>
      </c>
    </row>
    <row r="170" spans="3:5" x14ac:dyDescent="0.25">
      <c r="C170">
        <f t="shared" ca="1" si="2"/>
        <v>-0.88158861143753875</v>
      </c>
      <c r="E170">
        <v>-0.97137082285003551</v>
      </c>
    </row>
    <row r="171" spans="3:5" x14ac:dyDescent="0.25">
      <c r="C171">
        <f t="shared" ca="1" si="2"/>
        <v>-9.0765897618399968E-2</v>
      </c>
      <c r="E171">
        <v>-0.97137082285003551</v>
      </c>
    </row>
    <row r="172" spans="3:5" x14ac:dyDescent="0.25">
      <c r="C172">
        <f t="shared" ca="1" si="2"/>
        <v>-1.1918718096365561</v>
      </c>
      <c r="E172">
        <v>-0.97137082285003551</v>
      </c>
    </row>
    <row r="173" spans="3:5" x14ac:dyDescent="0.25">
      <c r="C173">
        <f t="shared" ca="1" si="2"/>
        <v>0.18236303935571369</v>
      </c>
      <c r="E173">
        <v>-0.97137082285003551</v>
      </c>
    </row>
    <row r="174" spans="3:5" x14ac:dyDescent="0.25">
      <c r="C174">
        <f t="shared" ca="1" si="2"/>
        <v>-0.41223107877827669</v>
      </c>
      <c r="E174">
        <v>-0.97137082285003551</v>
      </c>
    </row>
    <row r="175" spans="3:5" x14ac:dyDescent="0.25">
      <c r="C175">
        <f t="shared" ca="1" si="2"/>
        <v>-9.0597419466427573E-4</v>
      </c>
      <c r="E175">
        <v>-0.97137082285003551</v>
      </c>
    </row>
    <row r="176" spans="3:5" x14ac:dyDescent="0.25">
      <c r="C176">
        <f t="shared" ca="1" si="2"/>
        <v>-1.0655213766238836</v>
      </c>
      <c r="E176">
        <v>-0.97137082285003551</v>
      </c>
    </row>
    <row r="177" spans="3:5" x14ac:dyDescent="0.25">
      <c r="C177">
        <f t="shared" ca="1" si="2"/>
        <v>-4.175430295157502E-2</v>
      </c>
      <c r="E177">
        <v>-0.97137082285003551</v>
      </c>
    </row>
    <row r="178" spans="3:5" x14ac:dyDescent="0.25">
      <c r="C178">
        <f t="shared" ca="1" si="2"/>
        <v>-0.74038416138307472</v>
      </c>
      <c r="E178">
        <v>-0.97137082285003551</v>
      </c>
    </row>
    <row r="179" spans="3:5" x14ac:dyDescent="0.25">
      <c r="C179">
        <f t="shared" ca="1" si="2"/>
        <v>-4.175430295157502E-2</v>
      </c>
      <c r="E179">
        <v>-0.97137082285003551</v>
      </c>
    </row>
    <row r="180" spans="3:5" x14ac:dyDescent="0.25">
      <c r="C180">
        <f t="shared" ca="1" si="2"/>
        <v>-6.1957214152122408E-2</v>
      </c>
      <c r="E180">
        <v>-0.97137082285003551</v>
      </c>
    </row>
    <row r="181" spans="3:5" x14ac:dyDescent="0.25">
      <c r="C181">
        <f t="shared" ca="1" si="2"/>
        <v>4.2093094981900649E-2</v>
      </c>
      <c r="E181">
        <v>-0.97137082285003551</v>
      </c>
    </row>
    <row r="182" spans="3:5" x14ac:dyDescent="0.25">
      <c r="C182">
        <f t="shared" ca="1" si="2"/>
        <v>-0.28102568937305922</v>
      </c>
      <c r="E182">
        <v>-0.97137082285003551</v>
      </c>
    </row>
    <row r="183" spans="3:5" x14ac:dyDescent="0.25">
      <c r="C183">
        <f t="shared" ca="1" si="2"/>
        <v>6.828793589066981E-2</v>
      </c>
      <c r="E183">
        <v>-0.97102846268524656</v>
      </c>
    </row>
    <row r="184" spans="3:5" x14ac:dyDescent="0.25">
      <c r="C184">
        <f t="shared" ca="1" si="2"/>
        <v>-0.82271800361335601</v>
      </c>
      <c r="E184">
        <v>-0.97102846268524656</v>
      </c>
    </row>
    <row r="185" spans="3:5" x14ac:dyDescent="0.25">
      <c r="C185">
        <f t="shared" ca="1" si="2"/>
        <v>-0.13938723333922756</v>
      </c>
      <c r="E185">
        <v>-0.97102846268524656</v>
      </c>
    </row>
    <row r="186" spans="3:5" x14ac:dyDescent="0.25">
      <c r="C186">
        <f t="shared" ca="1" si="2"/>
        <v>-1.3552303087024857</v>
      </c>
      <c r="E186">
        <v>-0.97102846268524656</v>
      </c>
    </row>
    <row r="187" spans="3:5" x14ac:dyDescent="0.25">
      <c r="C187">
        <f t="shared" ca="1" si="2"/>
        <v>7.1873328963052471E-2</v>
      </c>
      <c r="E187">
        <v>-0.97102846268524656</v>
      </c>
    </row>
    <row r="188" spans="3:5" x14ac:dyDescent="0.25">
      <c r="C188">
        <f t="shared" ca="1" si="2"/>
        <v>-0.7630027262837481</v>
      </c>
      <c r="E188">
        <v>-0.97102846268524656</v>
      </c>
    </row>
    <row r="189" spans="3:5" x14ac:dyDescent="0.25">
      <c r="C189">
        <f t="shared" ca="1" si="2"/>
        <v>-1.0826169802723125</v>
      </c>
      <c r="E189">
        <v>-0.97102846268524656</v>
      </c>
    </row>
    <row r="190" spans="3:5" x14ac:dyDescent="0.25">
      <c r="C190">
        <f t="shared" ca="1" si="2"/>
        <v>0.20829126974988987</v>
      </c>
      <c r="E190">
        <v>-0.97102846268524656</v>
      </c>
    </row>
    <row r="191" spans="3:5" x14ac:dyDescent="0.25">
      <c r="C191">
        <f t="shared" ca="1" si="2"/>
        <v>1.7562831700414352E-2</v>
      </c>
      <c r="E191">
        <v>-0.97102846268524656</v>
      </c>
    </row>
    <row r="192" spans="3:5" x14ac:dyDescent="0.25">
      <c r="C192">
        <f t="shared" ca="1" si="2"/>
        <v>0.17263505403053925</v>
      </c>
      <c r="E192">
        <v>-0.97102846268524656</v>
      </c>
    </row>
    <row r="193" spans="3:5" x14ac:dyDescent="0.25">
      <c r="C193">
        <f t="shared" ref="C193:C256" ca="1" si="3">INDEX($A$1:$A$81,RANDBETWEEN(1,81))</f>
        <v>-0.97732828439431041</v>
      </c>
      <c r="E193">
        <v>-0.97102846268524656</v>
      </c>
    </row>
    <row r="194" spans="3:5" x14ac:dyDescent="0.25">
      <c r="C194">
        <f t="shared" ca="1" si="3"/>
        <v>-0.1711717460726386</v>
      </c>
      <c r="E194">
        <v>-0.97102846268524656</v>
      </c>
    </row>
    <row r="195" spans="3:5" x14ac:dyDescent="0.25">
      <c r="C195">
        <f t="shared" ca="1" si="3"/>
        <v>0.32610493617516784</v>
      </c>
      <c r="E195">
        <v>-0.95924657239748035</v>
      </c>
    </row>
    <row r="196" spans="3:5" x14ac:dyDescent="0.25">
      <c r="C196">
        <f t="shared" ca="1" si="3"/>
        <v>-0.1308884206372132</v>
      </c>
      <c r="E196">
        <v>-0.95924657239748035</v>
      </c>
    </row>
    <row r="197" spans="3:5" x14ac:dyDescent="0.25">
      <c r="C197">
        <f t="shared" ca="1" si="3"/>
        <v>0.21737639776566861</v>
      </c>
      <c r="E197">
        <v>-0.95924657239748035</v>
      </c>
    </row>
    <row r="198" spans="3:5" x14ac:dyDescent="0.25">
      <c r="C198">
        <f t="shared" ca="1" si="3"/>
        <v>-0.22316679784945459</v>
      </c>
      <c r="E198">
        <v>-0.95924657239748035</v>
      </c>
    </row>
    <row r="199" spans="3:5" x14ac:dyDescent="0.25">
      <c r="C199">
        <f t="shared" ca="1" si="3"/>
        <v>4.2093094981900649E-2</v>
      </c>
      <c r="E199">
        <v>-0.95924657239748035</v>
      </c>
    </row>
    <row r="200" spans="3:5" x14ac:dyDescent="0.25">
      <c r="C200">
        <f t="shared" ca="1" si="3"/>
        <v>-0.87167588461266077</v>
      </c>
      <c r="E200">
        <v>-0.95924657239748035</v>
      </c>
    </row>
    <row r="201" spans="3:5" x14ac:dyDescent="0.25">
      <c r="C201">
        <f t="shared" ca="1" si="3"/>
        <v>-8.1736577593626472E-2</v>
      </c>
      <c r="E201">
        <v>-0.95924657239748035</v>
      </c>
    </row>
    <row r="202" spans="3:5" x14ac:dyDescent="0.25">
      <c r="C202">
        <f t="shared" ca="1" si="3"/>
        <v>0.20829126974988987</v>
      </c>
      <c r="E202">
        <v>-0.95924657239748035</v>
      </c>
    </row>
    <row r="203" spans="3:5" x14ac:dyDescent="0.25">
      <c r="C203">
        <f t="shared" ca="1" si="3"/>
        <v>-0.91366230617297373</v>
      </c>
      <c r="E203">
        <v>-0.95924657239748035</v>
      </c>
    </row>
    <row r="204" spans="3:5" x14ac:dyDescent="0.25">
      <c r="C204">
        <f t="shared" ca="1" si="3"/>
        <v>7.1873328963052471E-2</v>
      </c>
      <c r="E204">
        <v>-0.95924657239748035</v>
      </c>
    </row>
    <row r="205" spans="3:5" x14ac:dyDescent="0.25">
      <c r="C205">
        <f t="shared" ca="1" si="3"/>
        <v>0.17263505403053925</v>
      </c>
      <c r="E205">
        <v>-0.95924657239748035</v>
      </c>
    </row>
    <row r="206" spans="3:5" x14ac:dyDescent="0.25">
      <c r="C206">
        <f t="shared" ca="1" si="3"/>
        <v>-9.958144071555286E-2</v>
      </c>
      <c r="E206">
        <v>-0.95924657239748035</v>
      </c>
    </row>
    <row r="207" spans="3:5" x14ac:dyDescent="0.25">
      <c r="C207">
        <f t="shared" ca="1" si="3"/>
        <v>-0.87681150086182336</v>
      </c>
      <c r="E207">
        <v>-0.95924657239748035</v>
      </c>
    </row>
    <row r="208" spans="3:5" x14ac:dyDescent="0.25">
      <c r="C208">
        <f t="shared" ca="1" si="3"/>
        <v>-9.958144071555286E-2</v>
      </c>
      <c r="E208">
        <v>-0.95924657239748035</v>
      </c>
    </row>
    <row r="209" spans="3:5" x14ac:dyDescent="0.25">
      <c r="C209">
        <f t="shared" ca="1" si="3"/>
        <v>-1.0805240123623083</v>
      </c>
      <c r="E209">
        <v>-0.95924657239748035</v>
      </c>
    </row>
    <row r="210" spans="3:5" x14ac:dyDescent="0.25">
      <c r="C210">
        <f t="shared" ca="1" si="3"/>
        <v>0.19968288012956301</v>
      </c>
      <c r="E210">
        <v>-0.91366230617297373</v>
      </c>
    </row>
    <row r="211" spans="3:5" x14ac:dyDescent="0.25">
      <c r="C211">
        <f t="shared" ca="1" si="3"/>
        <v>4.5975071926315815E-3</v>
      </c>
      <c r="E211">
        <v>-0.91366230617297373</v>
      </c>
    </row>
    <row r="212" spans="3:5" x14ac:dyDescent="0.25">
      <c r="C212">
        <f t="shared" ca="1" si="3"/>
        <v>-1.0826169802723125</v>
      </c>
      <c r="E212">
        <v>-0.91366230617297373</v>
      </c>
    </row>
    <row r="213" spans="3:5" x14ac:dyDescent="0.25">
      <c r="C213">
        <f t="shared" ca="1" si="3"/>
        <v>9.6080500783122011E-2</v>
      </c>
      <c r="E213">
        <v>-0.91366230617297373</v>
      </c>
    </row>
    <row r="214" spans="3:5" x14ac:dyDescent="0.25">
      <c r="C214">
        <f t="shared" ca="1" si="3"/>
        <v>-1.3671806504125816</v>
      </c>
      <c r="E214">
        <v>-0.91366230617297373</v>
      </c>
    </row>
    <row r="215" spans="3:5" x14ac:dyDescent="0.25">
      <c r="C215">
        <f t="shared" ca="1" si="3"/>
        <v>-0.13938723333922756</v>
      </c>
      <c r="E215">
        <v>-0.91366230617297373</v>
      </c>
    </row>
    <row r="216" spans="3:5" x14ac:dyDescent="0.25">
      <c r="C216">
        <f t="shared" ca="1" si="3"/>
        <v>-0.87681150086182336</v>
      </c>
      <c r="E216">
        <v>-0.91366230617297373</v>
      </c>
    </row>
    <row r="217" spans="3:5" x14ac:dyDescent="0.25">
      <c r="C217">
        <f t="shared" ca="1" si="3"/>
        <v>-0.84873669022175857</v>
      </c>
      <c r="E217">
        <v>-0.91366230617297373</v>
      </c>
    </row>
    <row r="218" spans="3:5" x14ac:dyDescent="0.25">
      <c r="C218">
        <f t="shared" ca="1" si="3"/>
        <v>0.17263505403053925</v>
      </c>
      <c r="E218">
        <v>-0.91366230617297373</v>
      </c>
    </row>
    <row r="219" spans="3:5" x14ac:dyDescent="0.25">
      <c r="C219">
        <f t="shared" ca="1" si="3"/>
        <v>-0.82271800361335601</v>
      </c>
      <c r="E219">
        <v>-0.88158861143753875</v>
      </c>
    </row>
    <row r="220" spans="3:5" x14ac:dyDescent="0.25">
      <c r="C220">
        <f t="shared" ca="1" si="3"/>
        <v>9.6080500783122011E-2</v>
      </c>
      <c r="E220">
        <v>-0.88158861143753875</v>
      </c>
    </row>
    <row r="221" spans="3:5" x14ac:dyDescent="0.25">
      <c r="C221">
        <f t="shared" ca="1" si="3"/>
        <v>-0.77888352693961993</v>
      </c>
      <c r="E221">
        <v>-0.88158861143753875</v>
      </c>
    </row>
    <row r="222" spans="3:5" x14ac:dyDescent="0.25">
      <c r="C222">
        <f t="shared" ca="1" si="3"/>
        <v>-8.597163971738217E-2</v>
      </c>
      <c r="E222">
        <v>-0.88158861143753875</v>
      </c>
    </row>
    <row r="223" spans="3:5" x14ac:dyDescent="0.25">
      <c r="C223">
        <f t="shared" ca="1" si="3"/>
        <v>-0.74038416138307472</v>
      </c>
      <c r="E223">
        <v>-0.88158861143753875</v>
      </c>
    </row>
    <row r="224" spans="3:5" x14ac:dyDescent="0.25">
      <c r="C224">
        <f t="shared" ca="1" si="3"/>
        <v>0.21737639776566861</v>
      </c>
      <c r="E224">
        <v>-0.88158861143753875</v>
      </c>
    </row>
    <row r="225" spans="3:5" x14ac:dyDescent="0.25">
      <c r="C225">
        <f t="shared" ca="1" si="3"/>
        <v>-0.77888352693961993</v>
      </c>
      <c r="E225">
        <v>-0.88158861143753875</v>
      </c>
    </row>
    <row r="226" spans="3:5" x14ac:dyDescent="0.25">
      <c r="C226">
        <f t="shared" ca="1" si="3"/>
        <v>9.6080500783122011E-2</v>
      </c>
      <c r="E226">
        <v>-0.88158861143753875</v>
      </c>
    </row>
    <row r="227" spans="3:5" x14ac:dyDescent="0.25">
      <c r="C227">
        <f t="shared" ca="1" si="3"/>
        <v>-9.0765897618399968E-2</v>
      </c>
      <c r="E227">
        <v>-0.88158861143753875</v>
      </c>
    </row>
    <row r="228" spans="3:5" x14ac:dyDescent="0.25">
      <c r="C228">
        <f t="shared" ca="1" si="3"/>
        <v>-0.7630027262837481</v>
      </c>
      <c r="E228">
        <v>-0.88158861143753875</v>
      </c>
    </row>
    <row r="229" spans="3:5" x14ac:dyDescent="0.25">
      <c r="C229">
        <f t="shared" ca="1" si="3"/>
        <v>6.828793589066981E-2</v>
      </c>
      <c r="E229">
        <v>-0.88158861143753875</v>
      </c>
    </row>
    <row r="230" spans="3:5" x14ac:dyDescent="0.25">
      <c r="C230">
        <f t="shared" ca="1" si="3"/>
        <v>-0.81646987394644499</v>
      </c>
      <c r="E230">
        <v>-0.88158861143753875</v>
      </c>
    </row>
    <row r="231" spans="3:5" x14ac:dyDescent="0.25">
      <c r="C231">
        <f t="shared" ca="1" si="3"/>
        <v>-0.97102846268524656</v>
      </c>
      <c r="E231">
        <v>-0.88158861143753875</v>
      </c>
    </row>
    <row r="232" spans="3:5" x14ac:dyDescent="0.25">
      <c r="C232">
        <f t="shared" ca="1" si="3"/>
        <v>-1.1635997015829909</v>
      </c>
      <c r="E232">
        <v>-0.88158861143753875</v>
      </c>
    </row>
    <row r="233" spans="3:5" x14ac:dyDescent="0.25">
      <c r="C233">
        <f t="shared" ca="1" si="3"/>
        <v>-0.41223107877827669</v>
      </c>
      <c r="E233">
        <v>-0.88158861143753875</v>
      </c>
    </row>
    <row r="234" spans="3:5" x14ac:dyDescent="0.25">
      <c r="C234">
        <f t="shared" ca="1" si="3"/>
        <v>1.0380551320569326E-2</v>
      </c>
      <c r="E234">
        <v>-0.88158861143753875</v>
      </c>
    </row>
    <row r="235" spans="3:5" x14ac:dyDescent="0.25">
      <c r="C235">
        <f t="shared" ca="1" si="3"/>
        <v>-4.175430295157502E-2</v>
      </c>
      <c r="E235">
        <v>-0.88158861143753875</v>
      </c>
    </row>
    <row r="236" spans="3:5" x14ac:dyDescent="0.25">
      <c r="C236">
        <f t="shared" ca="1" si="3"/>
        <v>9.2389006088685124E-3</v>
      </c>
      <c r="E236">
        <v>-0.88069743465843997</v>
      </c>
    </row>
    <row r="237" spans="3:5" x14ac:dyDescent="0.25">
      <c r="C237">
        <f t="shared" ca="1" si="3"/>
        <v>-9.0765897618399968E-2</v>
      </c>
      <c r="E237">
        <v>-0.88069743465843997</v>
      </c>
    </row>
    <row r="238" spans="3:5" x14ac:dyDescent="0.25">
      <c r="C238">
        <f t="shared" ca="1" si="3"/>
        <v>-7.7370995783751034E-2</v>
      </c>
      <c r="E238">
        <v>-0.88069743465843997</v>
      </c>
    </row>
    <row r="239" spans="3:5" x14ac:dyDescent="0.25">
      <c r="C239">
        <f t="shared" ca="1" si="3"/>
        <v>0.18236303935571369</v>
      </c>
      <c r="E239">
        <v>-0.88069743465843997</v>
      </c>
    </row>
    <row r="240" spans="3:5" x14ac:dyDescent="0.25">
      <c r="C240">
        <f t="shared" ca="1" si="3"/>
        <v>-9.0765897618399968E-2</v>
      </c>
      <c r="E240">
        <v>-0.88069743465843997</v>
      </c>
    </row>
    <row r="241" spans="3:5" x14ac:dyDescent="0.25">
      <c r="C241">
        <f t="shared" ca="1" si="3"/>
        <v>-8.597163971738217E-2</v>
      </c>
      <c r="E241">
        <v>-0.88069743465843997</v>
      </c>
    </row>
    <row r="242" spans="3:5" x14ac:dyDescent="0.25">
      <c r="C242">
        <f t="shared" ca="1" si="3"/>
        <v>-0.91366230617297373</v>
      </c>
      <c r="E242">
        <v>-0.88069743465843997</v>
      </c>
    </row>
    <row r="243" spans="3:5" x14ac:dyDescent="0.25">
      <c r="C243">
        <f t="shared" ca="1" si="3"/>
        <v>-4.175430295157502E-2</v>
      </c>
      <c r="E243">
        <v>-0.88069743465843997</v>
      </c>
    </row>
    <row r="244" spans="3:5" x14ac:dyDescent="0.25">
      <c r="C244">
        <f t="shared" ca="1" si="3"/>
        <v>-0.25003243979670997</v>
      </c>
      <c r="E244">
        <v>-0.88069743465843997</v>
      </c>
    </row>
    <row r="245" spans="3:5" x14ac:dyDescent="0.25">
      <c r="C245">
        <f t="shared" ca="1" si="3"/>
        <v>-1.1918718096365561</v>
      </c>
      <c r="E245">
        <v>-0.88069743465843997</v>
      </c>
    </row>
    <row r="246" spans="3:5" x14ac:dyDescent="0.25">
      <c r="C246">
        <f t="shared" ca="1" si="3"/>
        <v>-0.23692175196721607</v>
      </c>
      <c r="E246">
        <v>-0.88069743465843997</v>
      </c>
    </row>
    <row r="247" spans="3:5" x14ac:dyDescent="0.25">
      <c r="C247">
        <f t="shared" ca="1" si="3"/>
        <v>-1.0709026243687709</v>
      </c>
      <c r="E247">
        <v>-0.88069743465843997</v>
      </c>
    </row>
    <row r="248" spans="3:5" x14ac:dyDescent="0.25">
      <c r="C248">
        <f t="shared" ca="1" si="3"/>
        <v>-0.41223107877827669</v>
      </c>
      <c r="E248">
        <v>-0.88069743465843997</v>
      </c>
    </row>
    <row r="249" spans="3:5" x14ac:dyDescent="0.25">
      <c r="C249">
        <f t="shared" ca="1" si="3"/>
        <v>-1.1578444271849717</v>
      </c>
      <c r="E249">
        <v>-0.88069743465843997</v>
      </c>
    </row>
    <row r="250" spans="3:5" x14ac:dyDescent="0.25">
      <c r="C250">
        <f t="shared" ca="1" si="3"/>
        <v>-0.97732828439431041</v>
      </c>
      <c r="E250">
        <v>-0.87836557191230935</v>
      </c>
    </row>
    <row r="251" spans="3:5" x14ac:dyDescent="0.25">
      <c r="C251">
        <f t="shared" ca="1" si="3"/>
        <v>-0.82271800361335601</v>
      </c>
      <c r="E251">
        <v>-0.87836557191230935</v>
      </c>
    </row>
    <row r="252" spans="3:5" x14ac:dyDescent="0.25">
      <c r="C252">
        <f t="shared" ca="1" si="3"/>
        <v>0.32610493617516784</v>
      </c>
      <c r="E252">
        <v>-0.87836557191230935</v>
      </c>
    </row>
    <row r="253" spans="3:5" x14ac:dyDescent="0.25">
      <c r="C253">
        <f t="shared" ca="1" si="3"/>
        <v>-0.29765642915494317</v>
      </c>
      <c r="E253">
        <v>-0.87836557191230935</v>
      </c>
    </row>
    <row r="254" spans="3:5" x14ac:dyDescent="0.25">
      <c r="C254">
        <f t="shared" ca="1" si="3"/>
        <v>0.18236303935571369</v>
      </c>
      <c r="E254">
        <v>-0.87836557191230935</v>
      </c>
    </row>
    <row r="255" spans="3:5" x14ac:dyDescent="0.25">
      <c r="C255">
        <f t="shared" ca="1" si="3"/>
        <v>0.19968288012956301</v>
      </c>
      <c r="E255">
        <v>-0.87836557191230935</v>
      </c>
    </row>
    <row r="256" spans="3:5" x14ac:dyDescent="0.25">
      <c r="C256">
        <f t="shared" ca="1" si="3"/>
        <v>-0.95924657239748035</v>
      </c>
      <c r="E256">
        <v>-0.87836557191230935</v>
      </c>
    </row>
    <row r="257" spans="3:5" x14ac:dyDescent="0.25">
      <c r="C257">
        <f t="shared" ref="C257:C320" ca="1" si="4">INDEX($A$1:$A$81,RANDBETWEEN(1,81))</f>
        <v>-1.1113677355396783</v>
      </c>
      <c r="E257">
        <v>-0.87836557191230935</v>
      </c>
    </row>
    <row r="258" spans="3:5" x14ac:dyDescent="0.25">
      <c r="C258">
        <f t="shared" ca="1" si="4"/>
        <v>6.828793589066981E-2</v>
      </c>
      <c r="E258">
        <v>-0.87836557191230935</v>
      </c>
    </row>
    <row r="259" spans="3:5" x14ac:dyDescent="0.25">
      <c r="C259">
        <f t="shared" ca="1" si="4"/>
        <v>-0.97137082285003551</v>
      </c>
      <c r="E259">
        <v>-0.87836557191230935</v>
      </c>
    </row>
    <row r="260" spans="3:5" x14ac:dyDescent="0.25">
      <c r="C260">
        <f t="shared" ca="1" si="4"/>
        <v>-0.81646987394644499</v>
      </c>
      <c r="E260">
        <v>-0.87836557191230935</v>
      </c>
    </row>
    <row r="261" spans="3:5" x14ac:dyDescent="0.25">
      <c r="C261">
        <f t="shared" ca="1" si="4"/>
        <v>0.12223912530139493</v>
      </c>
      <c r="E261">
        <v>-0.87836557191230935</v>
      </c>
    </row>
    <row r="262" spans="3:5" x14ac:dyDescent="0.25">
      <c r="C262">
        <f t="shared" ca="1" si="4"/>
        <v>-0.18266638545703437</v>
      </c>
      <c r="E262">
        <v>-0.87681150086182336</v>
      </c>
    </row>
    <row r="263" spans="3:5" x14ac:dyDescent="0.25">
      <c r="C263">
        <f t="shared" ca="1" si="4"/>
        <v>-1.1887413033853862</v>
      </c>
      <c r="E263">
        <v>-0.87681150086182336</v>
      </c>
    </row>
    <row r="264" spans="3:5" x14ac:dyDescent="0.25">
      <c r="C264">
        <f t="shared" ca="1" si="4"/>
        <v>-1.3552303087024857</v>
      </c>
      <c r="E264">
        <v>-0.87681150086182336</v>
      </c>
    </row>
    <row r="265" spans="3:5" x14ac:dyDescent="0.25">
      <c r="C265">
        <f t="shared" ca="1" si="4"/>
        <v>1.0380551320569326E-2</v>
      </c>
      <c r="E265">
        <v>-0.87681150086182336</v>
      </c>
    </row>
    <row r="266" spans="3:5" x14ac:dyDescent="0.25">
      <c r="C266">
        <f t="shared" ca="1" si="4"/>
        <v>-1.1636069563804174</v>
      </c>
      <c r="E266">
        <v>-0.87681150086182336</v>
      </c>
    </row>
    <row r="267" spans="3:5" x14ac:dyDescent="0.25">
      <c r="C267">
        <f t="shared" ca="1" si="4"/>
        <v>0.21737639776566861</v>
      </c>
      <c r="E267">
        <v>-0.87681150086182336</v>
      </c>
    </row>
    <row r="268" spans="3:5" x14ac:dyDescent="0.25">
      <c r="C268">
        <f t="shared" ca="1" si="4"/>
        <v>-1.3671806504125816</v>
      </c>
      <c r="E268">
        <v>-0.87681150086182336</v>
      </c>
    </row>
    <row r="269" spans="3:5" x14ac:dyDescent="0.25">
      <c r="C269">
        <f t="shared" ca="1" si="4"/>
        <v>0.32610493617516784</v>
      </c>
      <c r="E269">
        <v>-0.87681150086182336</v>
      </c>
    </row>
    <row r="270" spans="3:5" x14ac:dyDescent="0.25">
      <c r="C270">
        <f t="shared" ca="1" si="4"/>
        <v>-0.29765642915494317</v>
      </c>
      <c r="E270">
        <v>-0.87681150086182336</v>
      </c>
    </row>
    <row r="271" spans="3:5" x14ac:dyDescent="0.25">
      <c r="C271">
        <f t="shared" ca="1" si="4"/>
        <v>-0.25003243979670997</v>
      </c>
      <c r="E271">
        <v>-0.87681150086182336</v>
      </c>
    </row>
    <row r="272" spans="3:5" x14ac:dyDescent="0.25">
      <c r="C272">
        <f t="shared" ca="1" si="4"/>
        <v>-0.97102846268524656</v>
      </c>
      <c r="E272">
        <v>-0.87681150086182336</v>
      </c>
    </row>
    <row r="273" spans="3:5" x14ac:dyDescent="0.25">
      <c r="C273">
        <f t="shared" ca="1" si="4"/>
        <v>-4.175430295157502E-2</v>
      </c>
      <c r="E273">
        <v>-0.87681150086182336</v>
      </c>
    </row>
    <row r="274" spans="3:5" x14ac:dyDescent="0.25">
      <c r="C274">
        <f t="shared" ca="1" si="4"/>
        <v>-3.0367370555986158E-2</v>
      </c>
      <c r="E274">
        <v>-0.87681150086182336</v>
      </c>
    </row>
    <row r="275" spans="3:5" x14ac:dyDescent="0.25">
      <c r="C275">
        <f t="shared" ca="1" si="4"/>
        <v>-8.597163971738217E-2</v>
      </c>
      <c r="E275">
        <v>-0.87681150086182336</v>
      </c>
    </row>
    <row r="276" spans="3:5" x14ac:dyDescent="0.25">
      <c r="C276">
        <f t="shared" ca="1" si="4"/>
        <v>-0.77888352693961993</v>
      </c>
      <c r="E276">
        <v>-0.87167588461266077</v>
      </c>
    </row>
    <row r="277" spans="3:5" x14ac:dyDescent="0.25">
      <c r="C277">
        <f t="shared" ca="1" si="4"/>
        <v>-3.0367370555986158E-2</v>
      </c>
      <c r="E277">
        <v>-0.87167588461266077</v>
      </c>
    </row>
    <row r="278" spans="3:5" x14ac:dyDescent="0.25">
      <c r="C278">
        <f t="shared" ca="1" si="4"/>
        <v>-4.175430295157502E-2</v>
      </c>
      <c r="E278">
        <v>-0.87167588461266077</v>
      </c>
    </row>
    <row r="279" spans="3:5" x14ac:dyDescent="0.25">
      <c r="C279">
        <f t="shared" ca="1" si="4"/>
        <v>-1.1635997015829909</v>
      </c>
      <c r="E279">
        <v>-0.87167588461266077</v>
      </c>
    </row>
    <row r="280" spans="3:5" x14ac:dyDescent="0.25">
      <c r="C280">
        <f t="shared" ca="1" si="4"/>
        <v>0.11559705125697177</v>
      </c>
      <c r="E280">
        <v>-0.87167588461266077</v>
      </c>
    </row>
    <row r="281" spans="3:5" x14ac:dyDescent="0.25">
      <c r="C281">
        <f t="shared" ca="1" si="4"/>
        <v>-7.7370995783751034E-2</v>
      </c>
      <c r="E281">
        <v>-0.87167588461266077</v>
      </c>
    </row>
    <row r="282" spans="3:5" x14ac:dyDescent="0.25">
      <c r="C282">
        <f t="shared" ca="1" si="4"/>
        <v>1.7562831700414352E-2</v>
      </c>
      <c r="E282">
        <v>-0.87167588461266077</v>
      </c>
    </row>
    <row r="283" spans="3:5" x14ac:dyDescent="0.25">
      <c r="C283">
        <f t="shared" ca="1" si="4"/>
        <v>-1.3552303087024857</v>
      </c>
      <c r="E283">
        <v>-0.87167588461266077</v>
      </c>
    </row>
    <row r="284" spans="3:5" x14ac:dyDescent="0.25">
      <c r="C284">
        <f t="shared" ca="1" si="4"/>
        <v>0.12223912530139493</v>
      </c>
      <c r="E284">
        <v>-0.87167588461266077</v>
      </c>
    </row>
    <row r="285" spans="3:5" x14ac:dyDescent="0.25">
      <c r="C285">
        <f t="shared" ca="1" si="4"/>
        <v>-0.1711717460726386</v>
      </c>
      <c r="E285">
        <v>-0.87167588461266077</v>
      </c>
    </row>
    <row r="286" spans="3:5" x14ac:dyDescent="0.25">
      <c r="C286">
        <f t="shared" ca="1" si="4"/>
        <v>-9.0597419466427573E-4</v>
      </c>
      <c r="E286">
        <v>-0.87167588461266077</v>
      </c>
    </row>
    <row r="287" spans="3:5" x14ac:dyDescent="0.25">
      <c r="C287">
        <f t="shared" ca="1" si="4"/>
        <v>1.8671894423666346E-2</v>
      </c>
      <c r="E287">
        <v>-0.87167588461266077</v>
      </c>
    </row>
    <row r="288" spans="3:5" x14ac:dyDescent="0.25">
      <c r="C288">
        <f t="shared" ca="1" si="4"/>
        <v>-0.13938723333922756</v>
      </c>
      <c r="E288">
        <v>-0.87167588461266077</v>
      </c>
    </row>
    <row r="289" spans="3:5" x14ac:dyDescent="0.25">
      <c r="C289">
        <f t="shared" ca="1" si="4"/>
        <v>4.2093094981900649E-2</v>
      </c>
      <c r="E289">
        <v>-0.84873669022175857</v>
      </c>
    </row>
    <row r="290" spans="3:5" x14ac:dyDescent="0.25">
      <c r="C290">
        <f t="shared" ca="1" si="4"/>
        <v>-0.84873669022175857</v>
      </c>
      <c r="E290">
        <v>-0.84873669022175857</v>
      </c>
    </row>
    <row r="291" spans="3:5" x14ac:dyDescent="0.25">
      <c r="C291">
        <f t="shared" ca="1" si="4"/>
        <v>-0.28102568937305922</v>
      </c>
      <c r="E291">
        <v>-0.84873669022175857</v>
      </c>
    </row>
    <row r="292" spans="3:5" x14ac:dyDescent="0.25">
      <c r="C292">
        <f t="shared" ca="1" si="4"/>
        <v>-0.87836557191230935</v>
      </c>
      <c r="E292">
        <v>-0.84873669022175857</v>
      </c>
    </row>
    <row r="293" spans="3:5" x14ac:dyDescent="0.25">
      <c r="C293">
        <f t="shared" ca="1" si="4"/>
        <v>0.21384305861365482</v>
      </c>
      <c r="E293">
        <v>-0.84873669022175857</v>
      </c>
    </row>
    <row r="294" spans="3:5" x14ac:dyDescent="0.25">
      <c r="C294">
        <f t="shared" ca="1" si="4"/>
        <v>-0.97559756564983313</v>
      </c>
      <c r="E294">
        <v>-0.84873669022175857</v>
      </c>
    </row>
    <row r="295" spans="3:5" x14ac:dyDescent="0.25">
      <c r="C295">
        <f t="shared" ca="1" si="4"/>
        <v>1.8671894423666346E-2</v>
      </c>
      <c r="E295">
        <v>-0.84873669022175857</v>
      </c>
    </row>
    <row r="296" spans="3:5" x14ac:dyDescent="0.25">
      <c r="C296">
        <f t="shared" ca="1" si="4"/>
        <v>-1.1113677355396783</v>
      </c>
      <c r="E296">
        <v>-0.84873669022175857</v>
      </c>
    </row>
    <row r="297" spans="3:5" x14ac:dyDescent="0.25">
      <c r="C297">
        <f t="shared" ca="1" si="4"/>
        <v>0.20829126974988987</v>
      </c>
      <c r="E297">
        <v>-0.84873669022175857</v>
      </c>
    </row>
    <row r="298" spans="3:5" x14ac:dyDescent="0.25">
      <c r="C298">
        <f t="shared" ca="1" si="4"/>
        <v>0.21737639776566861</v>
      </c>
      <c r="E298">
        <v>-0.84873669022175857</v>
      </c>
    </row>
    <row r="299" spans="3:5" x14ac:dyDescent="0.25">
      <c r="C299">
        <f t="shared" ca="1" si="4"/>
        <v>0.21384305861365482</v>
      </c>
      <c r="E299">
        <v>-0.84873669022175857</v>
      </c>
    </row>
    <row r="300" spans="3:5" x14ac:dyDescent="0.25">
      <c r="C300">
        <f t="shared" ca="1" si="4"/>
        <v>0.18236303935571369</v>
      </c>
      <c r="E300">
        <v>-0.84873669022175857</v>
      </c>
    </row>
    <row r="301" spans="3:5" x14ac:dyDescent="0.25">
      <c r="C301">
        <f t="shared" ca="1" si="4"/>
        <v>0.11559705125697177</v>
      </c>
      <c r="E301">
        <v>-0.84873669022175857</v>
      </c>
    </row>
    <row r="302" spans="3:5" x14ac:dyDescent="0.25">
      <c r="C302">
        <f t="shared" ca="1" si="4"/>
        <v>0.18236303935571369</v>
      </c>
      <c r="E302">
        <v>-0.84873669022175857</v>
      </c>
    </row>
    <row r="303" spans="3:5" x14ac:dyDescent="0.25">
      <c r="C303">
        <f t="shared" ca="1" si="4"/>
        <v>1.0380551320569326E-2</v>
      </c>
      <c r="E303">
        <v>-0.84873669022175857</v>
      </c>
    </row>
    <row r="304" spans="3:5" x14ac:dyDescent="0.25">
      <c r="C304">
        <f t="shared" ca="1" si="4"/>
        <v>-1.3552303087024857</v>
      </c>
      <c r="E304">
        <v>-0.84873669022175857</v>
      </c>
    </row>
    <row r="305" spans="3:5" x14ac:dyDescent="0.25">
      <c r="C305">
        <f t="shared" ca="1" si="4"/>
        <v>-1.3671806504125816</v>
      </c>
      <c r="E305">
        <v>-0.84873669022175857</v>
      </c>
    </row>
    <row r="306" spans="3:5" x14ac:dyDescent="0.25">
      <c r="C306">
        <f t="shared" ca="1" si="4"/>
        <v>7.1873328963052471E-2</v>
      </c>
      <c r="E306">
        <v>-0.84873669022175857</v>
      </c>
    </row>
    <row r="307" spans="3:5" x14ac:dyDescent="0.25">
      <c r="C307">
        <f t="shared" ca="1" si="4"/>
        <v>-8.1736577593626472E-2</v>
      </c>
      <c r="E307">
        <v>-0.84873669022175857</v>
      </c>
    </row>
    <row r="308" spans="3:5" x14ac:dyDescent="0.25">
      <c r="C308">
        <f t="shared" ca="1" si="4"/>
        <v>-9.0597419466427573E-4</v>
      </c>
      <c r="E308">
        <v>-0.84873669022175857</v>
      </c>
    </row>
    <row r="309" spans="3:5" x14ac:dyDescent="0.25">
      <c r="C309">
        <f t="shared" ca="1" si="4"/>
        <v>1.0380551320569326E-2</v>
      </c>
      <c r="E309">
        <v>-0.82716715475962821</v>
      </c>
    </row>
    <row r="310" spans="3:5" x14ac:dyDescent="0.25">
      <c r="C310">
        <f t="shared" ca="1" si="4"/>
        <v>-1.1635997015829909</v>
      </c>
      <c r="E310">
        <v>-0.82716715475962821</v>
      </c>
    </row>
    <row r="311" spans="3:5" x14ac:dyDescent="0.25">
      <c r="C311">
        <f t="shared" ca="1" si="4"/>
        <v>-0.74038416138307472</v>
      </c>
      <c r="E311">
        <v>-0.82716715475962821</v>
      </c>
    </row>
    <row r="312" spans="3:5" x14ac:dyDescent="0.25">
      <c r="C312">
        <f t="shared" ca="1" si="4"/>
        <v>-7.7370995783751034E-2</v>
      </c>
      <c r="E312">
        <v>-0.82716715475962821</v>
      </c>
    </row>
    <row r="313" spans="3:5" x14ac:dyDescent="0.25">
      <c r="C313">
        <f t="shared" ca="1" si="4"/>
        <v>-0.15884239482857718</v>
      </c>
      <c r="E313">
        <v>-0.82716715475962821</v>
      </c>
    </row>
    <row r="314" spans="3:5" x14ac:dyDescent="0.25">
      <c r="C314">
        <f t="shared" ca="1" si="4"/>
        <v>0.17263505403053925</v>
      </c>
      <c r="E314">
        <v>-0.82716715475962821</v>
      </c>
    </row>
    <row r="315" spans="3:5" x14ac:dyDescent="0.25">
      <c r="C315">
        <f t="shared" ca="1" si="4"/>
        <v>6.3631212203570126E-2</v>
      </c>
      <c r="E315">
        <v>-0.82716715475962821</v>
      </c>
    </row>
    <row r="316" spans="3:5" x14ac:dyDescent="0.25">
      <c r="C316">
        <f t="shared" ca="1" si="4"/>
        <v>-0.87167588461266077</v>
      </c>
      <c r="E316">
        <v>-0.82716715475962821</v>
      </c>
    </row>
    <row r="317" spans="3:5" x14ac:dyDescent="0.25">
      <c r="C317">
        <f t="shared" ca="1" si="4"/>
        <v>-0.88069743465843997</v>
      </c>
      <c r="E317">
        <v>-0.82271800361335601</v>
      </c>
    </row>
    <row r="318" spans="3:5" x14ac:dyDescent="0.25">
      <c r="C318">
        <f t="shared" ca="1" si="4"/>
        <v>8.9536303620423641E-2</v>
      </c>
      <c r="E318">
        <v>-0.82271800361335601</v>
      </c>
    </row>
    <row r="319" spans="3:5" x14ac:dyDescent="0.25">
      <c r="C319">
        <f t="shared" ca="1" si="4"/>
        <v>-6.1957214152122408E-2</v>
      </c>
      <c r="E319">
        <v>-0.82271800361335601</v>
      </c>
    </row>
    <row r="320" spans="3:5" x14ac:dyDescent="0.25">
      <c r="C320">
        <f t="shared" ca="1" si="4"/>
        <v>-0.22316679784945459</v>
      </c>
      <c r="E320">
        <v>-0.82271800361335601</v>
      </c>
    </row>
    <row r="321" spans="3:5" x14ac:dyDescent="0.25">
      <c r="C321">
        <f t="shared" ref="C321:C384" ca="1" si="5">INDEX($A$1:$A$81,RANDBETWEEN(1,81))</f>
        <v>-7.7370995783751034E-2</v>
      </c>
      <c r="E321">
        <v>-0.82271800361335601</v>
      </c>
    </row>
    <row r="322" spans="3:5" x14ac:dyDescent="0.25">
      <c r="C322">
        <f t="shared" ca="1" si="5"/>
        <v>-0.23692175196721607</v>
      </c>
      <c r="E322">
        <v>-0.82271800361335601</v>
      </c>
    </row>
    <row r="323" spans="3:5" x14ac:dyDescent="0.25">
      <c r="C323">
        <f t="shared" ca="1" si="5"/>
        <v>0.19968288012956301</v>
      </c>
      <c r="E323">
        <v>-0.82271800361335601</v>
      </c>
    </row>
    <row r="324" spans="3:5" x14ac:dyDescent="0.25">
      <c r="C324">
        <f t="shared" ca="1" si="5"/>
        <v>-0.97732828439431041</v>
      </c>
      <c r="E324">
        <v>-0.82271800361335601</v>
      </c>
    </row>
    <row r="325" spans="3:5" x14ac:dyDescent="0.25">
      <c r="C325">
        <f t="shared" ca="1" si="5"/>
        <v>0.20829126974988987</v>
      </c>
      <c r="E325">
        <v>-0.82271800361335601</v>
      </c>
    </row>
    <row r="326" spans="3:5" x14ac:dyDescent="0.25">
      <c r="C326">
        <f t="shared" ca="1" si="5"/>
        <v>-0.87681150086182336</v>
      </c>
      <c r="E326">
        <v>-0.81646987394644499</v>
      </c>
    </row>
    <row r="327" spans="3:5" x14ac:dyDescent="0.25">
      <c r="C327">
        <f t="shared" ca="1" si="5"/>
        <v>-0.82716715475962821</v>
      </c>
      <c r="E327">
        <v>-0.81646987394644499</v>
      </c>
    </row>
    <row r="328" spans="3:5" x14ac:dyDescent="0.25">
      <c r="C328">
        <f t="shared" ca="1" si="5"/>
        <v>-7.7370995783751034E-2</v>
      </c>
      <c r="E328">
        <v>-0.81646987394644499</v>
      </c>
    </row>
    <row r="329" spans="3:5" x14ac:dyDescent="0.25">
      <c r="C329">
        <f t="shared" ca="1" si="5"/>
        <v>-1.1636069563804174</v>
      </c>
      <c r="E329">
        <v>-0.81646987394644499</v>
      </c>
    </row>
    <row r="330" spans="3:5" x14ac:dyDescent="0.25">
      <c r="C330">
        <f t="shared" ca="1" si="5"/>
        <v>0.18236303935571369</v>
      </c>
      <c r="E330">
        <v>-0.81646987394644499</v>
      </c>
    </row>
    <row r="331" spans="3:5" x14ac:dyDescent="0.25">
      <c r="C331">
        <f t="shared" ca="1" si="5"/>
        <v>0.32610493617516784</v>
      </c>
      <c r="E331">
        <v>-0.81646987394644499</v>
      </c>
    </row>
    <row r="332" spans="3:5" x14ac:dyDescent="0.25">
      <c r="C332">
        <f t="shared" ca="1" si="5"/>
        <v>-1.0655213766238836</v>
      </c>
      <c r="E332">
        <v>-0.81646987394644499</v>
      </c>
    </row>
    <row r="333" spans="3:5" x14ac:dyDescent="0.25">
      <c r="C333">
        <f t="shared" ca="1" si="5"/>
        <v>-8.597163971738217E-2</v>
      </c>
      <c r="E333">
        <v>-0.81646987394644499</v>
      </c>
    </row>
    <row r="334" spans="3:5" x14ac:dyDescent="0.25">
      <c r="C334">
        <f t="shared" ca="1" si="5"/>
        <v>-0.25003243979670997</v>
      </c>
      <c r="E334">
        <v>-0.81646987394644499</v>
      </c>
    </row>
    <row r="335" spans="3:5" x14ac:dyDescent="0.25">
      <c r="C335">
        <f t="shared" ca="1" si="5"/>
        <v>-1.1887413033853862</v>
      </c>
      <c r="E335">
        <v>-0.81646987394644499</v>
      </c>
    </row>
    <row r="336" spans="3:5" x14ac:dyDescent="0.25">
      <c r="C336">
        <f t="shared" ca="1" si="5"/>
        <v>-0.16348118030691774</v>
      </c>
      <c r="E336">
        <v>-0.81646987394644499</v>
      </c>
    </row>
    <row r="337" spans="3:5" x14ac:dyDescent="0.25">
      <c r="C337">
        <f t="shared" ca="1" si="5"/>
        <v>9.2389006088685124E-3</v>
      </c>
      <c r="E337">
        <v>-0.81646987394644499</v>
      </c>
    </row>
    <row r="338" spans="3:5" x14ac:dyDescent="0.25">
      <c r="C338">
        <f t="shared" ca="1" si="5"/>
        <v>-0.81646987394644499</v>
      </c>
      <c r="E338">
        <v>-0.81646987394644499</v>
      </c>
    </row>
    <row r="339" spans="3:5" x14ac:dyDescent="0.25">
      <c r="C339">
        <f t="shared" ca="1" si="5"/>
        <v>-1.3671806504125816</v>
      </c>
      <c r="E339">
        <v>-0.81646987394644499</v>
      </c>
    </row>
    <row r="340" spans="3:5" x14ac:dyDescent="0.25">
      <c r="C340">
        <f t="shared" ca="1" si="5"/>
        <v>-0.88069743465843997</v>
      </c>
      <c r="E340">
        <v>-0.77888352693961993</v>
      </c>
    </row>
    <row r="341" spans="3:5" x14ac:dyDescent="0.25">
      <c r="C341">
        <f t="shared" ca="1" si="5"/>
        <v>-1.0826169802723125</v>
      </c>
      <c r="E341">
        <v>-0.77888352693961993</v>
      </c>
    </row>
    <row r="342" spans="3:5" x14ac:dyDescent="0.25">
      <c r="C342">
        <f t="shared" ca="1" si="5"/>
        <v>-1.0709026243687709</v>
      </c>
      <c r="E342">
        <v>-0.77888352693961993</v>
      </c>
    </row>
    <row r="343" spans="3:5" x14ac:dyDescent="0.25">
      <c r="C343">
        <f t="shared" ca="1" si="5"/>
        <v>-1.2265646154617709E-2</v>
      </c>
      <c r="E343">
        <v>-0.77888352693961993</v>
      </c>
    </row>
    <row r="344" spans="3:5" x14ac:dyDescent="0.25">
      <c r="C344">
        <f t="shared" ca="1" si="5"/>
        <v>0.20829126974988987</v>
      </c>
      <c r="E344">
        <v>-0.77888352693961993</v>
      </c>
    </row>
    <row r="345" spans="3:5" x14ac:dyDescent="0.25">
      <c r="C345">
        <f t="shared" ca="1" si="5"/>
        <v>-0.91366230617297373</v>
      </c>
      <c r="E345">
        <v>-0.77888352693961993</v>
      </c>
    </row>
    <row r="346" spans="3:5" x14ac:dyDescent="0.25">
      <c r="C346">
        <f t="shared" ca="1" si="5"/>
        <v>0.23143536678278717</v>
      </c>
      <c r="E346">
        <v>-0.77888352693961993</v>
      </c>
    </row>
    <row r="347" spans="3:5" x14ac:dyDescent="0.25">
      <c r="C347">
        <f t="shared" ca="1" si="5"/>
        <v>1.7054283834255463E-2</v>
      </c>
      <c r="E347">
        <v>-0.77888352693961993</v>
      </c>
    </row>
    <row r="348" spans="3:5" x14ac:dyDescent="0.25">
      <c r="C348">
        <f t="shared" ca="1" si="5"/>
        <v>8.9536303620423641E-2</v>
      </c>
      <c r="E348">
        <v>-0.77888352693961993</v>
      </c>
    </row>
    <row r="349" spans="3:5" x14ac:dyDescent="0.25">
      <c r="C349">
        <f t="shared" ca="1" si="5"/>
        <v>-1.0805240123623083</v>
      </c>
      <c r="E349">
        <v>-0.77888352693961993</v>
      </c>
    </row>
    <row r="350" spans="3:5" x14ac:dyDescent="0.25">
      <c r="C350">
        <f t="shared" ca="1" si="5"/>
        <v>0.20829126974988987</v>
      </c>
      <c r="E350">
        <v>-0.77888352693961993</v>
      </c>
    </row>
    <row r="351" spans="3:5" x14ac:dyDescent="0.25">
      <c r="C351">
        <f t="shared" ca="1" si="5"/>
        <v>0.23143536678278717</v>
      </c>
      <c r="E351">
        <v>-0.77888352693961993</v>
      </c>
    </row>
    <row r="352" spans="3:5" x14ac:dyDescent="0.25">
      <c r="C352">
        <f t="shared" ca="1" si="5"/>
        <v>-0.88069743465843997</v>
      </c>
      <c r="E352">
        <v>-0.77888352693961993</v>
      </c>
    </row>
    <row r="353" spans="3:5" x14ac:dyDescent="0.25">
      <c r="C353">
        <f t="shared" ca="1" si="5"/>
        <v>0.11559705125697177</v>
      </c>
      <c r="E353">
        <v>-0.77888352693961993</v>
      </c>
    </row>
    <row r="354" spans="3:5" x14ac:dyDescent="0.25">
      <c r="C354">
        <f t="shared" ca="1" si="5"/>
        <v>-8.597163971738217E-2</v>
      </c>
      <c r="E354">
        <v>-0.7630027262837481</v>
      </c>
    </row>
    <row r="355" spans="3:5" x14ac:dyDescent="0.25">
      <c r="C355">
        <f t="shared" ca="1" si="5"/>
        <v>-0.15884239482857718</v>
      </c>
      <c r="E355">
        <v>-0.7630027262837481</v>
      </c>
    </row>
    <row r="356" spans="3:5" x14ac:dyDescent="0.25">
      <c r="C356">
        <f t="shared" ca="1" si="5"/>
        <v>9.6080500783122011E-2</v>
      </c>
      <c r="E356">
        <v>-0.7630027262837481</v>
      </c>
    </row>
    <row r="357" spans="3:5" x14ac:dyDescent="0.25">
      <c r="C357">
        <f t="shared" ca="1" si="5"/>
        <v>-1.2265646154617709E-2</v>
      </c>
      <c r="E357">
        <v>-0.7630027262837481</v>
      </c>
    </row>
    <row r="358" spans="3:5" x14ac:dyDescent="0.25">
      <c r="C358">
        <f t="shared" ca="1" si="5"/>
        <v>0.12223912530139493</v>
      </c>
      <c r="E358">
        <v>-0.7630027262837481</v>
      </c>
    </row>
    <row r="359" spans="3:5" x14ac:dyDescent="0.25">
      <c r="C359">
        <f t="shared" ca="1" si="5"/>
        <v>-0.28323178854747638</v>
      </c>
      <c r="E359">
        <v>-0.7630027262837481</v>
      </c>
    </row>
    <row r="360" spans="3:5" x14ac:dyDescent="0.25">
      <c r="C360">
        <f t="shared" ca="1" si="5"/>
        <v>-6.1957214152122408E-2</v>
      </c>
      <c r="E360">
        <v>-0.7630027262837481</v>
      </c>
    </row>
    <row r="361" spans="3:5" x14ac:dyDescent="0.25">
      <c r="C361">
        <f t="shared" ca="1" si="5"/>
        <v>-1.1918718096365561</v>
      </c>
      <c r="E361">
        <v>-0.7630027262837481</v>
      </c>
    </row>
    <row r="362" spans="3:5" x14ac:dyDescent="0.25">
      <c r="C362">
        <f t="shared" ca="1" si="5"/>
        <v>1.7562831700414352E-2</v>
      </c>
      <c r="E362">
        <v>-0.7630027262837481</v>
      </c>
    </row>
    <row r="363" spans="3:5" x14ac:dyDescent="0.25">
      <c r="C363">
        <f t="shared" ca="1" si="5"/>
        <v>-0.16348118030691774</v>
      </c>
      <c r="E363">
        <v>-0.7630027262837481</v>
      </c>
    </row>
    <row r="364" spans="3:5" x14ac:dyDescent="0.25">
      <c r="C364">
        <f t="shared" ca="1" si="5"/>
        <v>-1.0655213766238836</v>
      </c>
      <c r="E364">
        <v>-0.7630027262837481</v>
      </c>
    </row>
    <row r="365" spans="3:5" x14ac:dyDescent="0.25">
      <c r="C365">
        <f t="shared" ca="1" si="5"/>
        <v>7.1873328963052471E-2</v>
      </c>
      <c r="E365">
        <v>-0.7630027262837481</v>
      </c>
    </row>
    <row r="366" spans="3:5" x14ac:dyDescent="0.25">
      <c r="C366">
        <f t="shared" ca="1" si="5"/>
        <v>-1.1887413033853862</v>
      </c>
      <c r="E366">
        <v>-0.7630027262837481</v>
      </c>
    </row>
    <row r="367" spans="3:5" x14ac:dyDescent="0.25">
      <c r="C367">
        <f t="shared" ca="1" si="5"/>
        <v>-0.88158861143753875</v>
      </c>
      <c r="E367">
        <v>-0.7630027262837481</v>
      </c>
    </row>
    <row r="368" spans="3:5" x14ac:dyDescent="0.25">
      <c r="C368">
        <f t="shared" ca="1" si="5"/>
        <v>-0.16348118030691774</v>
      </c>
      <c r="E368">
        <v>-0.7630027262837481</v>
      </c>
    </row>
    <row r="369" spans="3:5" x14ac:dyDescent="0.25">
      <c r="C369">
        <f t="shared" ca="1" si="5"/>
        <v>-9.0597419466427573E-4</v>
      </c>
      <c r="E369">
        <v>-0.7630027262837481</v>
      </c>
    </row>
    <row r="370" spans="3:5" x14ac:dyDescent="0.25">
      <c r="C370">
        <f t="shared" ca="1" si="5"/>
        <v>-0.21768708374295972</v>
      </c>
      <c r="E370">
        <v>-0.7630027262837481</v>
      </c>
    </row>
    <row r="371" spans="3:5" x14ac:dyDescent="0.25">
      <c r="C371">
        <f t="shared" ca="1" si="5"/>
        <v>0.15730284557822671</v>
      </c>
      <c r="E371">
        <v>-0.74038416138307472</v>
      </c>
    </row>
    <row r="372" spans="3:5" x14ac:dyDescent="0.25">
      <c r="C372">
        <f t="shared" ca="1" si="5"/>
        <v>-0.7630027262837481</v>
      </c>
      <c r="E372">
        <v>-0.74038416138307472</v>
      </c>
    </row>
    <row r="373" spans="3:5" x14ac:dyDescent="0.25">
      <c r="C373">
        <f t="shared" ca="1" si="5"/>
        <v>4.5975071926315815E-3</v>
      </c>
      <c r="E373">
        <v>-0.74038416138307472</v>
      </c>
    </row>
    <row r="374" spans="3:5" x14ac:dyDescent="0.25">
      <c r="C374">
        <f t="shared" ca="1" si="5"/>
        <v>-1.0709026243687709</v>
      </c>
      <c r="E374">
        <v>-0.74038416138307472</v>
      </c>
    </row>
    <row r="375" spans="3:5" x14ac:dyDescent="0.25">
      <c r="C375">
        <f t="shared" ca="1" si="5"/>
        <v>-9.0765897618399968E-2</v>
      </c>
      <c r="E375">
        <v>-0.74038416138307472</v>
      </c>
    </row>
    <row r="376" spans="3:5" x14ac:dyDescent="0.25">
      <c r="C376">
        <f t="shared" ca="1" si="5"/>
        <v>-0.1308884206372132</v>
      </c>
      <c r="E376">
        <v>-0.74038416138307472</v>
      </c>
    </row>
    <row r="377" spans="3:5" x14ac:dyDescent="0.25">
      <c r="C377">
        <f t="shared" ca="1" si="5"/>
        <v>-1.1887413033853862</v>
      </c>
      <c r="E377">
        <v>-0.74038416138307472</v>
      </c>
    </row>
    <row r="378" spans="3:5" x14ac:dyDescent="0.25">
      <c r="C378">
        <f t="shared" ca="1" si="5"/>
        <v>-1.1635997015829909</v>
      </c>
      <c r="E378">
        <v>-0.74038416138307472</v>
      </c>
    </row>
    <row r="379" spans="3:5" x14ac:dyDescent="0.25">
      <c r="C379">
        <f t="shared" ca="1" si="5"/>
        <v>7.1873328963052471E-2</v>
      </c>
      <c r="E379">
        <v>-0.74038416138307472</v>
      </c>
    </row>
    <row r="380" spans="3:5" x14ac:dyDescent="0.25">
      <c r="C380">
        <f t="shared" ca="1" si="5"/>
        <v>-6.1957214152122408E-2</v>
      </c>
      <c r="E380">
        <v>-0.74038416138307472</v>
      </c>
    </row>
    <row r="381" spans="3:5" x14ac:dyDescent="0.25">
      <c r="C381">
        <f t="shared" ca="1" si="5"/>
        <v>-0.82271800361335601</v>
      </c>
      <c r="E381">
        <v>-0.74038416138307472</v>
      </c>
    </row>
    <row r="382" spans="3:5" x14ac:dyDescent="0.25">
      <c r="C382">
        <f t="shared" ca="1" si="5"/>
        <v>0.23143536678278717</v>
      </c>
      <c r="E382">
        <v>-0.50947471349764006</v>
      </c>
    </row>
    <row r="383" spans="3:5" x14ac:dyDescent="0.25">
      <c r="C383">
        <f t="shared" ca="1" si="5"/>
        <v>-0.15884239482857718</v>
      </c>
      <c r="E383">
        <v>-0.50947471349764006</v>
      </c>
    </row>
    <row r="384" spans="3:5" x14ac:dyDescent="0.25">
      <c r="C384">
        <f t="shared" ca="1" si="5"/>
        <v>-0.18266638545703437</v>
      </c>
      <c r="E384">
        <v>-0.50947471349764006</v>
      </c>
    </row>
    <row r="385" spans="3:5" x14ac:dyDescent="0.25">
      <c r="C385">
        <f t="shared" ref="C385:C448" ca="1" si="6">INDEX($A$1:$A$81,RANDBETWEEN(1,81))</f>
        <v>6.3631212203570126E-2</v>
      </c>
      <c r="E385">
        <v>-0.50947471349764006</v>
      </c>
    </row>
    <row r="386" spans="3:5" x14ac:dyDescent="0.25">
      <c r="C386">
        <f t="shared" ca="1" si="6"/>
        <v>9.6080500783122011E-2</v>
      </c>
      <c r="E386">
        <v>-0.50947471349764006</v>
      </c>
    </row>
    <row r="387" spans="3:5" x14ac:dyDescent="0.25">
      <c r="C387">
        <f t="shared" ca="1" si="6"/>
        <v>-0.25003243979670997</v>
      </c>
      <c r="E387">
        <v>-0.50947471349764006</v>
      </c>
    </row>
    <row r="388" spans="3:5" x14ac:dyDescent="0.25">
      <c r="C388">
        <f t="shared" ca="1" si="6"/>
        <v>-0.29765642915494317</v>
      </c>
      <c r="E388">
        <v>-0.50947471349764006</v>
      </c>
    </row>
    <row r="389" spans="3:5" x14ac:dyDescent="0.25">
      <c r="C389">
        <f t="shared" ca="1" si="6"/>
        <v>-0.18266638545703437</v>
      </c>
      <c r="E389">
        <v>-0.50947471349764006</v>
      </c>
    </row>
    <row r="390" spans="3:5" x14ac:dyDescent="0.25">
      <c r="C390">
        <f t="shared" ca="1" si="6"/>
        <v>-6.1957214152122408E-2</v>
      </c>
      <c r="E390">
        <v>-0.50947471349764006</v>
      </c>
    </row>
    <row r="391" spans="3:5" x14ac:dyDescent="0.25">
      <c r="C391">
        <f t="shared" ca="1" si="6"/>
        <v>-1.1636069563804174</v>
      </c>
      <c r="E391">
        <v>-0.50947471349764006</v>
      </c>
    </row>
    <row r="392" spans="3:5" x14ac:dyDescent="0.25">
      <c r="C392">
        <f t="shared" ca="1" si="6"/>
        <v>0.32610493617516784</v>
      </c>
      <c r="E392">
        <v>-0.50947471349764006</v>
      </c>
    </row>
    <row r="393" spans="3:5" x14ac:dyDescent="0.25">
      <c r="C393">
        <f t="shared" ca="1" si="6"/>
        <v>0.21384305861365482</v>
      </c>
      <c r="E393">
        <v>-0.50947471349764006</v>
      </c>
    </row>
    <row r="394" spans="3:5" x14ac:dyDescent="0.25">
      <c r="C394">
        <f t="shared" ca="1" si="6"/>
        <v>1.7562831700414352E-2</v>
      </c>
      <c r="E394">
        <v>-0.50947471349764006</v>
      </c>
    </row>
    <row r="395" spans="3:5" x14ac:dyDescent="0.25">
      <c r="C395">
        <f t="shared" ca="1" si="6"/>
        <v>-1.1113677355396783</v>
      </c>
      <c r="E395">
        <v>-0.41223107877827669</v>
      </c>
    </row>
    <row r="396" spans="3:5" x14ac:dyDescent="0.25">
      <c r="C396">
        <f t="shared" ca="1" si="6"/>
        <v>-0.82716715475962821</v>
      </c>
      <c r="E396">
        <v>-0.41223107877827669</v>
      </c>
    </row>
    <row r="397" spans="3:5" x14ac:dyDescent="0.25">
      <c r="C397">
        <f t="shared" ca="1" si="6"/>
        <v>-0.50947471349764006</v>
      </c>
      <c r="E397">
        <v>-0.41223107877827669</v>
      </c>
    </row>
    <row r="398" spans="3:5" x14ac:dyDescent="0.25">
      <c r="C398">
        <f t="shared" ca="1" si="6"/>
        <v>-0.84873669022175857</v>
      </c>
      <c r="E398">
        <v>-0.41223107877827669</v>
      </c>
    </row>
    <row r="399" spans="3:5" x14ac:dyDescent="0.25">
      <c r="C399">
        <f t="shared" ca="1" si="6"/>
        <v>-9.958144071555286E-2</v>
      </c>
      <c r="E399">
        <v>-0.41223107877827669</v>
      </c>
    </row>
    <row r="400" spans="3:5" x14ac:dyDescent="0.25">
      <c r="C400">
        <f t="shared" ca="1" si="6"/>
        <v>0.12223912530139493</v>
      </c>
      <c r="E400">
        <v>-0.41223107877827669</v>
      </c>
    </row>
    <row r="401" spans="3:5" x14ac:dyDescent="0.25">
      <c r="C401">
        <f t="shared" ca="1" si="6"/>
        <v>-0.16348118030691774</v>
      </c>
      <c r="E401">
        <v>-0.41223107877827669</v>
      </c>
    </row>
    <row r="402" spans="3:5" x14ac:dyDescent="0.25">
      <c r="C402">
        <f t="shared" ca="1" si="6"/>
        <v>-1.3552303087024857</v>
      </c>
      <c r="E402">
        <v>-0.41223107877827669</v>
      </c>
    </row>
    <row r="403" spans="3:5" x14ac:dyDescent="0.25">
      <c r="C403">
        <f t="shared" ca="1" si="6"/>
        <v>-0.1711717460726386</v>
      </c>
      <c r="E403">
        <v>-0.41223107877827669</v>
      </c>
    </row>
    <row r="404" spans="3:5" x14ac:dyDescent="0.25">
      <c r="C404">
        <f t="shared" ca="1" si="6"/>
        <v>-9.0765897618399968E-2</v>
      </c>
      <c r="E404">
        <v>-0.41223107877827669</v>
      </c>
    </row>
    <row r="405" spans="3:5" x14ac:dyDescent="0.25">
      <c r="C405">
        <f t="shared" ca="1" si="6"/>
        <v>-0.87836557191230935</v>
      </c>
      <c r="E405">
        <v>-0.41223107877827669</v>
      </c>
    </row>
    <row r="406" spans="3:5" x14ac:dyDescent="0.25">
      <c r="C406">
        <f t="shared" ca="1" si="6"/>
        <v>-8.1736577593626472E-2</v>
      </c>
      <c r="E406">
        <v>-0.41223107877827669</v>
      </c>
    </row>
    <row r="407" spans="3:5" x14ac:dyDescent="0.25">
      <c r="C407">
        <f t="shared" ca="1" si="6"/>
        <v>0.23143536678278717</v>
      </c>
      <c r="E407">
        <v>-0.41223107877827669</v>
      </c>
    </row>
    <row r="408" spans="3:5" x14ac:dyDescent="0.25">
      <c r="C408">
        <f t="shared" ca="1" si="6"/>
        <v>-1.2105723480515636</v>
      </c>
      <c r="E408">
        <v>-0.41223107877827669</v>
      </c>
    </row>
    <row r="409" spans="3:5" x14ac:dyDescent="0.25">
      <c r="C409">
        <f t="shared" ca="1" si="6"/>
        <v>-6.1957214152122408E-2</v>
      </c>
      <c r="E409">
        <v>-0.41223107877827669</v>
      </c>
    </row>
    <row r="410" spans="3:5" x14ac:dyDescent="0.25">
      <c r="C410">
        <f t="shared" ca="1" si="6"/>
        <v>-0.91366230617297373</v>
      </c>
      <c r="E410">
        <v>-0.41223107877827669</v>
      </c>
    </row>
    <row r="411" spans="3:5" x14ac:dyDescent="0.25">
      <c r="C411">
        <f t="shared" ca="1" si="6"/>
        <v>-0.82271800361335601</v>
      </c>
      <c r="E411">
        <v>-0.41223107877827669</v>
      </c>
    </row>
    <row r="412" spans="3:5" x14ac:dyDescent="0.25">
      <c r="C412">
        <f t="shared" ca="1" si="6"/>
        <v>-0.87836557191230935</v>
      </c>
      <c r="E412">
        <v>-0.41223107877827669</v>
      </c>
    </row>
    <row r="413" spans="3:5" x14ac:dyDescent="0.25">
      <c r="C413">
        <f t="shared" ca="1" si="6"/>
        <v>-1.0805240123623083</v>
      </c>
      <c r="E413">
        <v>-0.29765642915494317</v>
      </c>
    </row>
    <row r="414" spans="3:5" x14ac:dyDescent="0.25">
      <c r="C414">
        <f t="shared" ca="1" si="6"/>
        <v>-9.958144071555286E-2</v>
      </c>
      <c r="E414">
        <v>-0.29765642915494317</v>
      </c>
    </row>
    <row r="415" spans="3:5" x14ac:dyDescent="0.25">
      <c r="C415">
        <f t="shared" ca="1" si="6"/>
        <v>-0.82271800361335601</v>
      </c>
      <c r="E415">
        <v>-0.29765642915494317</v>
      </c>
    </row>
    <row r="416" spans="3:5" x14ac:dyDescent="0.25">
      <c r="C416">
        <f t="shared" ca="1" si="6"/>
        <v>0.20829126974988987</v>
      </c>
      <c r="E416">
        <v>-0.29765642915494317</v>
      </c>
    </row>
    <row r="417" spans="3:5" x14ac:dyDescent="0.25">
      <c r="C417">
        <f t="shared" ca="1" si="6"/>
        <v>-1.1887413033853862</v>
      </c>
      <c r="E417">
        <v>-0.29765642915494317</v>
      </c>
    </row>
    <row r="418" spans="3:5" x14ac:dyDescent="0.25">
      <c r="C418">
        <f t="shared" ca="1" si="6"/>
        <v>0.17263505403053925</v>
      </c>
      <c r="E418">
        <v>-0.29765642915494317</v>
      </c>
    </row>
    <row r="419" spans="3:5" x14ac:dyDescent="0.25">
      <c r="C419">
        <f t="shared" ca="1" si="6"/>
        <v>0.15730284557822671</v>
      </c>
      <c r="E419">
        <v>-0.29765642915494317</v>
      </c>
    </row>
    <row r="420" spans="3:5" x14ac:dyDescent="0.25">
      <c r="C420">
        <f t="shared" ca="1" si="6"/>
        <v>-0.28102568937305922</v>
      </c>
      <c r="E420">
        <v>-0.29765642915494317</v>
      </c>
    </row>
    <row r="421" spans="3:5" x14ac:dyDescent="0.25">
      <c r="C421">
        <f t="shared" ca="1" si="6"/>
        <v>-0.28323178854747638</v>
      </c>
      <c r="E421">
        <v>-0.29765642915494317</v>
      </c>
    </row>
    <row r="422" spans="3:5" x14ac:dyDescent="0.25">
      <c r="C422">
        <f t="shared" ca="1" si="6"/>
        <v>-0.1711717460726386</v>
      </c>
      <c r="E422">
        <v>-0.29765642915494317</v>
      </c>
    </row>
    <row r="423" spans="3:5" x14ac:dyDescent="0.25">
      <c r="C423">
        <f t="shared" ca="1" si="6"/>
        <v>-0.29765642915494317</v>
      </c>
      <c r="E423">
        <v>-0.29765642915494317</v>
      </c>
    </row>
    <row r="424" spans="3:5" x14ac:dyDescent="0.25">
      <c r="C424">
        <f t="shared" ca="1" si="6"/>
        <v>-0.87681150086182336</v>
      </c>
      <c r="E424">
        <v>-0.29765642915494317</v>
      </c>
    </row>
    <row r="425" spans="3:5" x14ac:dyDescent="0.25">
      <c r="C425">
        <f t="shared" ca="1" si="6"/>
        <v>0.21737639776566861</v>
      </c>
      <c r="E425">
        <v>-0.29765642915494317</v>
      </c>
    </row>
    <row r="426" spans="3:5" x14ac:dyDescent="0.25">
      <c r="C426">
        <f t="shared" ca="1" si="6"/>
        <v>-1.0826169802723125</v>
      </c>
      <c r="E426">
        <v>-0.29765642915494317</v>
      </c>
    </row>
    <row r="427" spans="3:5" x14ac:dyDescent="0.25">
      <c r="C427">
        <f t="shared" ca="1" si="6"/>
        <v>1.8671894423666346E-2</v>
      </c>
      <c r="E427">
        <v>-0.28323178854747638</v>
      </c>
    </row>
    <row r="428" spans="3:5" x14ac:dyDescent="0.25">
      <c r="C428">
        <f t="shared" ca="1" si="6"/>
        <v>-0.16348118030691774</v>
      </c>
      <c r="E428">
        <v>-0.28323178854747638</v>
      </c>
    </row>
    <row r="429" spans="3:5" x14ac:dyDescent="0.25">
      <c r="C429">
        <f t="shared" ca="1" si="6"/>
        <v>7.1873328963052471E-2</v>
      </c>
      <c r="E429">
        <v>-0.28323178854747638</v>
      </c>
    </row>
    <row r="430" spans="3:5" x14ac:dyDescent="0.25">
      <c r="C430">
        <f t="shared" ca="1" si="6"/>
        <v>-1.1636069563804174</v>
      </c>
      <c r="E430">
        <v>-0.28323178854747638</v>
      </c>
    </row>
    <row r="431" spans="3:5" x14ac:dyDescent="0.25">
      <c r="C431">
        <f t="shared" ca="1" si="6"/>
        <v>-0.97102846268524656</v>
      </c>
      <c r="E431">
        <v>-0.28323178854747638</v>
      </c>
    </row>
    <row r="432" spans="3:5" x14ac:dyDescent="0.25">
      <c r="C432">
        <f t="shared" ca="1" si="6"/>
        <v>-0.82716715475962821</v>
      </c>
      <c r="E432">
        <v>-0.28323178854747638</v>
      </c>
    </row>
    <row r="433" spans="3:5" x14ac:dyDescent="0.25">
      <c r="C433">
        <f t="shared" ca="1" si="6"/>
        <v>0.21384305861365482</v>
      </c>
      <c r="E433">
        <v>-0.28323178854747638</v>
      </c>
    </row>
    <row r="434" spans="3:5" x14ac:dyDescent="0.25">
      <c r="C434">
        <f t="shared" ca="1" si="6"/>
        <v>0.32610493617516784</v>
      </c>
      <c r="E434">
        <v>-0.28323178854747638</v>
      </c>
    </row>
    <row r="435" spans="3:5" x14ac:dyDescent="0.25">
      <c r="C435">
        <f t="shared" ca="1" si="6"/>
        <v>9.6080500783122011E-2</v>
      </c>
      <c r="E435">
        <v>-0.28323178854747638</v>
      </c>
    </row>
    <row r="436" spans="3:5" x14ac:dyDescent="0.25">
      <c r="C436">
        <f t="shared" ca="1" si="6"/>
        <v>-8.597163971738217E-2</v>
      </c>
      <c r="E436">
        <v>-0.28102568937305922</v>
      </c>
    </row>
    <row r="437" spans="3:5" x14ac:dyDescent="0.25">
      <c r="C437">
        <f t="shared" ca="1" si="6"/>
        <v>-1.3552303087024857</v>
      </c>
      <c r="E437">
        <v>-0.28102568937305922</v>
      </c>
    </row>
    <row r="438" spans="3:5" x14ac:dyDescent="0.25">
      <c r="C438">
        <f t="shared" ca="1" si="6"/>
        <v>0.17263505403053925</v>
      </c>
      <c r="E438">
        <v>-0.28102568937305922</v>
      </c>
    </row>
    <row r="439" spans="3:5" x14ac:dyDescent="0.25">
      <c r="C439">
        <f t="shared" ca="1" si="6"/>
        <v>-0.97137082285003551</v>
      </c>
      <c r="E439">
        <v>-0.28102568937305922</v>
      </c>
    </row>
    <row r="440" spans="3:5" x14ac:dyDescent="0.25">
      <c r="C440">
        <f t="shared" ca="1" si="6"/>
        <v>-0.95924657239748035</v>
      </c>
      <c r="E440">
        <v>-0.28102568937305922</v>
      </c>
    </row>
    <row r="441" spans="3:5" x14ac:dyDescent="0.25">
      <c r="C441">
        <f t="shared" ca="1" si="6"/>
        <v>-1.3552303087024857</v>
      </c>
      <c r="E441">
        <v>-0.28102568937305922</v>
      </c>
    </row>
    <row r="442" spans="3:5" x14ac:dyDescent="0.25">
      <c r="C442">
        <f t="shared" ca="1" si="6"/>
        <v>-3.0367370555986158E-2</v>
      </c>
      <c r="E442">
        <v>-0.28102568937305922</v>
      </c>
    </row>
    <row r="443" spans="3:5" x14ac:dyDescent="0.25">
      <c r="C443">
        <f t="shared" ca="1" si="6"/>
        <v>-0.50947471349764006</v>
      </c>
      <c r="E443">
        <v>-0.28102568937305922</v>
      </c>
    </row>
    <row r="444" spans="3:5" x14ac:dyDescent="0.25">
      <c r="C444">
        <f t="shared" ca="1" si="6"/>
        <v>-0.97559756564983313</v>
      </c>
      <c r="E444">
        <v>-0.28102568937305922</v>
      </c>
    </row>
    <row r="445" spans="3:5" x14ac:dyDescent="0.25">
      <c r="C445">
        <f t="shared" ca="1" si="6"/>
        <v>-0.28323178854747638</v>
      </c>
      <c r="E445">
        <v>-0.25003243979670997</v>
      </c>
    </row>
    <row r="446" spans="3:5" x14ac:dyDescent="0.25">
      <c r="C446">
        <f t="shared" ca="1" si="6"/>
        <v>-0.7630027262837481</v>
      </c>
      <c r="E446">
        <v>-0.25003243979670997</v>
      </c>
    </row>
    <row r="447" spans="3:5" x14ac:dyDescent="0.25">
      <c r="C447">
        <f t="shared" ca="1" si="6"/>
        <v>6.3631212203570126E-2</v>
      </c>
      <c r="E447">
        <v>-0.25003243979670997</v>
      </c>
    </row>
    <row r="448" spans="3:5" x14ac:dyDescent="0.25">
      <c r="C448">
        <f t="shared" ca="1" si="6"/>
        <v>-1.2105723480515636</v>
      </c>
      <c r="E448">
        <v>-0.25003243979670997</v>
      </c>
    </row>
    <row r="449" spans="3:5" x14ac:dyDescent="0.25">
      <c r="C449">
        <f t="shared" ref="C449:C512" ca="1" si="7">INDEX($A$1:$A$81,RANDBETWEEN(1,81))</f>
        <v>-6.1957214152122408E-2</v>
      </c>
      <c r="E449">
        <v>-0.25003243979670997</v>
      </c>
    </row>
    <row r="450" spans="3:5" x14ac:dyDescent="0.25">
      <c r="C450">
        <f t="shared" ca="1" si="7"/>
        <v>-0.16348118030691774</v>
      </c>
      <c r="E450">
        <v>-0.25003243979670997</v>
      </c>
    </row>
    <row r="451" spans="3:5" x14ac:dyDescent="0.25">
      <c r="C451">
        <f t="shared" ca="1" si="7"/>
        <v>-0.28323178854747638</v>
      </c>
      <c r="E451">
        <v>-0.25003243979670997</v>
      </c>
    </row>
    <row r="452" spans="3:5" x14ac:dyDescent="0.25">
      <c r="C452">
        <f t="shared" ca="1" si="7"/>
        <v>4.2093094981900649E-2</v>
      </c>
      <c r="E452">
        <v>-0.25003243979670997</v>
      </c>
    </row>
    <row r="453" spans="3:5" x14ac:dyDescent="0.25">
      <c r="C453">
        <f t="shared" ca="1" si="7"/>
        <v>0.19968288012956301</v>
      </c>
      <c r="E453">
        <v>-0.25003243979670997</v>
      </c>
    </row>
    <row r="454" spans="3:5" x14ac:dyDescent="0.25">
      <c r="C454">
        <f t="shared" ca="1" si="7"/>
        <v>-1.3671806504125816</v>
      </c>
      <c r="E454">
        <v>-0.25003243979670997</v>
      </c>
    </row>
    <row r="455" spans="3:5" x14ac:dyDescent="0.25">
      <c r="C455">
        <f t="shared" ca="1" si="7"/>
        <v>1.7562831700414352E-2</v>
      </c>
      <c r="E455">
        <v>-0.25003243979670997</v>
      </c>
    </row>
    <row r="456" spans="3:5" x14ac:dyDescent="0.25">
      <c r="C456">
        <f t="shared" ca="1" si="7"/>
        <v>-8.1736577593626472E-2</v>
      </c>
      <c r="E456">
        <v>-0.25003243979670997</v>
      </c>
    </row>
    <row r="457" spans="3:5" x14ac:dyDescent="0.25">
      <c r="C457">
        <f t="shared" ca="1" si="7"/>
        <v>-1.0826169802723125</v>
      </c>
      <c r="E457">
        <v>-0.25003243979670997</v>
      </c>
    </row>
    <row r="458" spans="3:5" x14ac:dyDescent="0.25">
      <c r="C458">
        <f t="shared" ca="1" si="7"/>
        <v>-0.50947471349764006</v>
      </c>
      <c r="E458">
        <v>-0.25003243979670997</v>
      </c>
    </row>
    <row r="459" spans="3:5" x14ac:dyDescent="0.25">
      <c r="C459">
        <f t="shared" ca="1" si="7"/>
        <v>-1.3552303087024857</v>
      </c>
      <c r="E459">
        <v>-0.25003243979670997</v>
      </c>
    </row>
    <row r="460" spans="3:5" x14ac:dyDescent="0.25">
      <c r="C460">
        <f t="shared" ca="1" si="7"/>
        <v>-0.88069743465843997</v>
      </c>
      <c r="E460">
        <v>-0.25003243979670997</v>
      </c>
    </row>
    <row r="461" spans="3:5" x14ac:dyDescent="0.25">
      <c r="C461">
        <f t="shared" ca="1" si="7"/>
        <v>1.0380551320569326E-2</v>
      </c>
      <c r="E461">
        <v>-0.25003243979670997</v>
      </c>
    </row>
    <row r="462" spans="3:5" x14ac:dyDescent="0.25">
      <c r="C462">
        <f t="shared" ca="1" si="7"/>
        <v>-0.22316679784945459</v>
      </c>
      <c r="E462">
        <v>-0.23692175196721607</v>
      </c>
    </row>
    <row r="463" spans="3:5" x14ac:dyDescent="0.25">
      <c r="C463">
        <f t="shared" ca="1" si="7"/>
        <v>-0.29765642915494317</v>
      </c>
      <c r="E463">
        <v>-0.23692175196721607</v>
      </c>
    </row>
    <row r="464" spans="3:5" x14ac:dyDescent="0.25">
      <c r="C464">
        <f t="shared" ca="1" si="7"/>
        <v>-0.16348118030691774</v>
      </c>
      <c r="E464">
        <v>-0.23692175196721607</v>
      </c>
    </row>
    <row r="465" spans="3:5" x14ac:dyDescent="0.25">
      <c r="C465">
        <f t="shared" ca="1" si="7"/>
        <v>-0.23692175196721607</v>
      </c>
      <c r="E465">
        <v>-0.23692175196721607</v>
      </c>
    </row>
    <row r="466" spans="3:5" x14ac:dyDescent="0.25">
      <c r="C466">
        <f t="shared" ca="1" si="7"/>
        <v>-1.0655213766238836</v>
      </c>
      <c r="E466">
        <v>-0.23692175196721607</v>
      </c>
    </row>
    <row r="467" spans="3:5" x14ac:dyDescent="0.25">
      <c r="C467">
        <f t="shared" ca="1" si="7"/>
        <v>8.9536303620423641E-2</v>
      </c>
      <c r="E467">
        <v>-0.23692175196721607</v>
      </c>
    </row>
    <row r="468" spans="3:5" x14ac:dyDescent="0.25">
      <c r="C468">
        <f t="shared" ca="1" si="7"/>
        <v>-1.0805240123623083</v>
      </c>
      <c r="E468">
        <v>-0.23692175196721607</v>
      </c>
    </row>
    <row r="469" spans="3:5" x14ac:dyDescent="0.25">
      <c r="C469">
        <f t="shared" ca="1" si="7"/>
        <v>0.17263505403053925</v>
      </c>
      <c r="E469">
        <v>-0.23692175196721607</v>
      </c>
    </row>
    <row r="470" spans="3:5" x14ac:dyDescent="0.25">
      <c r="C470">
        <f t="shared" ca="1" si="7"/>
        <v>-7.7370995783751034E-2</v>
      </c>
      <c r="E470">
        <v>-0.23692175196721607</v>
      </c>
    </row>
    <row r="471" spans="3:5" x14ac:dyDescent="0.25">
      <c r="C471">
        <f t="shared" ca="1" si="7"/>
        <v>0.21384305861365482</v>
      </c>
      <c r="E471">
        <v>-0.23692175196721607</v>
      </c>
    </row>
    <row r="472" spans="3:5" x14ac:dyDescent="0.25">
      <c r="C472">
        <f t="shared" ca="1" si="7"/>
        <v>9.2389006088685124E-3</v>
      </c>
      <c r="E472">
        <v>-0.23692175196721607</v>
      </c>
    </row>
    <row r="473" spans="3:5" x14ac:dyDescent="0.25">
      <c r="C473">
        <f t="shared" ca="1" si="7"/>
        <v>-0.84873669022175857</v>
      </c>
      <c r="E473">
        <v>-0.23692175196721607</v>
      </c>
    </row>
    <row r="474" spans="3:5" x14ac:dyDescent="0.25">
      <c r="C474">
        <f t="shared" ca="1" si="7"/>
        <v>9.2389006088685124E-3</v>
      </c>
      <c r="E474">
        <v>-0.22316679784945459</v>
      </c>
    </row>
    <row r="475" spans="3:5" x14ac:dyDescent="0.25">
      <c r="C475">
        <f t="shared" ca="1" si="7"/>
        <v>8.9536303620423641E-2</v>
      </c>
      <c r="E475">
        <v>-0.22316679784945459</v>
      </c>
    </row>
    <row r="476" spans="3:5" x14ac:dyDescent="0.25">
      <c r="C476">
        <f t="shared" ca="1" si="7"/>
        <v>-0.88069743465843997</v>
      </c>
      <c r="E476">
        <v>-0.22316679784945459</v>
      </c>
    </row>
    <row r="477" spans="3:5" x14ac:dyDescent="0.25">
      <c r="C477">
        <f t="shared" ca="1" si="7"/>
        <v>-8.1736577593626472E-2</v>
      </c>
      <c r="E477">
        <v>-0.22316679784945459</v>
      </c>
    </row>
    <row r="478" spans="3:5" x14ac:dyDescent="0.25">
      <c r="C478">
        <f t="shared" ca="1" si="7"/>
        <v>-0.1711717460726386</v>
      </c>
      <c r="E478">
        <v>-0.22316679784945459</v>
      </c>
    </row>
    <row r="479" spans="3:5" x14ac:dyDescent="0.25">
      <c r="C479">
        <f t="shared" ca="1" si="7"/>
        <v>-1.1242899067608675E-2</v>
      </c>
      <c r="E479">
        <v>-0.22316679784945459</v>
      </c>
    </row>
    <row r="480" spans="3:5" x14ac:dyDescent="0.25">
      <c r="C480">
        <f t="shared" ca="1" si="7"/>
        <v>-1.0709026243687709</v>
      </c>
      <c r="E480">
        <v>-0.22316679784945459</v>
      </c>
    </row>
    <row r="481" spans="3:5" x14ac:dyDescent="0.25">
      <c r="C481">
        <f t="shared" ca="1" si="7"/>
        <v>-0.88158861143753875</v>
      </c>
      <c r="E481">
        <v>-0.22316679784945459</v>
      </c>
    </row>
    <row r="482" spans="3:5" x14ac:dyDescent="0.25">
      <c r="C482">
        <f t="shared" ca="1" si="7"/>
        <v>-0.82716715475962821</v>
      </c>
      <c r="E482">
        <v>-0.22316679784945459</v>
      </c>
    </row>
    <row r="483" spans="3:5" x14ac:dyDescent="0.25">
      <c r="C483">
        <f t="shared" ca="1" si="7"/>
        <v>-0.23692175196721607</v>
      </c>
      <c r="E483">
        <v>-0.22316679784945459</v>
      </c>
    </row>
    <row r="484" spans="3:5" x14ac:dyDescent="0.25">
      <c r="C484">
        <f t="shared" ca="1" si="7"/>
        <v>0.11559705125697177</v>
      </c>
      <c r="E484">
        <v>-0.22316679784945459</v>
      </c>
    </row>
    <row r="485" spans="3:5" x14ac:dyDescent="0.25">
      <c r="C485">
        <f t="shared" ca="1" si="7"/>
        <v>-0.25003243979670997</v>
      </c>
      <c r="E485">
        <v>-0.22316679784945459</v>
      </c>
    </row>
    <row r="486" spans="3:5" x14ac:dyDescent="0.25">
      <c r="C486">
        <f t="shared" ca="1" si="7"/>
        <v>0.15730284557822671</v>
      </c>
      <c r="E486">
        <v>-0.22316679784945459</v>
      </c>
    </row>
    <row r="487" spans="3:5" x14ac:dyDescent="0.25">
      <c r="C487">
        <f t="shared" ca="1" si="7"/>
        <v>-1.1635997015829909</v>
      </c>
      <c r="E487">
        <v>-0.22316679784945459</v>
      </c>
    </row>
    <row r="488" spans="3:5" x14ac:dyDescent="0.25">
      <c r="C488">
        <f t="shared" ca="1" si="7"/>
        <v>-1.1113677355396783</v>
      </c>
      <c r="E488">
        <v>-0.22316679784945459</v>
      </c>
    </row>
    <row r="489" spans="3:5" x14ac:dyDescent="0.25">
      <c r="C489">
        <f t="shared" ca="1" si="7"/>
        <v>-1.2105723480515636</v>
      </c>
      <c r="E489">
        <v>-0.22316679784945459</v>
      </c>
    </row>
    <row r="490" spans="3:5" x14ac:dyDescent="0.25">
      <c r="C490">
        <f t="shared" ca="1" si="7"/>
        <v>0.21737639776566861</v>
      </c>
      <c r="E490">
        <v>-0.21768708374295972</v>
      </c>
    </row>
    <row r="491" spans="3:5" x14ac:dyDescent="0.25">
      <c r="C491">
        <f t="shared" ca="1" si="7"/>
        <v>0.11559705125697177</v>
      </c>
      <c r="E491">
        <v>-0.21768708374295972</v>
      </c>
    </row>
    <row r="492" spans="3:5" x14ac:dyDescent="0.25">
      <c r="C492">
        <f t="shared" ca="1" si="7"/>
        <v>1.8671894423666346E-2</v>
      </c>
      <c r="E492">
        <v>-0.21768708374295972</v>
      </c>
    </row>
    <row r="493" spans="3:5" x14ac:dyDescent="0.25">
      <c r="C493">
        <f t="shared" ca="1" si="7"/>
        <v>-1.1918718096365561</v>
      </c>
      <c r="E493">
        <v>-0.21768708374295972</v>
      </c>
    </row>
    <row r="494" spans="3:5" x14ac:dyDescent="0.25">
      <c r="C494">
        <f t="shared" ca="1" si="7"/>
        <v>-8.1736577593626472E-2</v>
      </c>
      <c r="E494">
        <v>-0.21768708374295972</v>
      </c>
    </row>
    <row r="495" spans="3:5" x14ac:dyDescent="0.25">
      <c r="C495">
        <f t="shared" ca="1" si="7"/>
        <v>-0.23692175196721607</v>
      </c>
      <c r="E495">
        <v>-0.21768708374295972</v>
      </c>
    </row>
    <row r="496" spans="3:5" x14ac:dyDescent="0.25">
      <c r="C496">
        <f t="shared" ca="1" si="7"/>
        <v>-0.7630027262837481</v>
      </c>
      <c r="E496">
        <v>-0.21768708374295972</v>
      </c>
    </row>
    <row r="497" spans="3:5" x14ac:dyDescent="0.25">
      <c r="C497">
        <f t="shared" ca="1" si="7"/>
        <v>-1.1242899067608675E-2</v>
      </c>
      <c r="E497">
        <v>-0.21768708374295972</v>
      </c>
    </row>
    <row r="498" spans="3:5" x14ac:dyDescent="0.25">
      <c r="C498">
        <f t="shared" ca="1" si="7"/>
        <v>6.828793589066981E-2</v>
      </c>
      <c r="E498">
        <v>-0.21768708374295972</v>
      </c>
    </row>
    <row r="499" spans="3:5" x14ac:dyDescent="0.25">
      <c r="C499">
        <f t="shared" ca="1" si="7"/>
        <v>-0.7630027262837481</v>
      </c>
      <c r="E499">
        <v>-0.18266638545703437</v>
      </c>
    </row>
    <row r="500" spans="3:5" x14ac:dyDescent="0.25">
      <c r="C500">
        <f t="shared" ca="1" si="7"/>
        <v>-1.1918718096365561</v>
      </c>
      <c r="E500">
        <v>-0.18266638545703437</v>
      </c>
    </row>
    <row r="501" spans="3:5" x14ac:dyDescent="0.25">
      <c r="C501">
        <f t="shared" ca="1" si="7"/>
        <v>-0.97732828439431041</v>
      </c>
      <c r="E501">
        <v>-0.18266638545703437</v>
      </c>
    </row>
    <row r="502" spans="3:5" x14ac:dyDescent="0.25">
      <c r="C502">
        <f t="shared" ca="1" si="7"/>
        <v>-0.18266638545703437</v>
      </c>
      <c r="E502">
        <v>-0.18266638545703437</v>
      </c>
    </row>
    <row r="503" spans="3:5" x14ac:dyDescent="0.25">
      <c r="C503">
        <f t="shared" ca="1" si="7"/>
        <v>4.2093094981900649E-2</v>
      </c>
      <c r="E503">
        <v>-0.18266638545703437</v>
      </c>
    </row>
    <row r="504" spans="3:5" x14ac:dyDescent="0.25">
      <c r="C504">
        <f t="shared" ca="1" si="7"/>
        <v>-0.87167588461266077</v>
      </c>
      <c r="E504">
        <v>-0.18266638545703437</v>
      </c>
    </row>
    <row r="505" spans="3:5" x14ac:dyDescent="0.25">
      <c r="C505">
        <f t="shared" ca="1" si="7"/>
        <v>-0.7630027262837481</v>
      </c>
      <c r="E505">
        <v>-0.18266638545703437</v>
      </c>
    </row>
    <row r="506" spans="3:5" x14ac:dyDescent="0.25">
      <c r="C506">
        <f t="shared" ca="1" si="7"/>
        <v>0.21737639776566861</v>
      </c>
      <c r="E506">
        <v>-0.18266638545703437</v>
      </c>
    </row>
    <row r="507" spans="3:5" x14ac:dyDescent="0.25">
      <c r="C507">
        <f t="shared" ca="1" si="7"/>
        <v>-1.1578444271849717</v>
      </c>
      <c r="E507">
        <v>-0.18266638545703437</v>
      </c>
    </row>
    <row r="508" spans="3:5" x14ac:dyDescent="0.25">
      <c r="C508">
        <f t="shared" ca="1" si="7"/>
        <v>-0.88069743465843997</v>
      </c>
      <c r="E508">
        <v>-0.18266638545703437</v>
      </c>
    </row>
    <row r="509" spans="3:5" x14ac:dyDescent="0.25">
      <c r="C509">
        <f t="shared" ca="1" si="7"/>
        <v>-1.1918718096365561</v>
      </c>
      <c r="E509">
        <v>-0.18266638545703437</v>
      </c>
    </row>
    <row r="510" spans="3:5" x14ac:dyDescent="0.25">
      <c r="C510">
        <f t="shared" ca="1" si="7"/>
        <v>6.3631212203570126E-2</v>
      </c>
      <c r="E510">
        <v>-0.18266638545703437</v>
      </c>
    </row>
    <row r="511" spans="3:5" x14ac:dyDescent="0.25">
      <c r="C511">
        <f t="shared" ca="1" si="7"/>
        <v>-0.23692175196721607</v>
      </c>
      <c r="E511">
        <v>-0.18266638545703437</v>
      </c>
    </row>
    <row r="512" spans="3:5" x14ac:dyDescent="0.25">
      <c r="C512">
        <f t="shared" ca="1" si="7"/>
        <v>-1.2265646154617709E-2</v>
      </c>
      <c r="E512">
        <v>-0.1711717460726386</v>
      </c>
    </row>
    <row r="513" spans="3:5" x14ac:dyDescent="0.25">
      <c r="C513">
        <f t="shared" ref="C513:C576" ca="1" si="8">INDEX($A$1:$A$81,RANDBETWEEN(1,81))</f>
        <v>-0.87681150086182336</v>
      </c>
      <c r="E513">
        <v>-0.1711717460726386</v>
      </c>
    </row>
    <row r="514" spans="3:5" x14ac:dyDescent="0.25">
      <c r="C514">
        <f t="shared" ca="1" si="8"/>
        <v>9.2389006088685124E-3</v>
      </c>
      <c r="E514">
        <v>-0.1711717460726386</v>
      </c>
    </row>
    <row r="515" spans="3:5" x14ac:dyDescent="0.25">
      <c r="C515">
        <f t="shared" ca="1" si="8"/>
        <v>-1.1242899067608675E-2</v>
      </c>
      <c r="E515">
        <v>-0.1711717460726386</v>
      </c>
    </row>
    <row r="516" spans="3:5" x14ac:dyDescent="0.25">
      <c r="C516">
        <f t="shared" ca="1" si="8"/>
        <v>0.12223912530139493</v>
      </c>
      <c r="E516">
        <v>-0.1711717460726386</v>
      </c>
    </row>
    <row r="517" spans="3:5" x14ac:dyDescent="0.25">
      <c r="C517">
        <f t="shared" ca="1" si="8"/>
        <v>-3.0367370555986158E-2</v>
      </c>
      <c r="E517">
        <v>-0.1711717460726386</v>
      </c>
    </row>
    <row r="518" spans="3:5" x14ac:dyDescent="0.25">
      <c r="C518">
        <f t="shared" ca="1" si="8"/>
        <v>0.11559705125697177</v>
      </c>
      <c r="E518">
        <v>-0.1711717460726386</v>
      </c>
    </row>
    <row r="519" spans="3:5" x14ac:dyDescent="0.25">
      <c r="C519">
        <f t="shared" ca="1" si="8"/>
        <v>-0.95924657239748035</v>
      </c>
      <c r="E519">
        <v>-0.1711717460726386</v>
      </c>
    </row>
    <row r="520" spans="3:5" x14ac:dyDescent="0.25">
      <c r="C520">
        <f t="shared" ca="1" si="8"/>
        <v>-9.0765897618399968E-2</v>
      </c>
      <c r="E520">
        <v>-0.1711717460726386</v>
      </c>
    </row>
    <row r="521" spans="3:5" x14ac:dyDescent="0.25">
      <c r="C521">
        <f t="shared" ca="1" si="8"/>
        <v>-3.0367370555986158E-2</v>
      </c>
      <c r="E521">
        <v>-0.1711717460726386</v>
      </c>
    </row>
    <row r="522" spans="3:5" x14ac:dyDescent="0.25">
      <c r="C522">
        <f t="shared" ca="1" si="8"/>
        <v>-0.88069743465843997</v>
      </c>
      <c r="E522">
        <v>-0.1711717460726386</v>
      </c>
    </row>
    <row r="523" spans="3:5" x14ac:dyDescent="0.25">
      <c r="C523">
        <f t="shared" ca="1" si="8"/>
        <v>-0.84873669022175857</v>
      </c>
      <c r="E523">
        <v>-0.1711717460726386</v>
      </c>
    </row>
    <row r="524" spans="3:5" x14ac:dyDescent="0.25">
      <c r="C524">
        <f t="shared" ca="1" si="8"/>
        <v>-4.175430295157502E-2</v>
      </c>
      <c r="E524">
        <v>-0.1711717460726386</v>
      </c>
    </row>
    <row r="525" spans="3:5" x14ac:dyDescent="0.25">
      <c r="C525">
        <f t="shared" ca="1" si="8"/>
        <v>-0.82271800361335601</v>
      </c>
      <c r="E525">
        <v>-0.1711717460726386</v>
      </c>
    </row>
    <row r="526" spans="3:5" x14ac:dyDescent="0.25">
      <c r="C526">
        <f t="shared" ca="1" si="8"/>
        <v>-0.18266638545703437</v>
      </c>
      <c r="E526">
        <v>-0.1711717460726386</v>
      </c>
    </row>
    <row r="527" spans="3:5" x14ac:dyDescent="0.25">
      <c r="C527">
        <f t="shared" ca="1" si="8"/>
        <v>-1.3671806504125816</v>
      </c>
      <c r="E527">
        <v>-0.1711717460726386</v>
      </c>
    </row>
    <row r="528" spans="3:5" x14ac:dyDescent="0.25">
      <c r="C528">
        <f t="shared" ca="1" si="8"/>
        <v>0.23143536678278717</v>
      </c>
      <c r="E528">
        <v>-0.1711717460726386</v>
      </c>
    </row>
    <row r="529" spans="3:5" x14ac:dyDescent="0.25">
      <c r="C529">
        <f t="shared" ca="1" si="8"/>
        <v>-0.7630027262837481</v>
      </c>
      <c r="E529">
        <v>-0.1711717460726386</v>
      </c>
    </row>
    <row r="530" spans="3:5" x14ac:dyDescent="0.25">
      <c r="C530">
        <f t="shared" ca="1" si="8"/>
        <v>0.32610493617516784</v>
      </c>
      <c r="E530">
        <v>-0.16348118030691774</v>
      </c>
    </row>
    <row r="531" spans="3:5" x14ac:dyDescent="0.25">
      <c r="C531">
        <f t="shared" ca="1" si="8"/>
        <v>-1.1636069563804174</v>
      </c>
      <c r="E531">
        <v>-0.16348118030691774</v>
      </c>
    </row>
    <row r="532" spans="3:5" x14ac:dyDescent="0.25">
      <c r="C532">
        <f t="shared" ca="1" si="8"/>
        <v>8.9536303620423641E-2</v>
      </c>
      <c r="E532">
        <v>-0.16348118030691774</v>
      </c>
    </row>
    <row r="533" spans="3:5" x14ac:dyDescent="0.25">
      <c r="C533">
        <f t="shared" ca="1" si="8"/>
        <v>-0.22316679784945459</v>
      </c>
      <c r="E533">
        <v>-0.16348118030691774</v>
      </c>
    </row>
    <row r="534" spans="3:5" x14ac:dyDescent="0.25">
      <c r="C534">
        <f t="shared" ca="1" si="8"/>
        <v>-1.0709026243687709</v>
      </c>
      <c r="E534">
        <v>-0.16348118030691774</v>
      </c>
    </row>
    <row r="535" spans="3:5" x14ac:dyDescent="0.25">
      <c r="C535">
        <f t="shared" ca="1" si="8"/>
        <v>9.2389006088685124E-3</v>
      </c>
      <c r="E535">
        <v>-0.16348118030691774</v>
      </c>
    </row>
    <row r="536" spans="3:5" x14ac:dyDescent="0.25">
      <c r="C536">
        <f t="shared" ca="1" si="8"/>
        <v>6.3631212203570126E-2</v>
      </c>
      <c r="E536">
        <v>-0.16348118030691774</v>
      </c>
    </row>
    <row r="537" spans="3:5" x14ac:dyDescent="0.25">
      <c r="C537">
        <f t="shared" ca="1" si="8"/>
        <v>-1.1242899067608675E-2</v>
      </c>
      <c r="E537">
        <v>-0.16348118030691774</v>
      </c>
    </row>
    <row r="538" spans="3:5" x14ac:dyDescent="0.25">
      <c r="C538">
        <f t="shared" ca="1" si="8"/>
        <v>9.6080500783122011E-2</v>
      </c>
      <c r="E538">
        <v>-0.16348118030691774</v>
      </c>
    </row>
    <row r="539" spans="3:5" x14ac:dyDescent="0.25">
      <c r="C539">
        <f t="shared" ca="1" si="8"/>
        <v>6.3631212203570126E-2</v>
      </c>
      <c r="E539">
        <v>-0.16348118030691774</v>
      </c>
    </row>
    <row r="540" spans="3:5" x14ac:dyDescent="0.25">
      <c r="C540">
        <f t="shared" ca="1" si="8"/>
        <v>9.6080500783122011E-2</v>
      </c>
      <c r="E540">
        <v>-0.16348118030691774</v>
      </c>
    </row>
    <row r="541" spans="3:5" x14ac:dyDescent="0.25">
      <c r="C541">
        <f t="shared" ca="1" si="8"/>
        <v>-0.87167588461266077</v>
      </c>
      <c r="E541">
        <v>-0.16348118030691774</v>
      </c>
    </row>
    <row r="542" spans="3:5" x14ac:dyDescent="0.25">
      <c r="C542">
        <f t="shared" ca="1" si="8"/>
        <v>-0.97732828439431041</v>
      </c>
      <c r="E542">
        <v>-0.16348118030691774</v>
      </c>
    </row>
    <row r="543" spans="3:5" x14ac:dyDescent="0.25">
      <c r="C543">
        <f t="shared" ca="1" si="8"/>
        <v>-0.29765642915494317</v>
      </c>
      <c r="E543">
        <v>-0.16348118030691774</v>
      </c>
    </row>
    <row r="544" spans="3:5" x14ac:dyDescent="0.25">
      <c r="C544">
        <f t="shared" ca="1" si="8"/>
        <v>0.17263505403053925</v>
      </c>
      <c r="E544">
        <v>-0.16348118030691774</v>
      </c>
    </row>
    <row r="545" spans="3:5" x14ac:dyDescent="0.25">
      <c r="C545">
        <f t="shared" ca="1" si="8"/>
        <v>0.20829126974988987</v>
      </c>
      <c r="E545">
        <v>-0.16348118030691774</v>
      </c>
    </row>
    <row r="546" spans="3:5" x14ac:dyDescent="0.25">
      <c r="C546">
        <f t="shared" ca="1" si="8"/>
        <v>4.5975071926315815E-3</v>
      </c>
      <c r="E546">
        <v>-0.16348118030691774</v>
      </c>
    </row>
    <row r="547" spans="3:5" x14ac:dyDescent="0.25">
      <c r="C547">
        <f t="shared" ca="1" si="8"/>
        <v>-0.87167588461266077</v>
      </c>
      <c r="E547">
        <v>-0.16348118030691774</v>
      </c>
    </row>
    <row r="548" spans="3:5" x14ac:dyDescent="0.25">
      <c r="C548">
        <f t="shared" ca="1" si="8"/>
        <v>-0.91366230617297373</v>
      </c>
      <c r="E548">
        <v>-0.15884239482857718</v>
      </c>
    </row>
    <row r="549" spans="3:5" x14ac:dyDescent="0.25">
      <c r="C549">
        <f t="shared" ca="1" si="8"/>
        <v>7.1873328963052471E-2</v>
      </c>
      <c r="E549">
        <v>-0.15884239482857718</v>
      </c>
    </row>
    <row r="550" spans="3:5" x14ac:dyDescent="0.25">
      <c r="C550">
        <f t="shared" ca="1" si="8"/>
        <v>-1.1918718096365561</v>
      </c>
      <c r="E550">
        <v>-0.15884239482857718</v>
      </c>
    </row>
    <row r="551" spans="3:5" x14ac:dyDescent="0.25">
      <c r="C551">
        <f t="shared" ca="1" si="8"/>
        <v>1.7562831700414352E-2</v>
      </c>
      <c r="E551">
        <v>-0.15884239482857718</v>
      </c>
    </row>
    <row r="552" spans="3:5" x14ac:dyDescent="0.25">
      <c r="C552">
        <f t="shared" ca="1" si="8"/>
        <v>-0.97137082285003551</v>
      </c>
      <c r="E552">
        <v>-0.15884239482857718</v>
      </c>
    </row>
    <row r="553" spans="3:5" x14ac:dyDescent="0.25">
      <c r="C553">
        <f t="shared" ca="1" si="8"/>
        <v>-4.175430295157502E-2</v>
      </c>
      <c r="E553">
        <v>-0.15884239482857718</v>
      </c>
    </row>
    <row r="554" spans="3:5" x14ac:dyDescent="0.25">
      <c r="C554">
        <f t="shared" ca="1" si="8"/>
        <v>-0.15884239482857718</v>
      </c>
      <c r="E554">
        <v>-0.15884239482857718</v>
      </c>
    </row>
    <row r="555" spans="3:5" x14ac:dyDescent="0.25">
      <c r="C555">
        <f t="shared" ca="1" si="8"/>
        <v>-1.1887413033853862</v>
      </c>
      <c r="E555">
        <v>-0.15884239482857718</v>
      </c>
    </row>
    <row r="556" spans="3:5" x14ac:dyDescent="0.25">
      <c r="C556">
        <f t="shared" ca="1" si="8"/>
        <v>-0.87167588461266077</v>
      </c>
      <c r="E556">
        <v>-0.13938723333922756</v>
      </c>
    </row>
    <row r="557" spans="3:5" x14ac:dyDescent="0.25">
      <c r="C557">
        <f t="shared" ca="1" si="8"/>
        <v>-1.3671806504125816</v>
      </c>
      <c r="E557">
        <v>-0.13938723333922756</v>
      </c>
    </row>
    <row r="558" spans="3:5" x14ac:dyDescent="0.25">
      <c r="C558">
        <f t="shared" ca="1" si="8"/>
        <v>0.18236303935571369</v>
      </c>
      <c r="E558">
        <v>-0.13938723333922756</v>
      </c>
    </row>
    <row r="559" spans="3:5" x14ac:dyDescent="0.25">
      <c r="C559">
        <f t="shared" ca="1" si="8"/>
        <v>-0.41223107877827669</v>
      </c>
      <c r="E559">
        <v>-0.13938723333922756</v>
      </c>
    </row>
    <row r="560" spans="3:5" x14ac:dyDescent="0.25">
      <c r="C560">
        <f t="shared" ca="1" si="8"/>
        <v>-1.1113677355396783</v>
      </c>
      <c r="E560">
        <v>-0.13938723333922756</v>
      </c>
    </row>
    <row r="561" spans="3:5" x14ac:dyDescent="0.25">
      <c r="C561">
        <f t="shared" ca="1" si="8"/>
        <v>-0.87836557191230935</v>
      </c>
      <c r="E561">
        <v>-0.13938723333922756</v>
      </c>
    </row>
    <row r="562" spans="3:5" x14ac:dyDescent="0.25">
      <c r="C562">
        <f t="shared" ca="1" si="8"/>
        <v>-1.1887413033853862</v>
      </c>
      <c r="E562">
        <v>-0.13938723333922756</v>
      </c>
    </row>
    <row r="563" spans="3:5" x14ac:dyDescent="0.25">
      <c r="C563">
        <f t="shared" ca="1" si="8"/>
        <v>-0.29765642915494317</v>
      </c>
      <c r="E563">
        <v>-0.13938723333922756</v>
      </c>
    </row>
    <row r="564" spans="3:5" x14ac:dyDescent="0.25">
      <c r="C564">
        <f t="shared" ca="1" si="8"/>
        <v>-1.2105723480515636</v>
      </c>
      <c r="E564">
        <v>-0.13938723333922756</v>
      </c>
    </row>
    <row r="565" spans="3:5" x14ac:dyDescent="0.25">
      <c r="C565">
        <f t="shared" ca="1" si="8"/>
        <v>-0.29765642915494317</v>
      </c>
      <c r="E565">
        <v>-0.13938723333922756</v>
      </c>
    </row>
    <row r="566" spans="3:5" x14ac:dyDescent="0.25">
      <c r="C566">
        <f t="shared" ca="1" si="8"/>
        <v>-1.0826169802723125</v>
      </c>
      <c r="E566">
        <v>-0.13938723333922756</v>
      </c>
    </row>
    <row r="567" spans="3:5" x14ac:dyDescent="0.25">
      <c r="C567">
        <f t="shared" ca="1" si="8"/>
        <v>7.1873328963052471E-2</v>
      </c>
      <c r="E567">
        <v>-0.13938723333922756</v>
      </c>
    </row>
    <row r="568" spans="3:5" x14ac:dyDescent="0.25">
      <c r="C568">
        <f t="shared" ca="1" si="8"/>
        <v>-0.97559756564983313</v>
      </c>
      <c r="E568">
        <v>-0.13938723333922756</v>
      </c>
    </row>
    <row r="569" spans="3:5" x14ac:dyDescent="0.25">
      <c r="C569">
        <f t="shared" ca="1" si="8"/>
        <v>-0.88158861143753875</v>
      </c>
      <c r="E569">
        <v>-0.13938723333922756</v>
      </c>
    </row>
    <row r="570" spans="3:5" x14ac:dyDescent="0.25">
      <c r="C570">
        <f t="shared" ca="1" si="8"/>
        <v>-1.3671806504125816</v>
      </c>
      <c r="E570">
        <v>-0.13938723333922756</v>
      </c>
    </row>
    <row r="571" spans="3:5" x14ac:dyDescent="0.25">
      <c r="C571">
        <f t="shared" ca="1" si="8"/>
        <v>0.15730284557822671</v>
      </c>
      <c r="E571">
        <v>-0.1308884206372132</v>
      </c>
    </row>
    <row r="572" spans="3:5" x14ac:dyDescent="0.25">
      <c r="C572">
        <f t="shared" ca="1" si="8"/>
        <v>1.7054283834255463E-2</v>
      </c>
      <c r="E572">
        <v>-0.1308884206372132</v>
      </c>
    </row>
    <row r="573" spans="3:5" x14ac:dyDescent="0.25">
      <c r="C573">
        <f t="shared" ca="1" si="8"/>
        <v>0.32610493617516784</v>
      </c>
      <c r="E573">
        <v>-0.1308884206372132</v>
      </c>
    </row>
    <row r="574" spans="3:5" x14ac:dyDescent="0.25">
      <c r="C574">
        <f t="shared" ca="1" si="8"/>
        <v>7.1873328963052471E-2</v>
      </c>
      <c r="E574">
        <v>-0.1308884206372132</v>
      </c>
    </row>
    <row r="575" spans="3:5" x14ac:dyDescent="0.25">
      <c r="C575">
        <f t="shared" ca="1" si="8"/>
        <v>4.6236371328483357E-2</v>
      </c>
      <c r="E575">
        <v>-0.1308884206372132</v>
      </c>
    </row>
    <row r="576" spans="3:5" x14ac:dyDescent="0.25">
      <c r="C576">
        <f t="shared" ca="1" si="8"/>
        <v>-9.0597419466427573E-4</v>
      </c>
      <c r="E576">
        <v>-0.1308884206372132</v>
      </c>
    </row>
    <row r="577" spans="3:5" x14ac:dyDescent="0.25">
      <c r="C577">
        <f t="shared" ref="C577:C640" ca="1" si="9">INDEX($A$1:$A$81,RANDBETWEEN(1,81))</f>
        <v>-1.2105723480515636</v>
      </c>
      <c r="E577">
        <v>-0.1308884206372132</v>
      </c>
    </row>
    <row r="578" spans="3:5" x14ac:dyDescent="0.25">
      <c r="C578">
        <f t="shared" ca="1" si="9"/>
        <v>1.8671894423666346E-2</v>
      </c>
      <c r="E578">
        <v>-0.1308884206372132</v>
      </c>
    </row>
    <row r="579" spans="3:5" x14ac:dyDescent="0.25">
      <c r="C579">
        <f t="shared" ca="1" si="9"/>
        <v>-0.22316679784945459</v>
      </c>
      <c r="E579">
        <v>-0.1308884206372132</v>
      </c>
    </row>
    <row r="580" spans="3:5" x14ac:dyDescent="0.25">
      <c r="C580">
        <f t="shared" ca="1" si="9"/>
        <v>-0.88069743465843997</v>
      </c>
      <c r="E580">
        <v>-0.1308884206372132</v>
      </c>
    </row>
    <row r="581" spans="3:5" x14ac:dyDescent="0.25">
      <c r="C581">
        <f t="shared" ca="1" si="9"/>
        <v>-0.15884239482857718</v>
      </c>
      <c r="E581">
        <v>-0.1308884206372132</v>
      </c>
    </row>
    <row r="582" spans="3:5" x14ac:dyDescent="0.25">
      <c r="C582">
        <f t="shared" ca="1" si="9"/>
        <v>-1.1918718096365561</v>
      </c>
      <c r="E582">
        <v>-0.1308884206372132</v>
      </c>
    </row>
    <row r="583" spans="3:5" x14ac:dyDescent="0.25">
      <c r="C583">
        <f t="shared" ca="1" si="9"/>
        <v>-0.25003243979670997</v>
      </c>
      <c r="E583">
        <v>-9.958144071555286E-2</v>
      </c>
    </row>
    <row r="584" spans="3:5" x14ac:dyDescent="0.25">
      <c r="C584">
        <f t="shared" ca="1" si="9"/>
        <v>-4.175430295157502E-2</v>
      </c>
      <c r="E584">
        <v>-9.958144071555286E-2</v>
      </c>
    </row>
    <row r="585" spans="3:5" x14ac:dyDescent="0.25">
      <c r="C585">
        <f t="shared" ca="1" si="9"/>
        <v>-0.81646987394644499</v>
      </c>
      <c r="E585">
        <v>-9.958144071555286E-2</v>
      </c>
    </row>
    <row r="586" spans="3:5" x14ac:dyDescent="0.25">
      <c r="C586">
        <f t="shared" ca="1" si="9"/>
        <v>-0.28102568937305922</v>
      </c>
      <c r="E586">
        <v>-9.958144071555286E-2</v>
      </c>
    </row>
    <row r="587" spans="3:5" x14ac:dyDescent="0.25">
      <c r="C587">
        <f t="shared" ca="1" si="9"/>
        <v>-0.81646987394644499</v>
      </c>
      <c r="E587">
        <v>-9.958144071555286E-2</v>
      </c>
    </row>
    <row r="588" spans="3:5" x14ac:dyDescent="0.25">
      <c r="C588">
        <f t="shared" ca="1" si="9"/>
        <v>-0.21768708374295972</v>
      </c>
      <c r="E588">
        <v>-9.958144071555286E-2</v>
      </c>
    </row>
    <row r="589" spans="3:5" x14ac:dyDescent="0.25">
      <c r="C589">
        <f t="shared" ca="1" si="9"/>
        <v>-1.3671806504125816</v>
      </c>
      <c r="E589">
        <v>-9.0765897618399968E-2</v>
      </c>
    </row>
    <row r="590" spans="3:5" x14ac:dyDescent="0.25">
      <c r="C590">
        <f t="shared" ca="1" si="9"/>
        <v>-0.13938723333922756</v>
      </c>
      <c r="E590">
        <v>-9.0765897618399968E-2</v>
      </c>
    </row>
    <row r="591" spans="3:5" x14ac:dyDescent="0.25">
      <c r="C591">
        <f t="shared" ca="1" si="9"/>
        <v>-0.95924657239748035</v>
      </c>
      <c r="E591">
        <v>-9.0765897618399968E-2</v>
      </c>
    </row>
    <row r="592" spans="3:5" x14ac:dyDescent="0.25">
      <c r="C592">
        <f t="shared" ca="1" si="9"/>
        <v>-1.1635997015829909</v>
      </c>
      <c r="E592">
        <v>-9.0765897618399968E-2</v>
      </c>
    </row>
    <row r="593" spans="3:5" x14ac:dyDescent="0.25">
      <c r="C593">
        <f t="shared" ca="1" si="9"/>
        <v>-0.41223107877827669</v>
      </c>
      <c r="E593">
        <v>-9.0765897618399968E-2</v>
      </c>
    </row>
    <row r="594" spans="3:5" x14ac:dyDescent="0.25">
      <c r="C594">
        <f t="shared" ca="1" si="9"/>
        <v>-9.0765897618399968E-2</v>
      </c>
      <c r="E594">
        <v>-9.0765897618399968E-2</v>
      </c>
    </row>
    <row r="595" spans="3:5" x14ac:dyDescent="0.25">
      <c r="C595">
        <f t="shared" ca="1" si="9"/>
        <v>0.32610493617516784</v>
      </c>
      <c r="E595">
        <v>-9.0765897618399968E-2</v>
      </c>
    </row>
    <row r="596" spans="3:5" x14ac:dyDescent="0.25">
      <c r="C596">
        <f t="shared" ca="1" si="9"/>
        <v>-0.84873669022175857</v>
      </c>
      <c r="E596">
        <v>-9.0765897618399968E-2</v>
      </c>
    </row>
    <row r="597" spans="3:5" x14ac:dyDescent="0.25">
      <c r="C597">
        <f t="shared" ca="1" si="9"/>
        <v>-0.87681150086182336</v>
      </c>
      <c r="E597">
        <v>-9.0765897618399968E-2</v>
      </c>
    </row>
    <row r="598" spans="3:5" x14ac:dyDescent="0.25">
      <c r="C598">
        <f t="shared" ca="1" si="9"/>
        <v>-0.97732828439431041</v>
      </c>
      <c r="E598">
        <v>-9.0765897618399968E-2</v>
      </c>
    </row>
    <row r="599" spans="3:5" x14ac:dyDescent="0.25">
      <c r="C599">
        <f t="shared" ca="1" si="9"/>
        <v>-1.0655213766238836</v>
      </c>
      <c r="E599">
        <v>-9.0765897618399968E-2</v>
      </c>
    </row>
    <row r="600" spans="3:5" x14ac:dyDescent="0.25">
      <c r="C600">
        <f t="shared" ca="1" si="9"/>
        <v>-0.1711717460726386</v>
      </c>
      <c r="E600">
        <v>-9.0765897618399968E-2</v>
      </c>
    </row>
    <row r="601" spans="3:5" x14ac:dyDescent="0.25">
      <c r="C601">
        <f t="shared" ca="1" si="9"/>
        <v>-0.28102568937305922</v>
      </c>
      <c r="E601">
        <v>-8.597163971738217E-2</v>
      </c>
    </row>
    <row r="602" spans="3:5" x14ac:dyDescent="0.25">
      <c r="C602">
        <f t="shared" ca="1" si="9"/>
        <v>-1.3552303087024857</v>
      </c>
      <c r="E602">
        <v>-8.597163971738217E-2</v>
      </c>
    </row>
    <row r="603" spans="3:5" x14ac:dyDescent="0.25">
      <c r="C603">
        <f t="shared" ca="1" si="9"/>
        <v>1.7054283834255463E-2</v>
      </c>
      <c r="E603">
        <v>-8.597163971738217E-2</v>
      </c>
    </row>
    <row r="604" spans="3:5" x14ac:dyDescent="0.25">
      <c r="C604">
        <f t="shared" ca="1" si="9"/>
        <v>-0.77888352693961993</v>
      </c>
      <c r="E604">
        <v>-8.597163971738217E-2</v>
      </c>
    </row>
    <row r="605" spans="3:5" x14ac:dyDescent="0.25">
      <c r="C605">
        <f t="shared" ca="1" si="9"/>
        <v>9.6080500783122011E-2</v>
      </c>
      <c r="E605">
        <v>-8.597163971738217E-2</v>
      </c>
    </row>
    <row r="606" spans="3:5" x14ac:dyDescent="0.25">
      <c r="C606">
        <f t="shared" ca="1" si="9"/>
        <v>-1.0826169802723125</v>
      </c>
      <c r="E606">
        <v>-8.597163971738217E-2</v>
      </c>
    </row>
    <row r="607" spans="3:5" x14ac:dyDescent="0.25">
      <c r="C607">
        <f t="shared" ca="1" si="9"/>
        <v>-0.7630027262837481</v>
      </c>
      <c r="E607">
        <v>-8.597163971738217E-2</v>
      </c>
    </row>
    <row r="608" spans="3:5" x14ac:dyDescent="0.25">
      <c r="C608">
        <f t="shared" ca="1" si="9"/>
        <v>-0.88069743465843997</v>
      </c>
      <c r="E608">
        <v>-8.597163971738217E-2</v>
      </c>
    </row>
    <row r="609" spans="3:5" x14ac:dyDescent="0.25">
      <c r="C609">
        <f t="shared" ca="1" si="9"/>
        <v>-0.7630027262837481</v>
      </c>
      <c r="E609">
        <v>-8.597163971738217E-2</v>
      </c>
    </row>
    <row r="610" spans="3:5" x14ac:dyDescent="0.25">
      <c r="C610">
        <f t="shared" ca="1" si="9"/>
        <v>8.9536303620423641E-2</v>
      </c>
      <c r="E610">
        <v>-8.1736577593626472E-2</v>
      </c>
    </row>
    <row r="611" spans="3:5" x14ac:dyDescent="0.25">
      <c r="C611">
        <f t="shared" ca="1" si="9"/>
        <v>-1.3671806504125816</v>
      </c>
      <c r="E611">
        <v>-8.1736577593626472E-2</v>
      </c>
    </row>
    <row r="612" spans="3:5" x14ac:dyDescent="0.25">
      <c r="C612">
        <f t="shared" ca="1" si="9"/>
        <v>7.1873328963052471E-2</v>
      </c>
      <c r="E612">
        <v>-8.1736577593626472E-2</v>
      </c>
    </row>
    <row r="613" spans="3:5" x14ac:dyDescent="0.25">
      <c r="C613">
        <f t="shared" ca="1" si="9"/>
        <v>-1.0805240123623083</v>
      </c>
      <c r="E613">
        <v>-8.1736577593626472E-2</v>
      </c>
    </row>
    <row r="614" spans="3:5" x14ac:dyDescent="0.25">
      <c r="C614">
        <f t="shared" ca="1" si="9"/>
        <v>-8.597163971738217E-2</v>
      </c>
      <c r="E614">
        <v>-8.1736577593626472E-2</v>
      </c>
    </row>
    <row r="615" spans="3:5" x14ac:dyDescent="0.25">
      <c r="C615">
        <f t="shared" ca="1" si="9"/>
        <v>-0.97559756564983313</v>
      </c>
      <c r="E615">
        <v>-8.1736577593626472E-2</v>
      </c>
    </row>
    <row r="616" spans="3:5" x14ac:dyDescent="0.25">
      <c r="C616">
        <f t="shared" ca="1" si="9"/>
        <v>-0.88069743465843997</v>
      </c>
      <c r="E616">
        <v>-8.1736577593626472E-2</v>
      </c>
    </row>
    <row r="617" spans="3:5" x14ac:dyDescent="0.25">
      <c r="C617">
        <f t="shared" ca="1" si="9"/>
        <v>-0.74038416138307472</v>
      </c>
      <c r="E617">
        <v>-8.1736577593626472E-2</v>
      </c>
    </row>
    <row r="618" spans="3:5" x14ac:dyDescent="0.25">
      <c r="C618">
        <f t="shared" ca="1" si="9"/>
        <v>1.0380551320569326E-2</v>
      </c>
      <c r="E618">
        <v>-8.1736577593626472E-2</v>
      </c>
    </row>
    <row r="619" spans="3:5" x14ac:dyDescent="0.25">
      <c r="C619">
        <f t="shared" ca="1" si="9"/>
        <v>-1.1578444271849717</v>
      </c>
      <c r="E619">
        <v>-8.1736577593626472E-2</v>
      </c>
    </row>
    <row r="620" spans="3:5" x14ac:dyDescent="0.25">
      <c r="C620">
        <f t="shared" ca="1" si="9"/>
        <v>-0.1308884206372132</v>
      </c>
      <c r="E620">
        <v>-8.1736577593626472E-2</v>
      </c>
    </row>
    <row r="621" spans="3:5" x14ac:dyDescent="0.25">
      <c r="C621">
        <f t="shared" ca="1" si="9"/>
        <v>-1.3552303087024857</v>
      </c>
      <c r="E621">
        <v>-8.1736577593626472E-2</v>
      </c>
    </row>
    <row r="622" spans="3:5" x14ac:dyDescent="0.25">
      <c r="C622">
        <f t="shared" ca="1" si="9"/>
        <v>0.32610493617516784</v>
      </c>
      <c r="E622">
        <v>-8.1736577593626472E-2</v>
      </c>
    </row>
    <row r="623" spans="3:5" x14ac:dyDescent="0.25">
      <c r="C623">
        <f t="shared" ca="1" si="9"/>
        <v>1.8671894423666346E-2</v>
      </c>
      <c r="E623">
        <v>-8.1736577593626472E-2</v>
      </c>
    </row>
    <row r="624" spans="3:5" x14ac:dyDescent="0.25">
      <c r="C624">
        <f t="shared" ca="1" si="9"/>
        <v>-6.1957214152122408E-2</v>
      </c>
      <c r="E624">
        <v>-8.1736577593626472E-2</v>
      </c>
    </row>
    <row r="625" spans="3:5" x14ac:dyDescent="0.25">
      <c r="C625">
        <f t="shared" ca="1" si="9"/>
        <v>0.20829126974988987</v>
      </c>
      <c r="E625">
        <v>-8.1736577593626472E-2</v>
      </c>
    </row>
    <row r="626" spans="3:5" x14ac:dyDescent="0.25">
      <c r="C626">
        <f t="shared" ca="1" si="9"/>
        <v>-0.88158861143753875</v>
      </c>
      <c r="E626">
        <v>-8.1736577593626472E-2</v>
      </c>
    </row>
    <row r="627" spans="3:5" x14ac:dyDescent="0.25">
      <c r="C627">
        <f t="shared" ca="1" si="9"/>
        <v>6.828793589066981E-2</v>
      </c>
      <c r="E627">
        <v>-7.7370995783751034E-2</v>
      </c>
    </row>
    <row r="628" spans="3:5" x14ac:dyDescent="0.25">
      <c r="C628">
        <f t="shared" ca="1" si="9"/>
        <v>4.2093094981900649E-2</v>
      </c>
      <c r="E628">
        <v>-7.7370995783751034E-2</v>
      </c>
    </row>
    <row r="629" spans="3:5" x14ac:dyDescent="0.25">
      <c r="C629">
        <f t="shared" ca="1" si="9"/>
        <v>8.9536303620423641E-2</v>
      </c>
      <c r="E629">
        <v>-7.7370995783751034E-2</v>
      </c>
    </row>
    <row r="630" spans="3:5" x14ac:dyDescent="0.25">
      <c r="C630">
        <f t="shared" ca="1" si="9"/>
        <v>-1.1887413033853862</v>
      </c>
      <c r="E630">
        <v>-7.7370995783751034E-2</v>
      </c>
    </row>
    <row r="631" spans="3:5" x14ac:dyDescent="0.25">
      <c r="C631">
        <f t="shared" ca="1" si="9"/>
        <v>-0.82271800361335601</v>
      </c>
      <c r="E631">
        <v>-7.7370995783751034E-2</v>
      </c>
    </row>
    <row r="632" spans="3:5" x14ac:dyDescent="0.25">
      <c r="C632">
        <f t="shared" ca="1" si="9"/>
        <v>0.18236303935571369</v>
      </c>
      <c r="E632">
        <v>-7.7370995783751034E-2</v>
      </c>
    </row>
    <row r="633" spans="3:5" x14ac:dyDescent="0.25">
      <c r="C633">
        <f t="shared" ca="1" si="9"/>
        <v>-0.29765642915494317</v>
      </c>
      <c r="E633">
        <v>-7.7370995783751034E-2</v>
      </c>
    </row>
    <row r="634" spans="3:5" x14ac:dyDescent="0.25">
      <c r="C634">
        <f t="shared" ca="1" si="9"/>
        <v>7.1873328963052471E-2</v>
      </c>
      <c r="E634">
        <v>-7.7370995783751034E-2</v>
      </c>
    </row>
    <row r="635" spans="3:5" x14ac:dyDescent="0.25">
      <c r="C635">
        <f t="shared" ca="1" si="9"/>
        <v>-0.87167588461266077</v>
      </c>
      <c r="E635">
        <v>-7.7370995783751034E-2</v>
      </c>
    </row>
    <row r="636" spans="3:5" x14ac:dyDescent="0.25">
      <c r="C636">
        <f t="shared" ca="1" si="9"/>
        <v>-1.1635997015829909</v>
      </c>
      <c r="E636">
        <v>-7.7370995783751034E-2</v>
      </c>
    </row>
    <row r="637" spans="3:5" x14ac:dyDescent="0.25">
      <c r="C637">
        <f t="shared" ca="1" si="9"/>
        <v>-0.97732828439431041</v>
      </c>
      <c r="E637">
        <v>-7.7370995783751034E-2</v>
      </c>
    </row>
    <row r="638" spans="3:5" x14ac:dyDescent="0.25">
      <c r="C638">
        <f t="shared" ca="1" si="9"/>
        <v>-0.13938723333922756</v>
      </c>
      <c r="E638">
        <v>-7.7370995783751034E-2</v>
      </c>
    </row>
    <row r="639" spans="3:5" x14ac:dyDescent="0.25">
      <c r="C639">
        <f t="shared" ca="1" si="9"/>
        <v>-1.0709026243687709</v>
      </c>
      <c r="E639">
        <v>-7.7370995783751034E-2</v>
      </c>
    </row>
    <row r="640" spans="3:5" x14ac:dyDescent="0.25">
      <c r="C640">
        <f t="shared" ca="1" si="9"/>
        <v>-0.1308884206372132</v>
      </c>
      <c r="E640">
        <v>-7.7370995783751034E-2</v>
      </c>
    </row>
    <row r="641" spans="3:5" x14ac:dyDescent="0.25">
      <c r="C641">
        <f t="shared" ref="C641:C704" ca="1" si="10">INDEX($A$1:$A$81,RANDBETWEEN(1,81))</f>
        <v>-0.18266638545703437</v>
      </c>
      <c r="E641">
        <v>-7.7370995783751034E-2</v>
      </c>
    </row>
    <row r="642" spans="3:5" x14ac:dyDescent="0.25">
      <c r="C642">
        <f t="shared" ca="1" si="10"/>
        <v>-0.29765642915494317</v>
      </c>
      <c r="E642">
        <v>-6.1957214152122408E-2</v>
      </c>
    </row>
    <row r="643" spans="3:5" x14ac:dyDescent="0.25">
      <c r="C643">
        <f t="shared" ca="1" si="10"/>
        <v>-0.22316679784945459</v>
      </c>
      <c r="E643">
        <v>-6.1957214152122408E-2</v>
      </c>
    </row>
    <row r="644" spans="3:5" x14ac:dyDescent="0.25">
      <c r="C644">
        <f t="shared" ca="1" si="10"/>
        <v>-0.97102846268524656</v>
      </c>
      <c r="E644">
        <v>-6.1957214152122408E-2</v>
      </c>
    </row>
    <row r="645" spans="3:5" x14ac:dyDescent="0.25">
      <c r="C645">
        <f t="shared" ca="1" si="10"/>
        <v>-0.23692175196721607</v>
      </c>
      <c r="E645">
        <v>-6.1957214152122408E-2</v>
      </c>
    </row>
    <row r="646" spans="3:5" x14ac:dyDescent="0.25">
      <c r="C646">
        <f t="shared" ca="1" si="10"/>
        <v>-0.18266638545703437</v>
      </c>
      <c r="E646">
        <v>-6.1957214152122408E-2</v>
      </c>
    </row>
    <row r="647" spans="3:5" x14ac:dyDescent="0.25">
      <c r="C647">
        <f t="shared" ca="1" si="10"/>
        <v>-1.0709026243687709</v>
      </c>
      <c r="E647">
        <v>-6.1957214152122408E-2</v>
      </c>
    </row>
    <row r="648" spans="3:5" x14ac:dyDescent="0.25">
      <c r="C648">
        <f t="shared" ca="1" si="10"/>
        <v>-0.28323178854747638</v>
      </c>
      <c r="E648">
        <v>-6.1957214152122408E-2</v>
      </c>
    </row>
    <row r="649" spans="3:5" x14ac:dyDescent="0.25">
      <c r="C649">
        <f t="shared" ca="1" si="10"/>
        <v>4.2093094981900649E-2</v>
      </c>
      <c r="E649">
        <v>-4.175430295157502E-2</v>
      </c>
    </row>
    <row r="650" spans="3:5" x14ac:dyDescent="0.25">
      <c r="C650">
        <f t="shared" ca="1" si="10"/>
        <v>-0.91366230617297373</v>
      </c>
      <c r="E650">
        <v>-4.175430295157502E-2</v>
      </c>
    </row>
    <row r="651" spans="3:5" x14ac:dyDescent="0.25">
      <c r="C651">
        <f t="shared" ca="1" si="10"/>
        <v>1.0380551320569326E-2</v>
      </c>
      <c r="E651">
        <v>-4.175430295157502E-2</v>
      </c>
    </row>
    <row r="652" spans="3:5" x14ac:dyDescent="0.25">
      <c r="C652">
        <f t="shared" ca="1" si="10"/>
        <v>0.23143536678278717</v>
      </c>
      <c r="E652">
        <v>-4.175430295157502E-2</v>
      </c>
    </row>
    <row r="653" spans="3:5" x14ac:dyDescent="0.25">
      <c r="C653">
        <f t="shared" ca="1" si="10"/>
        <v>-1.0709026243687709</v>
      </c>
      <c r="E653">
        <v>-4.175430295157502E-2</v>
      </c>
    </row>
    <row r="654" spans="3:5" x14ac:dyDescent="0.25">
      <c r="C654">
        <f t="shared" ca="1" si="10"/>
        <v>-0.13938723333922756</v>
      </c>
      <c r="E654">
        <v>-4.175430295157502E-2</v>
      </c>
    </row>
    <row r="655" spans="3:5" x14ac:dyDescent="0.25">
      <c r="C655">
        <f t="shared" ca="1" si="10"/>
        <v>-0.97732828439431041</v>
      </c>
      <c r="E655">
        <v>-4.175430295157502E-2</v>
      </c>
    </row>
    <row r="656" spans="3:5" x14ac:dyDescent="0.25">
      <c r="C656">
        <f t="shared" ca="1" si="10"/>
        <v>-0.97559756564983313</v>
      </c>
      <c r="E656">
        <v>-4.175430295157502E-2</v>
      </c>
    </row>
    <row r="657" spans="3:5" x14ac:dyDescent="0.25">
      <c r="C657">
        <f t="shared" ca="1" si="10"/>
        <v>-0.97137082285003551</v>
      </c>
      <c r="E657">
        <v>-4.175430295157502E-2</v>
      </c>
    </row>
    <row r="658" spans="3:5" x14ac:dyDescent="0.25">
      <c r="C658">
        <f t="shared" ca="1" si="10"/>
        <v>-9.0765897618399968E-2</v>
      </c>
      <c r="E658">
        <v>-4.175430295157502E-2</v>
      </c>
    </row>
    <row r="659" spans="3:5" x14ac:dyDescent="0.25">
      <c r="C659">
        <f t="shared" ca="1" si="10"/>
        <v>-0.91366230617297373</v>
      </c>
      <c r="E659">
        <v>-3.0367370555986158E-2</v>
      </c>
    </row>
    <row r="660" spans="3:5" x14ac:dyDescent="0.25">
      <c r="C660">
        <f t="shared" ca="1" si="10"/>
        <v>-0.7630027262837481</v>
      </c>
      <c r="E660">
        <v>-3.0367370555986158E-2</v>
      </c>
    </row>
    <row r="661" spans="3:5" x14ac:dyDescent="0.25">
      <c r="C661">
        <f t="shared" ca="1" si="10"/>
        <v>-0.28102568937305922</v>
      </c>
      <c r="E661">
        <v>-3.0367370555986158E-2</v>
      </c>
    </row>
    <row r="662" spans="3:5" x14ac:dyDescent="0.25">
      <c r="C662">
        <f t="shared" ca="1" si="10"/>
        <v>-0.50947471349764006</v>
      </c>
      <c r="E662">
        <v>-3.0367370555986158E-2</v>
      </c>
    </row>
    <row r="663" spans="3:5" x14ac:dyDescent="0.25">
      <c r="C663">
        <f t="shared" ca="1" si="10"/>
        <v>-0.97102846268524656</v>
      </c>
      <c r="E663">
        <v>-3.0367370555986158E-2</v>
      </c>
    </row>
    <row r="664" spans="3:5" x14ac:dyDescent="0.25">
      <c r="C664">
        <f t="shared" ca="1" si="10"/>
        <v>-0.84873669022175857</v>
      </c>
      <c r="E664">
        <v>-1.2265646154617709E-2</v>
      </c>
    </row>
    <row r="665" spans="3:5" x14ac:dyDescent="0.25">
      <c r="C665">
        <f t="shared" ca="1" si="10"/>
        <v>9.2389006088685124E-3</v>
      </c>
      <c r="E665">
        <v>-1.2265646154617709E-2</v>
      </c>
    </row>
    <row r="666" spans="3:5" x14ac:dyDescent="0.25">
      <c r="C666">
        <f t="shared" ca="1" si="10"/>
        <v>-8.1736577593626472E-2</v>
      </c>
      <c r="E666">
        <v>-1.2265646154617709E-2</v>
      </c>
    </row>
    <row r="667" spans="3:5" x14ac:dyDescent="0.25">
      <c r="C667">
        <f t="shared" ca="1" si="10"/>
        <v>-0.25003243979670997</v>
      </c>
      <c r="E667">
        <v>-1.2265646154617709E-2</v>
      </c>
    </row>
    <row r="668" spans="3:5" x14ac:dyDescent="0.25">
      <c r="C668">
        <f t="shared" ca="1" si="10"/>
        <v>9.6080500783122011E-2</v>
      </c>
      <c r="E668">
        <v>-1.2265646154617709E-2</v>
      </c>
    </row>
    <row r="669" spans="3:5" x14ac:dyDescent="0.25">
      <c r="C669">
        <f t="shared" ca="1" si="10"/>
        <v>-0.95924657239748035</v>
      </c>
      <c r="E669">
        <v>-1.2265646154617709E-2</v>
      </c>
    </row>
    <row r="670" spans="3:5" x14ac:dyDescent="0.25">
      <c r="C670">
        <f t="shared" ca="1" si="10"/>
        <v>-0.13938723333922756</v>
      </c>
      <c r="E670">
        <v>-1.2265646154617709E-2</v>
      </c>
    </row>
    <row r="671" spans="3:5" x14ac:dyDescent="0.25">
      <c r="C671">
        <f t="shared" ca="1" si="10"/>
        <v>-0.21768708374295972</v>
      </c>
      <c r="E671">
        <v>-1.2265646154617709E-2</v>
      </c>
    </row>
    <row r="672" spans="3:5" x14ac:dyDescent="0.25">
      <c r="C672">
        <f t="shared" ca="1" si="10"/>
        <v>0.21384305861365482</v>
      </c>
      <c r="E672">
        <v>-1.2265646154617709E-2</v>
      </c>
    </row>
    <row r="673" spans="3:5" x14ac:dyDescent="0.25">
      <c r="C673">
        <f t="shared" ca="1" si="10"/>
        <v>-8.597163971738217E-2</v>
      </c>
      <c r="E673">
        <v>-1.2265646154617709E-2</v>
      </c>
    </row>
    <row r="674" spans="3:5" x14ac:dyDescent="0.25">
      <c r="C674">
        <f t="shared" ca="1" si="10"/>
        <v>-0.74038416138307472</v>
      </c>
      <c r="E674">
        <v>-1.2265646154617709E-2</v>
      </c>
    </row>
    <row r="675" spans="3:5" x14ac:dyDescent="0.25">
      <c r="C675">
        <f t="shared" ca="1" si="10"/>
        <v>-0.1308884206372132</v>
      </c>
      <c r="E675">
        <v>-1.2265646154617709E-2</v>
      </c>
    </row>
    <row r="676" spans="3:5" x14ac:dyDescent="0.25">
      <c r="C676">
        <f t="shared" ca="1" si="10"/>
        <v>-1.0655213766238836</v>
      </c>
      <c r="E676">
        <v>-1.2265646154617709E-2</v>
      </c>
    </row>
    <row r="677" spans="3:5" x14ac:dyDescent="0.25">
      <c r="C677">
        <f t="shared" ca="1" si="10"/>
        <v>-1.1635997015829909</v>
      </c>
      <c r="E677">
        <v>-1.2265646154617709E-2</v>
      </c>
    </row>
    <row r="678" spans="3:5" x14ac:dyDescent="0.25">
      <c r="C678">
        <f t="shared" ca="1" si="10"/>
        <v>0.23143536678278717</v>
      </c>
      <c r="E678">
        <v>-1.2265646154617709E-2</v>
      </c>
    </row>
    <row r="679" spans="3:5" x14ac:dyDescent="0.25">
      <c r="C679">
        <f t="shared" ca="1" si="10"/>
        <v>-0.21768708374295972</v>
      </c>
      <c r="E679">
        <v>-1.1242899067608675E-2</v>
      </c>
    </row>
    <row r="680" spans="3:5" x14ac:dyDescent="0.25">
      <c r="C680">
        <f t="shared" ca="1" si="10"/>
        <v>-0.88069743465843997</v>
      </c>
      <c r="E680">
        <v>-1.1242899067608675E-2</v>
      </c>
    </row>
    <row r="681" spans="3:5" x14ac:dyDescent="0.25">
      <c r="C681">
        <f t="shared" ca="1" si="10"/>
        <v>-1.3671806504125816</v>
      </c>
      <c r="E681">
        <v>-1.1242899067608675E-2</v>
      </c>
    </row>
    <row r="682" spans="3:5" x14ac:dyDescent="0.25">
      <c r="C682">
        <f t="shared" ca="1" si="10"/>
        <v>6.3631212203570126E-2</v>
      </c>
      <c r="E682">
        <v>-1.1242899067608675E-2</v>
      </c>
    </row>
    <row r="683" spans="3:5" x14ac:dyDescent="0.25">
      <c r="C683">
        <f t="shared" ca="1" si="10"/>
        <v>6.3631212203570126E-2</v>
      </c>
      <c r="E683">
        <v>-1.1242899067608675E-2</v>
      </c>
    </row>
    <row r="684" spans="3:5" x14ac:dyDescent="0.25">
      <c r="C684">
        <f t="shared" ca="1" si="10"/>
        <v>0.11559705125697177</v>
      </c>
      <c r="E684">
        <v>-1.1242899067608675E-2</v>
      </c>
    </row>
    <row r="685" spans="3:5" x14ac:dyDescent="0.25">
      <c r="C685">
        <f t="shared" ca="1" si="10"/>
        <v>-0.29765642915494317</v>
      </c>
      <c r="E685">
        <v>-1.1242899067608675E-2</v>
      </c>
    </row>
    <row r="686" spans="3:5" x14ac:dyDescent="0.25">
      <c r="C686">
        <f t="shared" ca="1" si="10"/>
        <v>-8.1736577593626472E-2</v>
      </c>
      <c r="E686">
        <v>-1.1242899067608675E-2</v>
      </c>
    </row>
    <row r="687" spans="3:5" x14ac:dyDescent="0.25">
      <c r="C687">
        <f t="shared" ca="1" si="10"/>
        <v>6.828793589066981E-2</v>
      </c>
      <c r="E687">
        <v>-1.1242899067608675E-2</v>
      </c>
    </row>
    <row r="688" spans="3:5" x14ac:dyDescent="0.25">
      <c r="C688">
        <f t="shared" ca="1" si="10"/>
        <v>0.12223912530139493</v>
      </c>
      <c r="E688">
        <v>-1.1242899067608675E-2</v>
      </c>
    </row>
    <row r="689" spans="3:5" x14ac:dyDescent="0.25">
      <c r="C689">
        <f t="shared" ca="1" si="10"/>
        <v>-1.0805240123623083</v>
      </c>
      <c r="E689">
        <v>-9.0597419466427573E-4</v>
      </c>
    </row>
    <row r="690" spans="3:5" x14ac:dyDescent="0.25">
      <c r="C690">
        <f t="shared" ca="1" si="10"/>
        <v>0.18236303935571369</v>
      </c>
      <c r="E690">
        <v>-9.0597419466427573E-4</v>
      </c>
    </row>
    <row r="691" spans="3:5" x14ac:dyDescent="0.25">
      <c r="C691">
        <f t="shared" ca="1" si="10"/>
        <v>-1.1635997015829909</v>
      </c>
      <c r="E691">
        <v>-9.0597419466427573E-4</v>
      </c>
    </row>
    <row r="692" spans="3:5" x14ac:dyDescent="0.25">
      <c r="C692">
        <f t="shared" ca="1" si="10"/>
        <v>-1.0655213766238836</v>
      </c>
      <c r="E692">
        <v>-9.0597419466427573E-4</v>
      </c>
    </row>
    <row r="693" spans="3:5" x14ac:dyDescent="0.25">
      <c r="C693">
        <f t="shared" ca="1" si="10"/>
        <v>8.9536303620423641E-2</v>
      </c>
      <c r="E693">
        <v>-9.0597419466427573E-4</v>
      </c>
    </row>
    <row r="694" spans="3:5" x14ac:dyDescent="0.25">
      <c r="C694">
        <f t="shared" ca="1" si="10"/>
        <v>-1.1578444271849717</v>
      </c>
      <c r="E694">
        <v>-9.0597419466427573E-4</v>
      </c>
    </row>
    <row r="695" spans="3:5" x14ac:dyDescent="0.25">
      <c r="C695">
        <f t="shared" ca="1" si="10"/>
        <v>0.18236303935571369</v>
      </c>
      <c r="E695">
        <v>-9.0597419466427573E-4</v>
      </c>
    </row>
    <row r="696" spans="3:5" x14ac:dyDescent="0.25">
      <c r="C696">
        <f t="shared" ca="1" si="10"/>
        <v>-1.1113677355396783</v>
      </c>
      <c r="E696">
        <v>-9.0597419466427573E-4</v>
      </c>
    </row>
    <row r="697" spans="3:5" x14ac:dyDescent="0.25">
      <c r="C697">
        <f t="shared" ca="1" si="10"/>
        <v>-1.0826169802723125</v>
      </c>
      <c r="E697">
        <v>-9.0597419466427573E-4</v>
      </c>
    </row>
    <row r="698" spans="3:5" x14ac:dyDescent="0.25">
      <c r="C698">
        <f t="shared" ca="1" si="10"/>
        <v>6.828793589066981E-2</v>
      </c>
      <c r="E698">
        <v>-9.0597419466427573E-4</v>
      </c>
    </row>
    <row r="699" spans="3:5" x14ac:dyDescent="0.25">
      <c r="C699">
        <f t="shared" ca="1" si="10"/>
        <v>-1.1242899067608675E-2</v>
      </c>
      <c r="E699">
        <v>-9.0597419466427573E-4</v>
      </c>
    </row>
    <row r="700" spans="3:5" x14ac:dyDescent="0.25">
      <c r="C700">
        <f t="shared" ca="1" si="10"/>
        <v>4.6236371328483357E-2</v>
      </c>
      <c r="E700">
        <v>-9.0597419466427573E-4</v>
      </c>
    </row>
    <row r="701" spans="3:5" x14ac:dyDescent="0.25">
      <c r="C701">
        <f t="shared" ca="1" si="10"/>
        <v>-0.97732828439431041</v>
      </c>
      <c r="E701">
        <v>-9.0597419466427573E-4</v>
      </c>
    </row>
    <row r="702" spans="3:5" x14ac:dyDescent="0.25">
      <c r="C702">
        <f t="shared" ca="1" si="10"/>
        <v>6.828793589066981E-2</v>
      </c>
      <c r="E702">
        <v>-9.0597419466427573E-4</v>
      </c>
    </row>
    <row r="703" spans="3:5" x14ac:dyDescent="0.25">
      <c r="C703">
        <f t="shared" ca="1" si="10"/>
        <v>-0.88158861143753875</v>
      </c>
      <c r="E703">
        <v>-9.0597419466427573E-4</v>
      </c>
    </row>
    <row r="704" spans="3:5" x14ac:dyDescent="0.25">
      <c r="C704">
        <f t="shared" ca="1" si="10"/>
        <v>6.828793589066981E-2</v>
      </c>
      <c r="E704">
        <v>-9.0597419466427573E-4</v>
      </c>
    </row>
    <row r="705" spans="3:5" x14ac:dyDescent="0.25">
      <c r="C705">
        <f t="shared" ref="C705:C768" ca="1" si="11">INDEX($A$1:$A$81,RANDBETWEEN(1,81))</f>
        <v>-0.95924657239748035</v>
      </c>
      <c r="E705">
        <v>-9.0597419466427573E-4</v>
      </c>
    </row>
    <row r="706" spans="3:5" x14ac:dyDescent="0.25">
      <c r="C706">
        <f t="shared" ca="1" si="11"/>
        <v>8.9536303620423641E-2</v>
      </c>
      <c r="E706">
        <v>4.5975071926315815E-3</v>
      </c>
    </row>
    <row r="707" spans="3:5" x14ac:dyDescent="0.25">
      <c r="C707">
        <f t="shared" ca="1" si="11"/>
        <v>-1.3552303087024857</v>
      </c>
      <c r="E707">
        <v>4.5975071926315815E-3</v>
      </c>
    </row>
    <row r="708" spans="3:5" x14ac:dyDescent="0.25">
      <c r="C708">
        <f t="shared" ca="1" si="11"/>
        <v>-8.1736577593626472E-2</v>
      </c>
      <c r="E708">
        <v>4.5975071926315815E-3</v>
      </c>
    </row>
    <row r="709" spans="3:5" x14ac:dyDescent="0.25">
      <c r="C709">
        <f t="shared" ca="1" si="11"/>
        <v>0.20829126974988987</v>
      </c>
      <c r="E709">
        <v>4.5975071926315815E-3</v>
      </c>
    </row>
    <row r="710" spans="3:5" x14ac:dyDescent="0.25">
      <c r="C710">
        <f t="shared" ca="1" si="11"/>
        <v>-0.1711717460726386</v>
      </c>
      <c r="E710">
        <v>4.5975071926315815E-3</v>
      </c>
    </row>
    <row r="711" spans="3:5" x14ac:dyDescent="0.25">
      <c r="C711">
        <f t="shared" ca="1" si="11"/>
        <v>9.6080500783122011E-2</v>
      </c>
      <c r="E711">
        <v>4.5975071926315815E-3</v>
      </c>
    </row>
    <row r="712" spans="3:5" x14ac:dyDescent="0.25">
      <c r="C712">
        <f t="shared" ca="1" si="11"/>
        <v>0.15730284557822671</v>
      </c>
      <c r="E712">
        <v>4.5975071926315815E-3</v>
      </c>
    </row>
    <row r="713" spans="3:5" x14ac:dyDescent="0.25">
      <c r="C713">
        <f t="shared" ca="1" si="11"/>
        <v>-9.958144071555286E-2</v>
      </c>
      <c r="E713">
        <v>4.5975071926315815E-3</v>
      </c>
    </row>
    <row r="714" spans="3:5" x14ac:dyDescent="0.25">
      <c r="C714">
        <f t="shared" ca="1" si="11"/>
        <v>0.18236303935571369</v>
      </c>
      <c r="E714">
        <v>4.5975071926315815E-3</v>
      </c>
    </row>
    <row r="715" spans="3:5" x14ac:dyDescent="0.25">
      <c r="C715">
        <f t="shared" ca="1" si="11"/>
        <v>-1.1242899067608675E-2</v>
      </c>
      <c r="E715">
        <v>4.5975071926315815E-3</v>
      </c>
    </row>
    <row r="716" spans="3:5" x14ac:dyDescent="0.25">
      <c r="C716">
        <f t="shared" ca="1" si="11"/>
        <v>-4.175430295157502E-2</v>
      </c>
      <c r="E716">
        <v>4.5975071926315815E-3</v>
      </c>
    </row>
    <row r="717" spans="3:5" x14ac:dyDescent="0.25">
      <c r="C717">
        <f t="shared" ca="1" si="11"/>
        <v>-1.1635997015829909</v>
      </c>
      <c r="E717">
        <v>4.5975071926315815E-3</v>
      </c>
    </row>
    <row r="718" spans="3:5" x14ac:dyDescent="0.25">
      <c r="C718">
        <f t="shared" ca="1" si="11"/>
        <v>-0.25003243979670997</v>
      </c>
      <c r="E718">
        <v>4.5975071926315815E-3</v>
      </c>
    </row>
    <row r="719" spans="3:5" x14ac:dyDescent="0.25">
      <c r="C719">
        <f t="shared" ca="1" si="11"/>
        <v>1.7562831700414352E-2</v>
      </c>
      <c r="E719">
        <v>4.5975071926315815E-3</v>
      </c>
    </row>
    <row r="720" spans="3:5" x14ac:dyDescent="0.25">
      <c r="C720">
        <f t="shared" ca="1" si="11"/>
        <v>0.15730284557822671</v>
      </c>
      <c r="E720">
        <v>9.2389006088685124E-3</v>
      </c>
    </row>
    <row r="721" spans="3:5" x14ac:dyDescent="0.25">
      <c r="C721">
        <f t="shared" ca="1" si="11"/>
        <v>-0.1711717460726386</v>
      </c>
      <c r="E721">
        <v>9.2389006088685124E-3</v>
      </c>
    </row>
    <row r="722" spans="3:5" x14ac:dyDescent="0.25">
      <c r="C722">
        <f t="shared" ca="1" si="11"/>
        <v>7.1873328963052471E-2</v>
      </c>
      <c r="E722">
        <v>9.2389006088685124E-3</v>
      </c>
    </row>
    <row r="723" spans="3:5" x14ac:dyDescent="0.25">
      <c r="C723">
        <f t="shared" ca="1" si="11"/>
        <v>-0.18266638545703437</v>
      </c>
      <c r="E723">
        <v>9.2389006088685124E-3</v>
      </c>
    </row>
    <row r="724" spans="3:5" x14ac:dyDescent="0.25">
      <c r="C724">
        <f t="shared" ca="1" si="11"/>
        <v>-0.87167588461266077</v>
      </c>
      <c r="E724">
        <v>9.2389006088685124E-3</v>
      </c>
    </row>
    <row r="725" spans="3:5" x14ac:dyDescent="0.25">
      <c r="C725">
        <f t="shared" ca="1" si="11"/>
        <v>-1.2105723480515636</v>
      </c>
      <c r="E725">
        <v>9.2389006088685124E-3</v>
      </c>
    </row>
    <row r="726" spans="3:5" x14ac:dyDescent="0.25">
      <c r="C726">
        <f t="shared" ca="1" si="11"/>
        <v>1.8671894423666346E-2</v>
      </c>
      <c r="E726">
        <v>9.2389006088685124E-3</v>
      </c>
    </row>
    <row r="727" spans="3:5" x14ac:dyDescent="0.25">
      <c r="C727">
        <f t="shared" ca="1" si="11"/>
        <v>-0.97559756564983313</v>
      </c>
      <c r="E727">
        <v>9.2389006088685124E-3</v>
      </c>
    </row>
    <row r="728" spans="3:5" x14ac:dyDescent="0.25">
      <c r="C728">
        <f t="shared" ca="1" si="11"/>
        <v>1.8671894423666346E-2</v>
      </c>
      <c r="E728">
        <v>9.2389006088685124E-3</v>
      </c>
    </row>
    <row r="729" spans="3:5" x14ac:dyDescent="0.25">
      <c r="C729">
        <f t="shared" ca="1" si="11"/>
        <v>-1.1918718096365561</v>
      </c>
      <c r="E729">
        <v>9.2389006088685124E-3</v>
      </c>
    </row>
    <row r="730" spans="3:5" x14ac:dyDescent="0.25">
      <c r="C730">
        <f t="shared" ca="1" si="11"/>
        <v>-1.1635997015829909</v>
      </c>
      <c r="E730">
        <v>9.2389006088685124E-3</v>
      </c>
    </row>
    <row r="731" spans="3:5" x14ac:dyDescent="0.25">
      <c r="C731">
        <f t="shared" ca="1" si="11"/>
        <v>-7.7370995783751034E-2</v>
      </c>
      <c r="E731">
        <v>9.2389006088685124E-3</v>
      </c>
    </row>
    <row r="732" spans="3:5" x14ac:dyDescent="0.25">
      <c r="C732">
        <f t="shared" ca="1" si="11"/>
        <v>0.23143536678278717</v>
      </c>
      <c r="E732">
        <v>9.2389006088685124E-3</v>
      </c>
    </row>
    <row r="733" spans="3:5" x14ac:dyDescent="0.25">
      <c r="C733">
        <f t="shared" ca="1" si="11"/>
        <v>-0.82271800361335601</v>
      </c>
      <c r="E733">
        <v>9.2389006088685124E-3</v>
      </c>
    </row>
    <row r="734" spans="3:5" x14ac:dyDescent="0.25">
      <c r="C734">
        <f t="shared" ca="1" si="11"/>
        <v>-0.29765642915494317</v>
      </c>
      <c r="E734">
        <v>1.0380551320569326E-2</v>
      </c>
    </row>
    <row r="735" spans="3:5" x14ac:dyDescent="0.25">
      <c r="C735">
        <f t="shared" ca="1" si="11"/>
        <v>-0.23692175196721607</v>
      </c>
      <c r="E735">
        <v>1.0380551320569326E-2</v>
      </c>
    </row>
    <row r="736" spans="3:5" x14ac:dyDescent="0.25">
      <c r="C736">
        <f t="shared" ca="1" si="11"/>
        <v>1.0380551320569326E-2</v>
      </c>
      <c r="E736">
        <v>1.0380551320569326E-2</v>
      </c>
    </row>
    <row r="737" spans="3:5" x14ac:dyDescent="0.25">
      <c r="C737">
        <f t="shared" ca="1" si="11"/>
        <v>-1.3552303087024857</v>
      </c>
      <c r="E737">
        <v>1.0380551320569326E-2</v>
      </c>
    </row>
    <row r="738" spans="3:5" x14ac:dyDescent="0.25">
      <c r="C738">
        <f t="shared" ca="1" si="11"/>
        <v>0.18236303935571369</v>
      </c>
      <c r="E738">
        <v>1.0380551320569326E-2</v>
      </c>
    </row>
    <row r="739" spans="3:5" x14ac:dyDescent="0.25">
      <c r="C739">
        <f t="shared" ca="1" si="11"/>
        <v>-1.1636069563804174</v>
      </c>
      <c r="E739">
        <v>1.0380551320569326E-2</v>
      </c>
    </row>
    <row r="740" spans="3:5" x14ac:dyDescent="0.25">
      <c r="C740">
        <f t="shared" ca="1" si="11"/>
        <v>-4.175430295157502E-2</v>
      </c>
      <c r="E740">
        <v>1.0380551320569326E-2</v>
      </c>
    </row>
    <row r="741" spans="3:5" x14ac:dyDescent="0.25">
      <c r="C741">
        <f t="shared" ca="1" si="11"/>
        <v>-3.0367370555986158E-2</v>
      </c>
      <c r="E741">
        <v>1.0380551320569326E-2</v>
      </c>
    </row>
    <row r="742" spans="3:5" x14ac:dyDescent="0.25">
      <c r="C742">
        <f t="shared" ca="1" si="11"/>
        <v>0.12223912530139493</v>
      </c>
      <c r="E742">
        <v>1.0380551320569326E-2</v>
      </c>
    </row>
    <row r="743" spans="3:5" x14ac:dyDescent="0.25">
      <c r="C743">
        <f t="shared" ca="1" si="11"/>
        <v>1.7562831700414352E-2</v>
      </c>
      <c r="E743">
        <v>1.0380551320569326E-2</v>
      </c>
    </row>
    <row r="744" spans="3:5" x14ac:dyDescent="0.25">
      <c r="C744">
        <f t="shared" ca="1" si="11"/>
        <v>-0.97137082285003551</v>
      </c>
      <c r="E744">
        <v>1.7054283834255463E-2</v>
      </c>
    </row>
    <row r="745" spans="3:5" x14ac:dyDescent="0.25">
      <c r="C745">
        <f t="shared" ca="1" si="11"/>
        <v>-0.41223107877827669</v>
      </c>
      <c r="E745">
        <v>1.7054283834255463E-2</v>
      </c>
    </row>
    <row r="746" spans="3:5" x14ac:dyDescent="0.25">
      <c r="C746">
        <f t="shared" ca="1" si="11"/>
        <v>-1.1113677355396783</v>
      </c>
      <c r="E746">
        <v>1.7054283834255463E-2</v>
      </c>
    </row>
    <row r="747" spans="3:5" x14ac:dyDescent="0.25">
      <c r="C747">
        <f t="shared" ca="1" si="11"/>
        <v>-0.97137082285003551</v>
      </c>
      <c r="E747">
        <v>1.7054283834255463E-2</v>
      </c>
    </row>
    <row r="748" spans="3:5" x14ac:dyDescent="0.25">
      <c r="C748">
        <f t="shared" ca="1" si="11"/>
        <v>1.7054283834255463E-2</v>
      </c>
      <c r="E748">
        <v>1.7054283834255463E-2</v>
      </c>
    </row>
    <row r="749" spans="3:5" x14ac:dyDescent="0.25">
      <c r="C749">
        <f t="shared" ca="1" si="11"/>
        <v>-9.0765897618399968E-2</v>
      </c>
      <c r="E749">
        <v>1.7054283834255463E-2</v>
      </c>
    </row>
    <row r="750" spans="3:5" x14ac:dyDescent="0.25">
      <c r="C750">
        <f t="shared" ca="1" si="11"/>
        <v>-0.29765642915494317</v>
      </c>
      <c r="E750">
        <v>1.7054283834255463E-2</v>
      </c>
    </row>
    <row r="751" spans="3:5" x14ac:dyDescent="0.25">
      <c r="C751">
        <f t="shared" ca="1" si="11"/>
        <v>-1.0655213766238836</v>
      </c>
      <c r="E751">
        <v>1.7054283834255463E-2</v>
      </c>
    </row>
    <row r="752" spans="3:5" x14ac:dyDescent="0.25">
      <c r="C752">
        <f t="shared" ca="1" si="11"/>
        <v>-0.97102846268524656</v>
      </c>
      <c r="E752">
        <v>1.7054283834255463E-2</v>
      </c>
    </row>
    <row r="753" spans="3:5" x14ac:dyDescent="0.25">
      <c r="C753">
        <f t="shared" ca="1" si="11"/>
        <v>-1.0826169802723125</v>
      </c>
      <c r="E753">
        <v>1.7054283834255463E-2</v>
      </c>
    </row>
    <row r="754" spans="3:5" x14ac:dyDescent="0.25">
      <c r="C754">
        <f t="shared" ca="1" si="11"/>
        <v>-1.0826169802723125</v>
      </c>
      <c r="E754">
        <v>1.7562831700414352E-2</v>
      </c>
    </row>
    <row r="755" spans="3:5" x14ac:dyDescent="0.25">
      <c r="C755">
        <f t="shared" ca="1" si="11"/>
        <v>-0.87836557191230935</v>
      </c>
      <c r="E755">
        <v>1.7562831700414352E-2</v>
      </c>
    </row>
    <row r="756" spans="3:5" x14ac:dyDescent="0.25">
      <c r="C756">
        <f t="shared" ca="1" si="11"/>
        <v>1.0380551320569326E-2</v>
      </c>
      <c r="E756">
        <v>1.7562831700414352E-2</v>
      </c>
    </row>
    <row r="757" spans="3:5" x14ac:dyDescent="0.25">
      <c r="C757">
        <f t="shared" ca="1" si="11"/>
        <v>-0.81646987394644499</v>
      </c>
      <c r="E757">
        <v>1.7562831700414352E-2</v>
      </c>
    </row>
    <row r="758" spans="3:5" x14ac:dyDescent="0.25">
      <c r="C758">
        <f t="shared" ca="1" si="11"/>
        <v>-0.1308884206372132</v>
      </c>
      <c r="E758">
        <v>1.7562831700414352E-2</v>
      </c>
    </row>
    <row r="759" spans="3:5" x14ac:dyDescent="0.25">
      <c r="C759">
        <f t="shared" ca="1" si="11"/>
        <v>-0.1711717460726386</v>
      </c>
      <c r="E759">
        <v>1.7562831700414352E-2</v>
      </c>
    </row>
    <row r="760" spans="3:5" x14ac:dyDescent="0.25">
      <c r="C760">
        <f t="shared" ca="1" si="11"/>
        <v>0.12223912530139493</v>
      </c>
      <c r="E760">
        <v>1.7562831700414352E-2</v>
      </c>
    </row>
    <row r="761" spans="3:5" x14ac:dyDescent="0.25">
      <c r="C761">
        <f t="shared" ca="1" si="11"/>
        <v>-0.23692175196721607</v>
      </c>
      <c r="E761">
        <v>1.7562831700414352E-2</v>
      </c>
    </row>
    <row r="762" spans="3:5" x14ac:dyDescent="0.25">
      <c r="C762">
        <f t="shared" ca="1" si="11"/>
        <v>1.7562831700414352E-2</v>
      </c>
      <c r="E762">
        <v>1.8671894423666346E-2</v>
      </c>
    </row>
    <row r="763" spans="3:5" x14ac:dyDescent="0.25">
      <c r="C763">
        <f t="shared" ca="1" si="11"/>
        <v>9.6080500783122011E-2</v>
      </c>
      <c r="E763">
        <v>1.8671894423666346E-2</v>
      </c>
    </row>
    <row r="764" spans="3:5" x14ac:dyDescent="0.25">
      <c r="C764">
        <f t="shared" ca="1" si="11"/>
        <v>6.828793589066981E-2</v>
      </c>
      <c r="E764">
        <v>1.8671894423666346E-2</v>
      </c>
    </row>
    <row r="765" spans="3:5" x14ac:dyDescent="0.25">
      <c r="C765">
        <f t="shared" ca="1" si="11"/>
        <v>0.12223912530139493</v>
      </c>
      <c r="E765">
        <v>1.8671894423666346E-2</v>
      </c>
    </row>
    <row r="766" spans="3:5" x14ac:dyDescent="0.25">
      <c r="C766">
        <f t="shared" ca="1" si="11"/>
        <v>-0.81646987394644499</v>
      </c>
      <c r="E766">
        <v>1.8671894423666346E-2</v>
      </c>
    </row>
    <row r="767" spans="3:5" x14ac:dyDescent="0.25">
      <c r="C767">
        <f t="shared" ca="1" si="11"/>
        <v>-0.95924657239748035</v>
      </c>
      <c r="E767">
        <v>1.8671894423666346E-2</v>
      </c>
    </row>
    <row r="768" spans="3:5" x14ac:dyDescent="0.25">
      <c r="C768">
        <f t="shared" ca="1" si="11"/>
        <v>-0.87836557191230935</v>
      </c>
      <c r="E768">
        <v>1.8671894423666346E-2</v>
      </c>
    </row>
    <row r="769" spans="3:5" x14ac:dyDescent="0.25">
      <c r="C769">
        <f t="shared" ref="C769:C832" ca="1" si="12">INDEX($A$1:$A$81,RANDBETWEEN(1,81))</f>
        <v>-0.81646987394644499</v>
      </c>
      <c r="E769">
        <v>1.8671894423666346E-2</v>
      </c>
    </row>
    <row r="770" spans="3:5" x14ac:dyDescent="0.25">
      <c r="C770">
        <f t="shared" ca="1" si="12"/>
        <v>-1.0655213766238836</v>
      </c>
      <c r="E770">
        <v>4.2093094981900649E-2</v>
      </c>
    </row>
    <row r="771" spans="3:5" x14ac:dyDescent="0.25">
      <c r="C771">
        <f t="shared" ca="1" si="12"/>
        <v>-0.21768708374295972</v>
      </c>
      <c r="E771">
        <v>4.2093094981900649E-2</v>
      </c>
    </row>
    <row r="772" spans="3:5" x14ac:dyDescent="0.25">
      <c r="C772">
        <f t="shared" ca="1" si="12"/>
        <v>-1.1636069563804174</v>
      </c>
      <c r="E772">
        <v>4.2093094981900649E-2</v>
      </c>
    </row>
    <row r="773" spans="3:5" x14ac:dyDescent="0.25">
      <c r="C773">
        <f t="shared" ca="1" si="12"/>
        <v>-1.1578444271849717</v>
      </c>
      <c r="E773">
        <v>4.2093094981900649E-2</v>
      </c>
    </row>
    <row r="774" spans="3:5" x14ac:dyDescent="0.25">
      <c r="C774">
        <f t="shared" ca="1" si="12"/>
        <v>1.0380551320569326E-2</v>
      </c>
      <c r="E774">
        <v>4.2093094981900649E-2</v>
      </c>
    </row>
    <row r="775" spans="3:5" x14ac:dyDescent="0.25">
      <c r="C775">
        <f t="shared" ca="1" si="12"/>
        <v>-0.74038416138307472</v>
      </c>
      <c r="E775">
        <v>4.2093094981900649E-2</v>
      </c>
    </row>
    <row r="776" spans="3:5" x14ac:dyDescent="0.25">
      <c r="C776">
        <f t="shared" ca="1" si="12"/>
        <v>-0.88069743465843997</v>
      </c>
      <c r="E776">
        <v>4.2093094981900649E-2</v>
      </c>
    </row>
    <row r="777" spans="3:5" x14ac:dyDescent="0.25">
      <c r="C777">
        <f t="shared" ca="1" si="12"/>
        <v>-0.7630027262837481</v>
      </c>
      <c r="E777">
        <v>4.2093094981900649E-2</v>
      </c>
    </row>
    <row r="778" spans="3:5" x14ac:dyDescent="0.25">
      <c r="C778">
        <f t="shared" ca="1" si="12"/>
        <v>1.0380551320569326E-2</v>
      </c>
      <c r="E778">
        <v>4.2093094981900649E-2</v>
      </c>
    </row>
    <row r="779" spans="3:5" x14ac:dyDescent="0.25">
      <c r="C779">
        <f t="shared" ca="1" si="12"/>
        <v>4.2093094981900649E-2</v>
      </c>
      <c r="E779">
        <v>4.2093094981900649E-2</v>
      </c>
    </row>
    <row r="780" spans="3:5" x14ac:dyDescent="0.25">
      <c r="C780">
        <f t="shared" ca="1" si="12"/>
        <v>-1.1918718096365561</v>
      </c>
      <c r="E780">
        <v>4.2093094981900649E-2</v>
      </c>
    </row>
    <row r="781" spans="3:5" x14ac:dyDescent="0.25">
      <c r="C781">
        <f t="shared" ca="1" si="12"/>
        <v>-0.25003243979670997</v>
      </c>
      <c r="E781">
        <v>4.2093094981900649E-2</v>
      </c>
    </row>
    <row r="782" spans="3:5" x14ac:dyDescent="0.25">
      <c r="C782">
        <f t="shared" ca="1" si="12"/>
        <v>-8.597163971738217E-2</v>
      </c>
      <c r="E782">
        <v>4.2093094981900649E-2</v>
      </c>
    </row>
    <row r="783" spans="3:5" x14ac:dyDescent="0.25">
      <c r="C783">
        <f t="shared" ca="1" si="12"/>
        <v>-0.21768708374295972</v>
      </c>
      <c r="E783">
        <v>4.2093094981900649E-2</v>
      </c>
    </row>
    <row r="784" spans="3:5" x14ac:dyDescent="0.25">
      <c r="C784">
        <f t="shared" ca="1" si="12"/>
        <v>-0.82716715475962821</v>
      </c>
      <c r="E784">
        <v>4.2093094981900649E-2</v>
      </c>
    </row>
    <row r="785" spans="3:5" x14ac:dyDescent="0.25">
      <c r="C785">
        <f t="shared" ca="1" si="12"/>
        <v>-9.958144071555286E-2</v>
      </c>
      <c r="E785">
        <v>4.6236371328483357E-2</v>
      </c>
    </row>
    <row r="786" spans="3:5" x14ac:dyDescent="0.25">
      <c r="C786">
        <f t="shared" ca="1" si="12"/>
        <v>-0.1308884206372132</v>
      </c>
      <c r="E786">
        <v>4.6236371328483357E-2</v>
      </c>
    </row>
    <row r="787" spans="3:5" x14ac:dyDescent="0.25">
      <c r="C787">
        <f t="shared" ca="1" si="12"/>
        <v>-0.21768708374295972</v>
      </c>
      <c r="E787">
        <v>4.6236371328483357E-2</v>
      </c>
    </row>
    <row r="788" spans="3:5" x14ac:dyDescent="0.25">
      <c r="C788">
        <f t="shared" ca="1" si="12"/>
        <v>-1.2105723480515636</v>
      </c>
      <c r="E788">
        <v>4.6236371328483357E-2</v>
      </c>
    </row>
    <row r="789" spans="3:5" x14ac:dyDescent="0.25">
      <c r="C789">
        <f t="shared" ca="1" si="12"/>
        <v>-9.958144071555286E-2</v>
      </c>
      <c r="E789">
        <v>4.6236371328483357E-2</v>
      </c>
    </row>
    <row r="790" spans="3:5" x14ac:dyDescent="0.25">
      <c r="C790">
        <f t="shared" ca="1" si="12"/>
        <v>-1.0709026243687709</v>
      </c>
      <c r="E790">
        <v>4.6236371328483357E-2</v>
      </c>
    </row>
    <row r="791" spans="3:5" x14ac:dyDescent="0.25">
      <c r="C791">
        <f t="shared" ca="1" si="12"/>
        <v>-8.597163971738217E-2</v>
      </c>
      <c r="E791">
        <v>4.6236371328483357E-2</v>
      </c>
    </row>
    <row r="792" spans="3:5" x14ac:dyDescent="0.25">
      <c r="C792">
        <f t="shared" ca="1" si="12"/>
        <v>-0.28102568937305922</v>
      </c>
      <c r="E792">
        <v>4.6236371328483357E-2</v>
      </c>
    </row>
    <row r="793" spans="3:5" x14ac:dyDescent="0.25">
      <c r="C793">
        <f t="shared" ca="1" si="12"/>
        <v>-0.1308884206372132</v>
      </c>
      <c r="E793">
        <v>4.6236371328483357E-2</v>
      </c>
    </row>
    <row r="794" spans="3:5" x14ac:dyDescent="0.25">
      <c r="C794">
        <f t="shared" ca="1" si="12"/>
        <v>-0.97102846268524656</v>
      </c>
      <c r="E794">
        <v>4.6236371328483357E-2</v>
      </c>
    </row>
    <row r="795" spans="3:5" x14ac:dyDescent="0.25">
      <c r="C795">
        <f t="shared" ca="1" si="12"/>
        <v>-8.1736577593626472E-2</v>
      </c>
      <c r="E795">
        <v>4.6236371328483357E-2</v>
      </c>
    </row>
    <row r="796" spans="3:5" x14ac:dyDescent="0.25">
      <c r="C796">
        <f t="shared" ca="1" si="12"/>
        <v>1.8671894423666346E-2</v>
      </c>
      <c r="E796">
        <v>4.6236371328483357E-2</v>
      </c>
    </row>
    <row r="797" spans="3:5" x14ac:dyDescent="0.25">
      <c r="C797">
        <f t="shared" ca="1" si="12"/>
        <v>0.19968288012956301</v>
      </c>
      <c r="E797">
        <v>6.3631212203570126E-2</v>
      </c>
    </row>
    <row r="798" spans="3:5" x14ac:dyDescent="0.25">
      <c r="C798">
        <f t="shared" ca="1" si="12"/>
        <v>-9.0597419466427573E-4</v>
      </c>
      <c r="E798">
        <v>6.3631212203570126E-2</v>
      </c>
    </row>
    <row r="799" spans="3:5" x14ac:dyDescent="0.25">
      <c r="C799">
        <f t="shared" ca="1" si="12"/>
        <v>-1.1578444271849717</v>
      </c>
      <c r="E799">
        <v>6.3631212203570126E-2</v>
      </c>
    </row>
    <row r="800" spans="3:5" x14ac:dyDescent="0.25">
      <c r="C800">
        <f t="shared" ca="1" si="12"/>
        <v>-0.15884239482857718</v>
      </c>
      <c r="E800">
        <v>6.3631212203570126E-2</v>
      </c>
    </row>
    <row r="801" spans="3:5" x14ac:dyDescent="0.25">
      <c r="C801">
        <f t="shared" ca="1" si="12"/>
        <v>-9.958144071555286E-2</v>
      </c>
      <c r="E801">
        <v>6.3631212203570126E-2</v>
      </c>
    </row>
    <row r="802" spans="3:5" x14ac:dyDescent="0.25">
      <c r="C802">
        <f t="shared" ca="1" si="12"/>
        <v>-9.0597419466427573E-4</v>
      </c>
      <c r="E802">
        <v>6.3631212203570126E-2</v>
      </c>
    </row>
    <row r="803" spans="3:5" x14ac:dyDescent="0.25">
      <c r="C803">
        <f t="shared" ca="1" si="12"/>
        <v>-9.958144071555286E-2</v>
      </c>
      <c r="E803">
        <v>6.3631212203570126E-2</v>
      </c>
    </row>
    <row r="804" spans="3:5" x14ac:dyDescent="0.25">
      <c r="C804">
        <f t="shared" ca="1" si="12"/>
        <v>-0.23692175196721607</v>
      </c>
      <c r="E804">
        <v>6.3631212203570126E-2</v>
      </c>
    </row>
    <row r="805" spans="3:5" x14ac:dyDescent="0.25">
      <c r="C805">
        <f t="shared" ca="1" si="12"/>
        <v>0.21384305861365482</v>
      </c>
      <c r="E805">
        <v>6.3631212203570126E-2</v>
      </c>
    </row>
    <row r="806" spans="3:5" x14ac:dyDescent="0.25">
      <c r="C806">
        <f t="shared" ca="1" si="12"/>
        <v>-8.597163971738217E-2</v>
      </c>
      <c r="E806">
        <v>6.3631212203570126E-2</v>
      </c>
    </row>
    <row r="807" spans="3:5" x14ac:dyDescent="0.25">
      <c r="C807">
        <f t="shared" ca="1" si="12"/>
        <v>-1.3671806504125816</v>
      </c>
      <c r="E807">
        <v>6.3631212203570126E-2</v>
      </c>
    </row>
    <row r="808" spans="3:5" x14ac:dyDescent="0.25">
      <c r="C808">
        <f t="shared" ca="1" si="12"/>
        <v>0.32610493617516784</v>
      </c>
      <c r="E808">
        <v>6.3631212203570126E-2</v>
      </c>
    </row>
    <row r="809" spans="3:5" x14ac:dyDescent="0.25">
      <c r="C809">
        <f t="shared" ca="1" si="12"/>
        <v>-1.0655213766238836</v>
      </c>
      <c r="E809">
        <v>6.828793589066981E-2</v>
      </c>
    </row>
    <row r="810" spans="3:5" x14ac:dyDescent="0.25">
      <c r="C810">
        <f t="shared" ca="1" si="12"/>
        <v>1.7054283834255463E-2</v>
      </c>
      <c r="E810">
        <v>6.828793589066981E-2</v>
      </c>
    </row>
    <row r="811" spans="3:5" x14ac:dyDescent="0.25">
      <c r="C811">
        <f t="shared" ca="1" si="12"/>
        <v>0.11559705125697177</v>
      </c>
      <c r="E811">
        <v>6.828793589066981E-2</v>
      </c>
    </row>
    <row r="812" spans="3:5" x14ac:dyDescent="0.25">
      <c r="C812">
        <f t="shared" ca="1" si="12"/>
        <v>9.2389006088685124E-3</v>
      </c>
      <c r="E812">
        <v>6.828793589066981E-2</v>
      </c>
    </row>
    <row r="813" spans="3:5" x14ac:dyDescent="0.25">
      <c r="C813">
        <f t="shared" ca="1" si="12"/>
        <v>0.17263505403053925</v>
      </c>
      <c r="E813">
        <v>6.828793589066981E-2</v>
      </c>
    </row>
    <row r="814" spans="3:5" x14ac:dyDescent="0.25">
      <c r="C814">
        <f t="shared" ca="1" si="12"/>
        <v>0.15730284557822671</v>
      </c>
      <c r="E814">
        <v>6.828793589066981E-2</v>
      </c>
    </row>
    <row r="815" spans="3:5" x14ac:dyDescent="0.25">
      <c r="C815">
        <f t="shared" ca="1" si="12"/>
        <v>1.8671894423666346E-2</v>
      </c>
      <c r="E815">
        <v>6.828793589066981E-2</v>
      </c>
    </row>
    <row r="816" spans="3:5" x14ac:dyDescent="0.25">
      <c r="C816">
        <f t="shared" ca="1" si="12"/>
        <v>-1.0655213766238836</v>
      </c>
      <c r="E816">
        <v>6.828793589066981E-2</v>
      </c>
    </row>
    <row r="817" spans="3:5" x14ac:dyDescent="0.25">
      <c r="C817">
        <f t="shared" ca="1" si="12"/>
        <v>-6.1957214152122408E-2</v>
      </c>
      <c r="E817">
        <v>6.828793589066981E-2</v>
      </c>
    </row>
    <row r="818" spans="3:5" x14ac:dyDescent="0.25">
      <c r="C818">
        <f t="shared" ca="1" si="12"/>
        <v>-4.175430295157502E-2</v>
      </c>
      <c r="E818">
        <v>7.1873328963052471E-2</v>
      </c>
    </row>
    <row r="819" spans="3:5" x14ac:dyDescent="0.25">
      <c r="C819">
        <f t="shared" ca="1" si="12"/>
        <v>-0.25003243979670997</v>
      </c>
      <c r="E819">
        <v>7.1873328963052471E-2</v>
      </c>
    </row>
    <row r="820" spans="3:5" x14ac:dyDescent="0.25">
      <c r="C820">
        <f t="shared" ca="1" si="12"/>
        <v>7.1873328963052471E-2</v>
      </c>
      <c r="E820">
        <v>7.1873328963052471E-2</v>
      </c>
    </row>
    <row r="821" spans="3:5" x14ac:dyDescent="0.25">
      <c r="C821">
        <f t="shared" ca="1" si="12"/>
        <v>1.8671894423666346E-2</v>
      </c>
      <c r="E821">
        <v>7.1873328963052471E-2</v>
      </c>
    </row>
    <row r="822" spans="3:5" x14ac:dyDescent="0.25">
      <c r="C822">
        <f t="shared" ca="1" si="12"/>
        <v>6.828793589066981E-2</v>
      </c>
      <c r="E822">
        <v>7.1873328963052471E-2</v>
      </c>
    </row>
    <row r="823" spans="3:5" x14ac:dyDescent="0.25">
      <c r="C823">
        <f t="shared" ca="1" si="12"/>
        <v>-0.87836557191230935</v>
      </c>
      <c r="E823">
        <v>7.1873328963052471E-2</v>
      </c>
    </row>
    <row r="824" spans="3:5" x14ac:dyDescent="0.25">
      <c r="C824">
        <f t="shared" ca="1" si="12"/>
        <v>-0.21768708374295972</v>
      </c>
      <c r="E824">
        <v>7.1873328963052471E-2</v>
      </c>
    </row>
    <row r="825" spans="3:5" x14ac:dyDescent="0.25">
      <c r="C825">
        <f t="shared" ca="1" si="12"/>
        <v>-0.97732828439431041</v>
      </c>
      <c r="E825">
        <v>7.1873328963052471E-2</v>
      </c>
    </row>
    <row r="826" spans="3:5" x14ac:dyDescent="0.25">
      <c r="C826">
        <f t="shared" ca="1" si="12"/>
        <v>-0.28102568937305922</v>
      </c>
      <c r="E826">
        <v>7.1873328963052471E-2</v>
      </c>
    </row>
    <row r="827" spans="3:5" x14ac:dyDescent="0.25">
      <c r="C827">
        <f t="shared" ca="1" si="12"/>
        <v>-1.1918718096365561</v>
      </c>
      <c r="E827">
        <v>7.1873328963052471E-2</v>
      </c>
    </row>
    <row r="828" spans="3:5" x14ac:dyDescent="0.25">
      <c r="C828">
        <f t="shared" ca="1" si="12"/>
        <v>-0.7630027262837481</v>
      </c>
      <c r="E828">
        <v>7.1873328963052471E-2</v>
      </c>
    </row>
    <row r="829" spans="3:5" x14ac:dyDescent="0.25">
      <c r="C829">
        <f t="shared" ca="1" si="12"/>
        <v>7.1873328963052471E-2</v>
      </c>
      <c r="E829">
        <v>8.9536303620423641E-2</v>
      </c>
    </row>
    <row r="830" spans="3:5" x14ac:dyDescent="0.25">
      <c r="C830">
        <f t="shared" ca="1" si="12"/>
        <v>0.11559705125697177</v>
      </c>
      <c r="E830">
        <v>8.9536303620423641E-2</v>
      </c>
    </row>
    <row r="831" spans="3:5" x14ac:dyDescent="0.25">
      <c r="C831">
        <f t="shared" ca="1" si="12"/>
        <v>0.19968288012956301</v>
      </c>
      <c r="E831">
        <v>8.9536303620423641E-2</v>
      </c>
    </row>
    <row r="832" spans="3:5" x14ac:dyDescent="0.25">
      <c r="C832">
        <f t="shared" ca="1" si="12"/>
        <v>-0.21768708374295972</v>
      </c>
      <c r="E832">
        <v>8.9536303620423641E-2</v>
      </c>
    </row>
    <row r="833" spans="3:5" x14ac:dyDescent="0.25">
      <c r="C833">
        <f t="shared" ref="C833:C896" ca="1" si="13">INDEX($A$1:$A$81,RANDBETWEEN(1,81))</f>
        <v>-0.25003243979670997</v>
      </c>
      <c r="E833">
        <v>8.9536303620423641E-2</v>
      </c>
    </row>
    <row r="834" spans="3:5" x14ac:dyDescent="0.25">
      <c r="C834">
        <f t="shared" ca="1" si="13"/>
        <v>-0.95924657239748035</v>
      </c>
      <c r="E834">
        <v>8.9536303620423641E-2</v>
      </c>
    </row>
    <row r="835" spans="3:5" x14ac:dyDescent="0.25">
      <c r="C835">
        <f t="shared" ca="1" si="13"/>
        <v>4.6236371328483357E-2</v>
      </c>
      <c r="E835">
        <v>8.9536303620423641E-2</v>
      </c>
    </row>
    <row r="836" spans="3:5" x14ac:dyDescent="0.25">
      <c r="C836">
        <f t="shared" ca="1" si="13"/>
        <v>-0.82271800361335601</v>
      </c>
      <c r="E836">
        <v>8.9536303620423641E-2</v>
      </c>
    </row>
    <row r="837" spans="3:5" x14ac:dyDescent="0.25">
      <c r="C837">
        <f t="shared" ca="1" si="13"/>
        <v>0.19968288012956301</v>
      </c>
      <c r="E837">
        <v>8.9536303620423641E-2</v>
      </c>
    </row>
    <row r="838" spans="3:5" x14ac:dyDescent="0.25">
      <c r="C838">
        <f t="shared" ca="1" si="13"/>
        <v>-1.3552303087024857</v>
      </c>
      <c r="E838">
        <v>8.9536303620423641E-2</v>
      </c>
    </row>
    <row r="839" spans="3:5" x14ac:dyDescent="0.25">
      <c r="C839">
        <f t="shared" ca="1" si="13"/>
        <v>-0.28102568937305922</v>
      </c>
      <c r="E839">
        <v>8.9536303620423641E-2</v>
      </c>
    </row>
    <row r="840" spans="3:5" x14ac:dyDescent="0.25">
      <c r="C840">
        <f t="shared" ca="1" si="13"/>
        <v>-0.16348118030691774</v>
      </c>
      <c r="E840">
        <v>8.9536303620423641E-2</v>
      </c>
    </row>
    <row r="841" spans="3:5" x14ac:dyDescent="0.25">
      <c r="C841">
        <f t="shared" ca="1" si="13"/>
        <v>0.19968288012956301</v>
      </c>
      <c r="E841">
        <v>8.9536303620423641E-2</v>
      </c>
    </row>
    <row r="842" spans="3:5" x14ac:dyDescent="0.25">
      <c r="C842">
        <f t="shared" ca="1" si="13"/>
        <v>-1.1578444271849717</v>
      </c>
      <c r="E842">
        <v>8.9536303620423641E-2</v>
      </c>
    </row>
    <row r="843" spans="3:5" x14ac:dyDescent="0.25">
      <c r="C843">
        <f t="shared" ca="1" si="13"/>
        <v>-0.88158861143753875</v>
      </c>
      <c r="E843">
        <v>8.9536303620423641E-2</v>
      </c>
    </row>
    <row r="844" spans="3:5" x14ac:dyDescent="0.25">
      <c r="C844">
        <f t="shared" ca="1" si="13"/>
        <v>-0.77888352693961993</v>
      </c>
      <c r="E844">
        <v>8.9536303620423641E-2</v>
      </c>
    </row>
    <row r="845" spans="3:5" x14ac:dyDescent="0.25">
      <c r="C845">
        <f t="shared" ca="1" si="13"/>
        <v>-0.21768708374295972</v>
      </c>
      <c r="E845">
        <v>8.9536303620423641E-2</v>
      </c>
    </row>
    <row r="846" spans="3:5" x14ac:dyDescent="0.25">
      <c r="C846">
        <f t="shared" ca="1" si="13"/>
        <v>-0.28102568937305922</v>
      </c>
      <c r="E846">
        <v>9.6080500783122011E-2</v>
      </c>
    </row>
    <row r="847" spans="3:5" x14ac:dyDescent="0.25">
      <c r="C847">
        <f t="shared" ca="1" si="13"/>
        <v>-0.97559756564983313</v>
      </c>
      <c r="E847">
        <v>9.6080500783122011E-2</v>
      </c>
    </row>
    <row r="848" spans="3:5" x14ac:dyDescent="0.25">
      <c r="C848">
        <f t="shared" ca="1" si="13"/>
        <v>-1.1242899067608675E-2</v>
      </c>
      <c r="E848">
        <v>9.6080500783122011E-2</v>
      </c>
    </row>
    <row r="849" spans="3:5" x14ac:dyDescent="0.25">
      <c r="C849">
        <f t="shared" ca="1" si="13"/>
        <v>-1.0655213766238836</v>
      </c>
      <c r="E849">
        <v>9.6080500783122011E-2</v>
      </c>
    </row>
    <row r="850" spans="3:5" x14ac:dyDescent="0.25">
      <c r="C850">
        <f t="shared" ca="1" si="13"/>
        <v>0.12223912530139493</v>
      </c>
      <c r="E850">
        <v>9.6080500783122011E-2</v>
      </c>
    </row>
    <row r="851" spans="3:5" x14ac:dyDescent="0.25">
      <c r="C851">
        <f t="shared" ca="1" si="13"/>
        <v>-1.0655213766238836</v>
      </c>
      <c r="E851">
        <v>9.6080500783122011E-2</v>
      </c>
    </row>
    <row r="852" spans="3:5" x14ac:dyDescent="0.25">
      <c r="C852">
        <f t="shared" ca="1" si="13"/>
        <v>-3.0367370555986158E-2</v>
      </c>
      <c r="E852">
        <v>9.6080500783122011E-2</v>
      </c>
    </row>
    <row r="853" spans="3:5" x14ac:dyDescent="0.25">
      <c r="C853">
        <f t="shared" ca="1" si="13"/>
        <v>-0.50947471349764006</v>
      </c>
      <c r="E853">
        <v>9.6080500783122011E-2</v>
      </c>
    </row>
    <row r="854" spans="3:5" x14ac:dyDescent="0.25">
      <c r="C854">
        <f t="shared" ca="1" si="13"/>
        <v>-1.2265646154617709E-2</v>
      </c>
      <c r="E854">
        <v>9.6080500783122011E-2</v>
      </c>
    </row>
    <row r="855" spans="3:5" x14ac:dyDescent="0.25">
      <c r="C855">
        <f t="shared" ca="1" si="13"/>
        <v>-1.1113677355396783</v>
      </c>
      <c r="E855">
        <v>9.6080500783122011E-2</v>
      </c>
    </row>
    <row r="856" spans="3:5" x14ac:dyDescent="0.25">
      <c r="C856">
        <f t="shared" ca="1" si="13"/>
        <v>-1.1635997015829909</v>
      </c>
      <c r="E856">
        <v>9.6080500783122011E-2</v>
      </c>
    </row>
    <row r="857" spans="3:5" x14ac:dyDescent="0.25">
      <c r="C857">
        <f t="shared" ca="1" si="13"/>
        <v>-1.1113677355396783</v>
      </c>
      <c r="E857">
        <v>9.6080500783122011E-2</v>
      </c>
    </row>
    <row r="858" spans="3:5" x14ac:dyDescent="0.25">
      <c r="C858">
        <f t="shared" ca="1" si="13"/>
        <v>-0.1711717460726386</v>
      </c>
      <c r="E858">
        <v>9.6080500783122011E-2</v>
      </c>
    </row>
    <row r="859" spans="3:5" x14ac:dyDescent="0.25">
      <c r="C859">
        <f t="shared" ca="1" si="13"/>
        <v>-0.95924657239748035</v>
      </c>
      <c r="E859">
        <v>9.6080500783122011E-2</v>
      </c>
    </row>
    <row r="860" spans="3:5" x14ac:dyDescent="0.25">
      <c r="C860">
        <f t="shared" ca="1" si="13"/>
        <v>-0.97102846268524656</v>
      </c>
      <c r="E860">
        <v>9.6080500783122011E-2</v>
      </c>
    </row>
    <row r="861" spans="3:5" x14ac:dyDescent="0.25">
      <c r="C861">
        <f t="shared" ca="1" si="13"/>
        <v>1.7054283834255463E-2</v>
      </c>
      <c r="E861">
        <v>9.6080500783122011E-2</v>
      </c>
    </row>
    <row r="862" spans="3:5" x14ac:dyDescent="0.25">
      <c r="C862">
        <f t="shared" ca="1" si="13"/>
        <v>-0.87681150086182336</v>
      </c>
      <c r="E862">
        <v>9.6080500783122011E-2</v>
      </c>
    </row>
    <row r="863" spans="3:5" x14ac:dyDescent="0.25">
      <c r="C863">
        <f t="shared" ca="1" si="13"/>
        <v>-1.3552303087024857</v>
      </c>
      <c r="E863">
        <v>9.6080500783122011E-2</v>
      </c>
    </row>
    <row r="864" spans="3:5" x14ac:dyDescent="0.25">
      <c r="C864">
        <f t="shared" ca="1" si="13"/>
        <v>-0.88158861143753875</v>
      </c>
      <c r="E864">
        <v>9.6080500783122011E-2</v>
      </c>
    </row>
    <row r="865" spans="3:5" x14ac:dyDescent="0.25">
      <c r="C865">
        <f t="shared" ca="1" si="13"/>
        <v>9.6080500783122011E-2</v>
      </c>
      <c r="E865">
        <v>9.6080500783122011E-2</v>
      </c>
    </row>
    <row r="866" spans="3:5" x14ac:dyDescent="0.25">
      <c r="C866">
        <f t="shared" ca="1" si="13"/>
        <v>1.0380551320569326E-2</v>
      </c>
      <c r="E866">
        <v>9.6080500783122011E-2</v>
      </c>
    </row>
    <row r="867" spans="3:5" x14ac:dyDescent="0.25">
      <c r="C867">
        <f t="shared" ca="1" si="13"/>
        <v>-0.87836557191230935</v>
      </c>
      <c r="E867">
        <v>9.6080500783122011E-2</v>
      </c>
    </row>
    <row r="868" spans="3:5" x14ac:dyDescent="0.25">
      <c r="C868">
        <f t="shared" ca="1" si="13"/>
        <v>-7.7370995783751034E-2</v>
      </c>
      <c r="E868">
        <v>9.6080500783122011E-2</v>
      </c>
    </row>
    <row r="869" spans="3:5" x14ac:dyDescent="0.25">
      <c r="C869">
        <f t="shared" ca="1" si="13"/>
        <v>7.1873328963052471E-2</v>
      </c>
      <c r="E869">
        <v>0.11559705125697177</v>
      </c>
    </row>
    <row r="870" spans="3:5" x14ac:dyDescent="0.25">
      <c r="C870">
        <f t="shared" ca="1" si="13"/>
        <v>-1.1242899067608675E-2</v>
      </c>
      <c r="E870">
        <v>0.11559705125697177</v>
      </c>
    </row>
    <row r="871" spans="3:5" x14ac:dyDescent="0.25">
      <c r="C871">
        <f t="shared" ca="1" si="13"/>
        <v>-0.1711717460726386</v>
      </c>
      <c r="E871">
        <v>0.11559705125697177</v>
      </c>
    </row>
    <row r="872" spans="3:5" x14ac:dyDescent="0.25">
      <c r="C872">
        <f t="shared" ca="1" si="13"/>
        <v>-0.16348118030691774</v>
      </c>
      <c r="E872">
        <v>0.11559705125697177</v>
      </c>
    </row>
    <row r="873" spans="3:5" x14ac:dyDescent="0.25">
      <c r="C873">
        <f t="shared" ca="1" si="13"/>
        <v>-0.82271800361335601</v>
      </c>
      <c r="E873">
        <v>0.11559705125697177</v>
      </c>
    </row>
    <row r="874" spans="3:5" x14ac:dyDescent="0.25">
      <c r="C874">
        <f t="shared" ca="1" si="13"/>
        <v>-1.2265646154617709E-2</v>
      </c>
      <c r="E874">
        <v>0.11559705125697177</v>
      </c>
    </row>
    <row r="875" spans="3:5" x14ac:dyDescent="0.25">
      <c r="C875">
        <f t="shared" ca="1" si="13"/>
        <v>-0.81646987394644499</v>
      </c>
      <c r="E875">
        <v>0.11559705125697177</v>
      </c>
    </row>
    <row r="876" spans="3:5" x14ac:dyDescent="0.25">
      <c r="C876">
        <f t="shared" ca="1" si="13"/>
        <v>-0.97559756564983313</v>
      </c>
      <c r="E876">
        <v>0.11559705125697177</v>
      </c>
    </row>
    <row r="877" spans="3:5" x14ac:dyDescent="0.25">
      <c r="C877">
        <f t="shared" ca="1" si="13"/>
        <v>0.17263505403053925</v>
      </c>
      <c r="E877">
        <v>0.11559705125697177</v>
      </c>
    </row>
    <row r="878" spans="3:5" x14ac:dyDescent="0.25">
      <c r="C878">
        <f t="shared" ca="1" si="13"/>
        <v>1.7054283834255463E-2</v>
      </c>
      <c r="E878">
        <v>0.11559705125697177</v>
      </c>
    </row>
    <row r="879" spans="3:5" x14ac:dyDescent="0.25">
      <c r="C879">
        <f t="shared" ca="1" si="13"/>
        <v>1.0380551320569326E-2</v>
      </c>
      <c r="E879">
        <v>0.11559705125697177</v>
      </c>
    </row>
    <row r="880" spans="3:5" x14ac:dyDescent="0.25">
      <c r="C880">
        <f t="shared" ca="1" si="13"/>
        <v>-1.1887413033853862</v>
      </c>
      <c r="E880">
        <v>0.11559705125697177</v>
      </c>
    </row>
    <row r="881" spans="3:5" x14ac:dyDescent="0.25">
      <c r="C881">
        <f t="shared" ca="1" si="13"/>
        <v>-1.1242899067608675E-2</v>
      </c>
      <c r="E881">
        <v>0.11559705125697177</v>
      </c>
    </row>
    <row r="882" spans="3:5" x14ac:dyDescent="0.25">
      <c r="C882">
        <f t="shared" ca="1" si="13"/>
        <v>0.21384305861365482</v>
      </c>
      <c r="E882">
        <v>0.11559705125697177</v>
      </c>
    </row>
    <row r="883" spans="3:5" x14ac:dyDescent="0.25">
      <c r="C883">
        <f t="shared" ca="1" si="13"/>
        <v>-0.15884239482857718</v>
      </c>
      <c r="E883">
        <v>0.12223912530139493</v>
      </c>
    </row>
    <row r="884" spans="3:5" x14ac:dyDescent="0.25">
      <c r="C884">
        <f t="shared" ca="1" si="13"/>
        <v>0.15730284557822671</v>
      </c>
      <c r="E884">
        <v>0.12223912530139493</v>
      </c>
    </row>
    <row r="885" spans="3:5" x14ac:dyDescent="0.25">
      <c r="C885">
        <f t="shared" ca="1" si="13"/>
        <v>-0.21768708374295972</v>
      </c>
      <c r="E885">
        <v>0.12223912530139493</v>
      </c>
    </row>
    <row r="886" spans="3:5" x14ac:dyDescent="0.25">
      <c r="C886">
        <f t="shared" ca="1" si="13"/>
        <v>-0.28102568937305922</v>
      </c>
      <c r="E886">
        <v>0.12223912530139493</v>
      </c>
    </row>
    <row r="887" spans="3:5" x14ac:dyDescent="0.25">
      <c r="C887">
        <f t="shared" ca="1" si="13"/>
        <v>4.5975071926315815E-3</v>
      </c>
      <c r="E887">
        <v>0.12223912530139493</v>
      </c>
    </row>
    <row r="888" spans="3:5" x14ac:dyDescent="0.25">
      <c r="C888">
        <f t="shared" ca="1" si="13"/>
        <v>-1.0805240123623083</v>
      </c>
      <c r="E888">
        <v>0.12223912530139493</v>
      </c>
    </row>
    <row r="889" spans="3:5" x14ac:dyDescent="0.25">
      <c r="C889">
        <f t="shared" ca="1" si="13"/>
        <v>0.12223912530139493</v>
      </c>
      <c r="E889">
        <v>0.12223912530139493</v>
      </c>
    </row>
    <row r="890" spans="3:5" x14ac:dyDescent="0.25">
      <c r="C890">
        <f t="shared" ca="1" si="13"/>
        <v>7.1873328963052471E-2</v>
      </c>
      <c r="E890">
        <v>0.12223912530139493</v>
      </c>
    </row>
    <row r="891" spans="3:5" x14ac:dyDescent="0.25">
      <c r="C891">
        <f t="shared" ca="1" si="13"/>
        <v>-1.1635997015829909</v>
      </c>
      <c r="E891">
        <v>0.12223912530139493</v>
      </c>
    </row>
    <row r="892" spans="3:5" x14ac:dyDescent="0.25">
      <c r="C892">
        <f t="shared" ca="1" si="13"/>
        <v>-0.97102846268524656</v>
      </c>
      <c r="E892">
        <v>0.15730284557822671</v>
      </c>
    </row>
    <row r="893" spans="3:5" x14ac:dyDescent="0.25">
      <c r="C893">
        <f t="shared" ca="1" si="13"/>
        <v>-1.1113677355396783</v>
      </c>
      <c r="E893">
        <v>0.15730284557822671</v>
      </c>
    </row>
    <row r="894" spans="3:5" x14ac:dyDescent="0.25">
      <c r="C894">
        <f t="shared" ca="1" si="13"/>
        <v>9.2389006088685124E-3</v>
      </c>
      <c r="E894">
        <v>0.15730284557822671</v>
      </c>
    </row>
    <row r="895" spans="3:5" x14ac:dyDescent="0.25">
      <c r="C895">
        <f t="shared" ca="1" si="13"/>
        <v>-0.77888352693961993</v>
      </c>
      <c r="E895">
        <v>0.15730284557822671</v>
      </c>
    </row>
    <row r="896" spans="3:5" x14ac:dyDescent="0.25">
      <c r="C896">
        <f t="shared" ca="1" si="13"/>
        <v>-0.97137082285003551</v>
      </c>
      <c r="E896">
        <v>0.15730284557822671</v>
      </c>
    </row>
    <row r="897" spans="3:5" x14ac:dyDescent="0.25">
      <c r="C897">
        <f t="shared" ref="C897:C960" ca="1" si="14">INDEX($A$1:$A$81,RANDBETWEEN(1,81))</f>
        <v>6.3631212203570126E-2</v>
      </c>
      <c r="E897">
        <v>0.15730284557822671</v>
      </c>
    </row>
    <row r="898" spans="3:5" x14ac:dyDescent="0.25">
      <c r="C898">
        <f t="shared" ca="1" si="14"/>
        <v>-9.958144071555286E-2</v>
      </c>
      <c r="E898">
        <v>0.15730284557822671</v>
      </c>
    </row>
    <row r="899" spans="3:5" x14ac:dyDescent="0.25">
      <c r="C899">
        <f t="shared" ca="1" si="14"/>
        <v>-9.958144071555286E-2</v>
      </c>
      <c r="E899">
        <v>0.15730284557822671</v>
      </c>
    </row>
    <row r="900" spans="3:5" x14ac:dyDescent="0.25">
      <c r="C900">
        <f t="shared" ca="1" si="14"/>
        <v>-1.1918718096365561</v>
      </c>
      <c r="E900">
        <v>0.15730284557822671</v>
      </c>
    </row>
    <row r="901" spans="3:5" x14ac:dyDescent="0.25">
      <c r="C901">
        <f t="shared" ca="1" si="14"/>
        <v>-1.1113677355396783</v>
      </c>
      <c r="E901">
        <v>0.15730284557822671</v>
      </c>
    </row>
    <row r="902" spans="3:5" x14ac:dyDescent="0.25">
      <c r="C902">
        <f t="shared" ca="1" si="14"/>
        <v>-0.82271800361335601</v>
      </c>
      <c r="E902">
        <v>0.15730284557822671</v>
      </c>
    </row>
    <row r="903" spans="3:5" x14ac:dyDescent="0.25">
      <c r="C903">
        <f t="shared" ca="1" si="14"/>
        <v>-0.1308884206372132</v>
      </c>
      <c r="E903">
        <v>0.15730284557822671</v>
      </c>
    </row>
    <row r="904" spans="3:5" x14ac:dyDescent="0.25">
      <c r="C904">
        <f t="shared" ca="1" si="14"/>
        <v>4.6236371328483357E-2</v>
      </c>
      <c r="E904">
        <v>0.15730284557822671</v>
      </c>
    </row>
    <row r="905" spans="3:5" x14ac:dyDescent="0.25">
      <c r="C905">
        <f t="shared" ca="1" si="14"/>
        <v>-0.88069743465843997</v>
      </c>
      <c r="E905">
        <v>0.15730284557822671</v>
      </c>
    </row>
    <row r="906" spans="3:5" x14ac:dyDescent="0.25">
      <c r="C906">
        <f t="shared" ca="1" si="14"/>
        <v>-1.1113677355396783</v>
      </c>
      <c r="E906">
        <v>0.15730284557822671</v>
      </c>
    </row>
    <row r="907" spans="3:5" x14ac:dyDescent="0.25">
      <c r="C907">
        <f t="shared" ca="1" si="14"/>
        <v>-8.597163971738217E-2</v>
      </c>
      <c r="E907">
        <v>0.15730284557822671</v>
      </c>
    </row>
    <row r="908" spans="3:5" x14ac:dyDescent="0.25">
      <c r="C908">
        <f t="shared" ca="1" si="14"/>
        <v>-0.97559756564983313</v>
      </c>
      <c r="E908">
        <v>0.17263505403053925</v>
      </c>
    </row>
    <row r="909" spans="3:5" x14ac:dyDescent="0.25">
      <c r="C909">
        <f t="shared" ca="1" si="14"/>
        <v>-1.2265646154617709E-2</v>
      </c>
      <c r="E909">
        <v>0.17263505403053925</v>
      </c>
    </row>
    <row r="910" spans="3:5" x14ac:dyDescent="0.25">
      <c r="C910">
        <f t="shared" ca="1" si="14"/>
        <v>0.21737639776566861</v>
      </c>
      <c r="E910">
        <v>0.17263505403053925</v>
      </c>
    </row>
    <row r="911" spans="3:5" x14ac:dyDescent="0.25">
      <c r="C911">
        <f t="shared" ca="1" si="14"/>
        <v>-1.0826169802723125</v>
      </c>
      <c r="E911">
        <v>0.17263505403053925</v>
      </c>
    </row>
    <row r="912" spans="3:5" x14ac:dyDescent="0.25">
      <c r="C912">
        <f t="shared" ca="1" si="14"/>
        <v>-0.87836557191230935</v>
      </c>
      <c r="E912">
        <v>0.17263505403053925</v>
      </c>
    </row>
    <row r="913" spans="3:5" x14ac:dyDescent="0.25">
      <c r="C913">
        <f t="shared" ca="1" si="14"/>
        <v>9.2389006088685124E-3</v>
      </c>
      <c r="E913">
        <v>0.17263505403053925</v>
      </c>
    </row>
    <row r="914" spans="3:5" x14ac:dyDescent="0.25">
      <c r="C914">
        <f t="shared" ca="1" si="14"/>
        <v>-0.21768708374295972</v>
      </c>
      <c r="E914">
        <v>0.17263505403053925</v>
      </c>
    </row>
    <row r="915" spans="3:5" x14ac:dyDescent="0.25">
      <c r="C915">
        <f t="shared" ca="1" si="14"/>
        <v>-1.0826169802723125</v>
      </c>
      <c r="E915">
        <v>0.17263505403053925</v>
      </c>
    </row>
    <row r="916" spans="3:5" x14ac:dyDescent="0.25">
      <c r="C916">
        <f t="shared" ca="1" si="14"/>
        <v>-0.77888352693961993</v>
      </c>
      <c r="E916">
        <v>0.17263505403053925</v>
      </c>
    </row>
    <row r="917" spans="3:5" x14ac:dyDescent="0.25">
      <c r="C917">
        <f t="shared" ca="1" si="14"/>
        <v>9.6080500783122011E-2</v>
      </c>
      <c r="E917">
        <v>0.17263505403053925</v>
      </c>
    </row>
    <row r="918" spans="3:5" x14ac:dyDescent="0.25">
      <c r="C918">
        <f t="shared" ca="1" si="14"/>
        <v>-0.18266638545703437</v>
      </c>
      <c r="E918">
        <v>0.18236303935571369</v>
      </c>
    </row>
    <row r="919" spans="3:5" x14ac:dyDescent="0.25">
      <c r="C919">
        <f t="shared" ca="1" si="14"/>
        <v>7.1873328963052471E-2</v>
      </c>
      <c r="E919">
        <v>0.18236303935571369</v>
      </c>
    </row>
    <row r="920" spans="3:5" x14ac:dyDescent="0.25">
      <c r="C920">
        <f t="shared" ca="1" si="14"/>
        <v>-0.77888352693961993</v>
      </c>
      <c r="E920">
        <v>0.18236303935571369</v>
      </c>
    </row>
    <row r="921" spans="3:5" x14ac:dyDescent="0.25">
      <c r="C921">
        <f t="shared" ca="1" si="14"/>
        <v>-0.88158861143753875</v>
      </c>
      <c r="E921">
        <v>0.18236303935571369</v>
      </c>
    </row>
    <row r="922" spans="3:5" x14ac:dyDescent="0.25">
      <c r="C922">
        <f t="shared" ca="1" si="14"/>
        <v>-0.97102846268524656</v>
      </c>
      <c r="E922">
        <v>0.18236303935571369</v>
      </c>
    </row>
    <row r="923" spans="3:5" x14ac:dyDescent="0.25">
      <c r="C923">
        <f t="shared" ca="1" si="14"/>
        <v>-6.1957214152122408E-2</v>
      </c>
      <c r="E923">
        <v>0.18236303935571369</v>
      </c>
    </row>
    <row r="924" spans="3:5" x14ac:dyDescent="0.25">
      <c r="C924">
        <f t="shared" ca="1" si="14"/>
        <v>0.21737639776566861</v>
      </c>
      <c r="E924">
        <v>0.18236303935571369</v>
      </c>
    </row>
    <row r="925" spans="3:5" x14ac:dyDescent="0.25">
      <c r="C925">
        <f t="shared" ca="1" si="14"/>
        <v>-3.0367370555986158E-2</v>
      </c>
      <c r="E925">
        <v>0.18236303935571369</v>
      </c>
    </row>
    <row r="926" spans="3:5" x14ac:dyDescent="0.25">
      <c r="C926">
        <f t="shared" ca="1" si="14"/>
        <v>4.6236371328483357E-2</v>
      </c>
      <c r="E926">
        <v>0.18236303935571369</v>
      </c>
    </row>
    <row r="927" spans="3:5" x14ac:dyDescent="0.25">
      <c r="C927">
        <f t="shared" ca="1" si="14"/>
        <v>-1.1918718096365561</v>
      </c>
      <c r="E927">
        <v>0.18236303935571369</v>
      </c>
    </row>
    <row r="928" spans="3:5" x14ac:dyDescent="0.25">
      <c r="C928">
        <f t="shared" ca="1" si="14"/>
        <v>1.7562831700414352E-2</v>
      </c>
      <c r="E928">
        <v>0.19968288012956301</v>
      </c>
    </row>
    <row r="929" spans="3:5" x14ac:dyDescent="0.25">
      <c r="C929">
        <f t="shared" ca="1" si="14"/>
        <v>-0.1308884206372132</v>
      </c>
      <c r="E929">
        <v>0.19968288012956301</v>
      </c>
    </row>
    <row r="930" spans="3:5" x14ac:dyDescent="0.25">
      <c r="C930">
        <f t="shared" ca="1" si="14"/>
        <v>-9.0597419466427573E-4</v>
      </c>
      <c r="E930">
        <v>0.19968288012956301</v>
      </c>
    </row>
    <row r="931" spans="3:5" x14ac:dyDescent="0.25">
      <c r="C931">
        <f t="shared" ca="1" si="14"/>
        <v>-0.22316679784945459</v>
      </c>
      <c r="E931">
        <v>0.19968288012956301</v>
      </c>
    </row>
    <row r="932" spans="3:5" x14ac:dyDescent="0.25">
      <c r="C932">
        <f t="shared" ca="1" si="14"/>
        <v>0.11559705125697177</v>
      </c>
      <c r="E932">
        <v>0.19968288012956301</v>
      </c>
    </row>
    <row r="933" spans="3:5" x14ac:dyDescent="0.25">
      <c r="C933">
        <f t="shared" ca="1" si="14"/>
        <v>-0.87836557191230935</v>
      </c>
      <c r="E933">
        <v>0.19968288012956301</v>
      </c>
    </row>
    <row r="934" spans="3:5" x14ac:dyDescent="0.25">
      <c r="C934">
        <f t="shared" ca="1" si="14"/>
        <v>-4.175430295157502E-2</v>
      </c>
      <c r="E934">
        <v>0.19968288012956301</v>
      </c>
    </row>
    <row r="935" spans="3:5" x14ac:dyDescent="0.25">
      <c r="C935">
        <f t="shared" ca="1" si="14"/>
        <v>0.17263505403053925</v>
      </c>
      <c r="E935">
        <v>0.19968288012956301</v>
      </c>
    </row>
    <row r="936" spans="3:5" x14ac:dyDescent="0.25">
      <c r="C936">
        <f t="shared" ca="1" si="14"/>
        <v>-0.82271800361335601</v>
      </c>
      <c r="E936">
        <v>0.19968288012956301</v>
      </c>
    </row>
    <row r="937" spans="3:5" x14ac:dyDescent="0.25">
      <c r="C937">
        <f t="shared" ca="1" si="14"/>
        <v>-0.1711717460726386</v>
      </c>
      <c r="E937">
        <v>0.19968288012956301</v>
      </c>
    </row>
    <row r="938" spans="3:5" x14ac:dyDescent="0.25">
      <c r="C938">
        <f t="shared" ca="1" si="14"/>
        <v>-9.0597419466427573E-4</v>
      </c>
      <c r="E938">
        <v>0.19968288012956301</v>
      </c>
    </row>
    <row r="939" spans="3:5" x14ac:dyDescent="0.25">
      <c r="C939">
        <f t="shared" ca="1" si="14"/>
        <v>-0.97102846268524656</v>
      </c>
      <c r="E939">
        <v>0.19968288012956301</v>
      </c>
    </row>
    <row r="940" spans="3:5" x14ac:dyDescent="0.25">
      <c r="C940">
        <f t="shared" ca="1" si="14"/>
        <v>-0.97559756564983313</v>
      </c>
      <c r="E940">
        <v>0.20829126974988987</v>
      </c>
    </row>
    <row r="941" spans="3:5" x14ac:dyDescent="0.25">
      <c r="C941">
        <f t="shared" ca="1" si="14"/>
        <v>-1.1636069563804174</v>
      </c>
      <c r="E941">
        <v>0.20829126974988987</v>
      </c>
    </row>
    <row r="942" spans="3:5" x14ac:dyDescent="0.25">
      <c r="C942">
        <f t="shared" ca="1" si="14"/>
        <v>9.2389006088685124E-3</v>
      </c>
      <c r="E942">
        <v>0.20829126974988987</v>
      </c>
    </row>
    <row r="943" spans="3:5" x14ac:dyDescent="0.25">
      <c r="C943">
        <f t="shared" ca="1" si="14"/>
        <v>-0.25003243979670997</v>
      </c>
      <c r="E943">
        <v>0.20829126974988987</v>
      </c>
    </row>
    <row r="944" spans="3:5" x14ac:dyDescent="0.25">
      <c r="C944">
        <f t="shared" ca="1" si="14"/>
        <v>-6.1957214152122408E-2</v>
      </c>
      <c r="E944">
        <v>0.20829126974988987</v>
      </c>
    </row>
    <row r="945" spans="3:5" x14ac:dyDescent="0.25">
      <c r="C945">
        <f t="shared" ca="1" si="14"/>
        <v>0.18236303935571369</v>
      </c>
      <c r="E945">
        <v>0.20829126974988987</v>
      </c>
    </row>
    <row r="946" spans="3:5" x14ac:dyDescent="0.25">
      <c r="C946">
        <f t="shared" ca="1" si="14"/>
        <v>0.32610493617516784</v>
      </c>
      <c r="E946">
        <v>0.20829126974988987</v>
      </c>
    </row>
    <row r="947" spans="3:5" x14ac:dyDescent="0.25">
      <c r="C947">
        <f t="shared" ca="1" si="14"/>
        <v>-3.0367370555986158E-2</v>
      </c>
      <c r="E947">
        <v>0.20829126974988987</v>
      </c>
    </row>
    <row r="948" spans="3:5" x14ac:dyDescent="0.25">
      <c r="C948">
        <f t="shared" ca="1" si="14"/>
        <v>-0.81646987394644499</v>
      </c>
      <c r="E948">
        <v>0.20829126974988987</v>
      </c>
    </row>
    <row r="949" spans="3:5" x14ac:dyDescent="0.25">
      <c r="C949">
        <f t="shared" ca="1" si="14"/>
        <v>-0.18266638545703437</v>
      </c>
      <c r="E949">
        <v>0.20829126974988987</v>
      </c>
    </row>
    <row r="950" spans="3:5" x14ac:dyDescent="0.25">
      <c r="C950">
        <f t="shared" ca="1" si="14"/>
        <v>-0.28102568937305922</v>
      </c>
      <c r="E950" s="39">
        <v>0.20829126974988987</v>
      </c>
    </row>
    <row r="951" spans="3:5" x14ac:dyDescent="0.25">
      <c r="C951">
        <f t="shared" ca="1" si="14"/>
        <v>-0.21768708374295972</v>
      </c>
      <c r="E951">
        <v>0.20829126974988987</v>
      </c>
    </row>
    <row r="952" spans="3:5" x14ac:dyDescent="0.25">
      <c r="C952">
        <f t="shared" ca="1" si="14"/>
        <v>-0.28102568937305922</v>
      </c>
      <c r="E952">
        <v>0.21384305861365482</v>
      </c>
    </row>
    <row r="953" spans="3:5" x14ac:dyDescent="0.25">
      <c r="C953">
        <f t="shared" ca="1" si="14"/>
        <v>-1.1918718096365561</v>
      </c>
      <c r="E953">
        <v>0.21384305861365482</v>
      </c>
    </row>
    <row r="954" spans="3:5" x14ac:dyDescent="0.25">
      <c r="C954">
        <f t="shared" ca="1" si="14"/>
        <v>-1.0655213766238836</v>
      </c>
      <c r="E954">
        <v>0.21384305861365482</v>
      </c>
    </row>
    <row r="955" spans="3:5" x14ac:dyDescent="0.25">
      <c r="C955">
        <f t="shared" ca="1" si="14"/>
        <v>-1.0655213766238836</v>
      </c>
      <c r="E955">
        <v>0.21384305861365482</v>
      </c>
    </row>
    <row r="956" spans="3:5" x14ac:dyDescent="0.25">
      <c r="C956">
        <f t="shared" ca="1" si="14"/>
        <v>-6.1957214152122408E-2</v>
      </c>
      <c r="E956">
        <v>0.21384305861365482</v>
      </c>
    </row>
    <row r="957" spans="3:5" x14ac:dyDescent="0.25">
      <c r="C957">
        <f t="shared" ca="1" si="14"/>
        <v>4.2093094981900649E-2</v>
      </c>
      <c r="E957">
        <v>0.21384305861365482</v>
      </c>
    </row>
    <row r="958" spans="3:5" x14ac:dyDescent="0.25">
      <c r="C958">
        <f t="shared" ca="1" si="14"/>
        <v>-8.1736577593626472E-2</v>
      </c>
      <c r="E958">
        <v>0.21384305861365482</v>
      </c>
    </row>
    <row r="959" spans="3:5" x14ac:dyDescent="0.25">
      <c r="C959">
        <f t="shared" ca="1" si="14"/>
        <v>-0.22316679784945459</v>
      </c>
      <c r="E959">
        <v>0.21384305861365482</v>
      </c>
    </row>
    <row r="960" spans="3:5" x14ac:dyDescent="0.25">
      <c r="C960">
        <f t="shared" ca="1" si="14"/>
        <v>-0.16348118030691774</v>
      </c>
      <c r="E960">
        <v>0.21384305861365482</v>
      </c>
    </row>
    <row r="961" spans="3:5" x14ac:dyDescent="0.25">
      <c r="C961">
        <f t="shared" ref="C961:C1000" ca="1" si="15">INDEX($A$1:$A$81,RANDBETWEEN(1,81))</f>
        <v>4.6236371328483357E-2</v>
      </c>
      <c r="E961">
        <v>0.21384305861365482</v>
      </c>
    </row>
    <row r="962" spans="3:5" x14ac:dyDescent="0.25">
      <c r="C962">
        <f t="shared" ca="1" si="15"/>
        <v>-8.1736577593626472E-2</v>
      </c>
      <c r="E962">
        <v>0.21737639776566861</v>
      </c>
    </row>
    <row r="963" spans="3:5" x14ac:dyDescent="0.25">
      <c r="C963">
        <f t="shared" ca="1" si="15"/>
        <v>0.23143536678278717</v>
      </c>
      <c r="E963">
        <v>0.21737639776566861</v>
      </c>
    </row>
    <row r="964" spans="3:5" x14ac:dyDescent="0.25">
      <c r="C964">
        <f t="shared" ca="1" si="15"/>
        <v>-0.95924657239748035</v>
      </c>
      <c r="E964">
        <v>0.21737639776566861</v>
      </c>
    </row>
    <row r="965" spans="3:5" x14ac:dyDescent="0.25">
      <c r="C965">
        <f t="shared" ca="1" si="15"/>
        <v>-0.1711717460726386</v>
      </c>
      <c r="E965">
        <v>0.21737639776566861</v>
      </c>
    </row>
    <row r="966" spans="3:5" x14ac:dyDescent="0.25">
      <c r="C966">
        <f t="shared" ca="1" si="15"/>
        <v>1.7562831700414352E-2</v>
      </c>
      <c r="E966">
        <v>0.21737639776566861</v>
      </c>
    </row>
    <row r="967" spans="3:5" x14ac:dyDescent="0.25">
      <c r="C967">
        <f t="shared" ca="1" si="15"/>
        <v>-0.82271800361335601</v>
      </c>
      <c r="E967">
        <v>0.21737639776566861</v>
      </c>
    </row>
    <row r="968" spans="3:5" x14ac:dyDescent="0.25">
      <c r="C968">
        <f t="shared" ca="1" si="15"/>
        <v>-8.597163971738217E-2</v>
      </c>
      <c r="E968">
        <v>0.21737639776566861</v>
      </c>
    </row>
    <row r="969" spans="3:5" x14ac:dyDescent="0.25">
      <c r="C969">
        <f t="shared" ca="1" si="15"/>
        <v>1.8671894423666346E-2</v>
      </c>
      <c r="E969">
        <v>0.21737639776566861</v>
      </c>
    </row>
    <row r="970" spans="3:5" x14ac:dyDescent="0.25">
      <c r="C970">
        <f t="shared" ca="1" si="15"/>
        <v>-0.13938723333922756</v>
      </c>
      <c r="E970">
        <v>0.21737639776566861</v>
      </c>
    </row>
    <row r="971" spans="3:5" x14ac:dyDescent="0.25">
      <c r="C971">
        <f t="shared" ca="1" si="15"/>
        <v>-9.958144071555286E-2</v>
      </c>
      <c r="E971">
        <v>0.21737639776566861</v>
      </c>
    </row>
    <row r="972" spans="3:5" x14ac:dyDescent="0.25">
      <c r="C972">
        <f t="shared" ca="1" si="15"/>
        <v>4.2093094981900649E-2</v>
      </c>
      <c r="E972">
        <v>0.21737639776566861</v>
      </c>
    </row>
    <row r="973" spans="3:5" x14ac:dyDescent="0.25">
      <c r="C973">
        <f t="shared" ca="1" si="15"/>
        <v>-1.0709026243687709</v>
      </c>
      <c r="E973">
        <v>0.21737639776566861</v>
      </c>
    </row>
    <row r="974" spans="3:5" x14ac:dyDescent="0.25">
      <c r="C974">
        <f t="shared" ca="1" si="15"/>
        <v>-0.91366230617297373</v>
      </c>
      <c r="E974">
        <v>0.21737639776566861</v>
      </c>
    </row>
    <row r="975" spans="3:5" x14ac:dyDescent="0.25">
      <c r="C975">
        <f t="shared" ca="1" si="15"/>
        <v>-0.88069743465843997</v>
      </c>
      <c r="E975">
        <v>0.21737639776566861</v>
      </c>
    </row>
    <row r="976" spans="3:5" x14ac:dyDescent="0.25">
      <c r="C976">
        <f t="shared" ca="1" si="15"/>
        <v>-0.84873669022175857</v>
      </c>
      <c r="E976">
        <v>0.21737639776566861</v>
      </c>
    </row>
    <row r="977" spans="3:5" x14ac:dyDescent="0.25">
      <c r="C977">
        <f t="shared" ca="1" si="15"/>
        <v>-9.0765897618399968E-2</v>
      </c>
      <c r="E977">
        <v>0.21737639776566861</v>
      </c>
    </row>
    <row r="978" spans="3:5" x14ac:dyDescent="0.25">
      <c r="C978">
        <f t="shared" ca="1" si="15"/>
        <v>-7.7370995783751034E-2</v>
      </c>
      <c r="E978">
        <v>0.21737639776566861</v>
      </c>
    </row>
    <row r="979" spans="3:5" x14ac:dyDescent="0.25">
      <c r="C979">
        <f t="shared" ca="1" si="15"/>
        <v>-0.28323178854747638</v>
      </c>
      <c r="E979">
        <v>0.21737639776566861</v>
      </c>
    </row>
    <row r="980" spans="3:5" x14ac:dyDescent="0.25">
      <c r="C980">
        <f t="shared" ca="1" si="15"/>
        <v>-9.0597419466427573E-4</v>
      </c>
      <c r="E980">
        <v>0.23143536678278717</v>
      </c>
    </row>
    <row r="981" spans="3:5" x14ac:dyDescent="0.25">
      <c r="C981">
        <f t="shared" ca="1" si="15"/>
        <v>-0.97732828439431041</v>
      </c>
      <c r="E981">
        <v>0.23143536678278717</v>
      </c>
    </row>
    <row r="982" spans="3:5" x14ac:dyDescent="0.25">
      <c r="C982">
        <f t="shared" ca="1" si="15"/>
        <v>-0.97732828439431041</v>
      </c>
      <c r="E982">
        <v>0.23143536678278717</v>
      </c>
    </row>
    <row r="983" spans="3:5" x14ac:dyDescent="0.25">
      <c r="C983">
        <f t="shared" ca="1" si="15"/>
        <v>1.0380551320569326E-2</v>
      </c>
      <c r="E983">
        <v>0.23143536678278717</v>
      </c>
    </row>
    <row r="984" spans="3:5" x14ac:dyDescent="0.25">
      <c r="C984">
        <f t="shared" ca="1" si="15"/>
        <v>-1.0709026243687709</v>
      </c>
      <c r="E984">
        <v>0.23143536678278717</v>
      </c>
    </row>
    <row r="985" spans="3:5" x14ac:dyDescent="0.25">
      <c r="C985">
        <f t="shared" ca="1" si="15"/>
        <v>-0.87681150086182336</v>
      </c>
      <c r="E985">
        <v>0.23143536678278717</v>
      </c>
    </row>
    <row r="986" spans="3:5" x14ac:dyDescent="0.25">
      <c r="C986">
        <f t="shared" ca="1" si="15"/>
        <v>-0.95924657239748035</v>
      </c>
      <c r="E986">
        <v>0.23143536678278717</v>
      </c>
    </row>
    <row r="987" spans="3:5" x14ac:dyDescent="0.25">
      <c r="C987">
        <f t="shared" ca="1" si="15"/>
        <v>0.20829126974988987</v>
      </c>
      <c r="E987">
        <v>0.23143536678278717</v>
      </c>
    </row>
    <row r="988" spans="3:5" x14ac:dyDescent="0.25">
      <c r="C988">
        <f t="shared" ca="1" si="15"/>
        <v>-0.82271800361335601</v>
      </c>
      <c r="E988">
        <v>0.23143536678278717</v>
      </c>
    </row>
    <row r="989" spans="3:5" x14ac:dyDescent="0.25">
      <c r="C989">
        <f t="shared" ca="1" si="15"/>
        <v>-0.7630027262837481</v>
      </c>
      <c r="E989">
        <v>0.23143536678278717</v>
      </c>
    </row>
    <row r="990" spans="3:5" x14ac:dyDescent="0.25">
      <c r="C990">
        <f t="shared" ca="1" si="15"/>
        <v>-0.87167588461266077</v>
      </c>
      <c r="E990">
        <v>0.23143536678278717</v>
      </c>
    </row>
    <row r="991" spans="3:5" x14ac:dyDescent="0.25">
      <c r="C991">
        <f t="shared" ca="1" si="15"/>
        <v>-0.82271800361335601</v>
      </c>
      <c r="E991">
        <v>0.23143536678278717</v>
      </c>
    </row>
    <row r="992" spans="3:5" x14ac:dyDescent="0.25">
      <c r="C992">
        <f t="shared" ca="1" si="15"/>
        <v>-0.91366230617297373</v>
      </c>
      <c r="E992">
        <v>0.23143536678278717</v>
      </c>
    </row>
    <row r="993" spans="3:5" x14ac:dyDescent="0.25">
      <c r="C993">
        <f t="shared" ca="1" si="15"/>
        <v>-0.91366230617297373</v>
      </c>
      <c r="E993">
        <v>0.23143536678278717</v>
      </c>
    </row>
    <row r="994" spans="3:5" x14ac:dyDescent="0.25">
      <c r="C994">
        <f t="shared" ca="1" si="15"/>
        <v>-1.1887413033853862</v>
      </c>
      <c r="E994">
        <v>0.32610493617516784</v>
      </c>
    </row>
    <row r="995" spans="3:5" x14ac:dyDescent="0.25">
      <c r="C995">
        <f t="shared" ca="1" si="15"/>
        <v>0.20829126974988987</v>
      </c>
      <c r="E995">
        <v>0.32610493617516784</v>
      </c>
    </row>
    <row r="996" spans="3:5" x14ac:dyDescent="0.25">
      <c r="C996">
        <f t="shared" ca="1" si="15"/>
        <v>-1.2105723480515636</v>
      </c>
      <c r="E996">
        <v>0.32610493617516784</v>
      </c>
    </row>
    <row r="997" spans="3:5" x14ac:dyDescent="0.25">
      <c r="C997">
        <f t="shared" ca="1" si="15"/>
        <v>-6.1957214152122408E-2</v>
      </c>
      <c r="E997">
        <v>0.32610493617516784</v>
      </c>
    </row>
    <row r="998" spans="3:5" x14ac:dyDescent="0.25">
      <c r="C998">
        <f t="shared" ca="1" si="15"/>
        <v>-0.81646987394644499</v>
      </c>
      <c r="E998">
        <v>0.32610493617516784</v>
      </c>
    </row>
    <row r="999" spans="3:5" x14ac:dyDescent="0.25">
      <c r="C999">
        <f t="shared" ca="1" si="15"/>
        <v>6.3631212203570126E-2</v>
      </c>
      <c r="E999">
        <v>0.32610493617516784</v>
      </c>
    </row>
    <row r="1000" spans="3:5" x14ac:dyDescent="0.25">
      <c r="C1000">
        <f t="shared" ca="1" si="15"/>
        <v>0.11559705125697177</v>
      </c>
      <c r="E1000">
        <v>0.32610493617516784</v>
      </c>
    </row>
  </sheetData>
  <sortState ref="C1:C1000">
    <sortCondition ref="C981"/>
  </sortState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00"/>
  <sheetViews>
    <sheetView workbookViewId="0">
      <selection activeCell="E8" sqref="E8"/>
    </sheetView>
  </sheetViews>
  <sheetFormatPr defaultRowHeight="15" x14ac:dyDescent="0.25"/>
  <sheetData>
    <row r="1" spans="1:7" x14ac:dyDescent="0.25">
      <c r="A1">
        <v>0.86472450704809822</v>
      </c>
      <c r="C1">
        <f t="shared" ref="C1:C64" ca="1" si="0">INDEX($A$1:$A$81,RANDBETWEEN(1,81))</f>
        <v>-5.1797469582172885E-2</v>
      </c>
      <c r="E1">
        <v>-3.044726706825013</v>
      </c>
    </row>
    <row r="2" spans="1:7" x14ac:dyDescent="0.25">
      <c r="A2">
        <v>1.0098969207009107</v>
      </c>
      <c r="C2">
        <f t="shared" ca="1" si="0"/>
        <v>0.78584215104841637</v>
      </c>
      <c r="E2">
        <v>-3.044726706825013</v>
      </c>
    </row>
    <row r="3" spans="1:7" x14ac:dyDescent="0.25">
      <c r="A3">
        <v>-7.7475506582941667E-2</v>
      </c>
      <c r="C3">
        <f t="shared" ca="1" si="0"/>
        <v>-3.044726706825013</v>
      </c>
      <c r="E3">
        <v>-3.044726706825013</v>
      </c>
    </row>
    <row r="4" spans="1:7" x14ac:dyDescent="0.25">
      <c r="A4">
        <v>-1.1502859604985949</v>
      </c>
      <c r="C4">
        <f t="shared" ca="1" si="0"/>
        <v>0.73771652678744359</v>
      </c>
      <c r="E4">
        <v>-3.044726706825013</v>
      </c>
    </row>
    <row r="5" spans="1:7" x14ac:dyDescent="0.25">
      <c r="A5">
        <v>-3.2268537651444058E-2</v>
      </c>
      <c r="C5">
        <f t="shared" ca="1" si="0"/>
        <v>0.47925594794700721</v>
      </c>
      <c r="E5">
        <v>-3.044726706825013</v>
      </c>
    </row>
    <row r="6" spans="1:7" x14ac:dyDescent="0.25">
      <c r="A6">
        <v>-1.3109303850697875</v>
      </c>
      <c r="C6">
        <f t="shared" ca="1" si="0"/>
        <v>-1.3609398073707004</v>
      </c>
      <c r="E6">
        <v>-3.044726706825013</v>
      </c>
    </row>
    <row r="7" spans="1:7" x14ac:dyDescent="0.25">
      <c r="A7">
        <v>0.73771652678744359</v>
      </c>
      <c r="C7">
        <f t="shared" ca="1" si="0"/>
        <v>-0.44110435200142456</v>
      </c>
      <c r="E7">
        <v>-3.044726706825013</v>
      </c>
    </row>
    <row r="8" spans="1:7" x14ac:dyDescent="0.25">
      <c r="A8">
        <v>0.374749777222666</v>
      </c>
      <c r="C8">
        <f t="shared" ca="1" si="0"/>
        <v>-0.14292720590284641</v>
      </c>
      <c r="E8">
        <v>-3.044726706825013</v>
      </c>
      <c r="G8" t="s">
        <v>81</v>
      </c>
    </row>
    <row r="9" spans="1:7" x14ac:dyDescent="0.25">
      <c r="A9">
        <v>-3.7289487119244395E-2</v>
      </c>
      <c r="C9">
        <f t="shared" ca="1" si="0"/>
        <v>-1.8984698609368651</v>
      </c>
      <c r="E9">
        <v>-3.044726706825013</v>
      </c>
    </row>
    <row r="10" spans="1:7" x14ac:dyDescent="0.25">
      <c r="A10">
        <v>1.0368877553669347</v>
      </c>
      <c r="C10">
        <f t="shared" ca="1" si="0"/>
        <v>-0.44110435200142456</v>
      </c>
      <c r="E10">
        <v>-3.044726706825013</v>
      </c>
    </row>
    <row r="11" spans="1:7" x14ac:dyDescent="0.25">
      <c r="A11">
        <v>0.22554174399738269</v>
      </c>
      <c r="C11">
        <f t="shared" ca="1" si="0"/>
        <v>0.78584215104841637</v>
      </c>
      <c r="E11">
        <v>-2.8592319713578926</v>
      </c>
    </row>
    <row r="12" spans="1:7" x14ac:dyDescent="0.25">
      <c r="A12">
        <v>0.44165094684366146</v>
      </c>
      <c r="C12">
        <f t="shared" ca="1" si="0"/>
        <v>1.6358437013613309</v>
      </c>
      <c r="E12">
        <v>-2.8592319713578926</v>
      </c>
    </row>
    <row r="13" spans="1:7" x14ac:dyDescent="0.25">
      <c r="A13">
        <v>-0.1583307735221911</v>
      </c>
      <c r="C13">
        <f t="shared" ca="1" si="0"/>
        <v>-0.8702527116568699</v>
      </c>
      <c r="E13">
        <v>-2.8592319713578926</v>
      </c>
    </row>
    <row r="14" spans="1:7" x14ac:dyDescent="0.25">
      <c r="A14">
        <v>1.0103568980536173</v>
      </c>
      <c r="C14">
        <f t="shared" ca="1" si="0"/>
        <v>-0.36418600053816669</v>
      </c>
      <c r="E14">
        <v>-2.8592319713578926</v>
      </c>
    </row>
    <row r="15" spans="1:7" x14ac:dyDescent="0.25">
      <c r="A15">
        <v>-0.97855684568549339</v>
      </c>
      <c r="C15">
        <f t="shared" ca="1" si="0"/>
        <v>0.44135338481687258</v>
      </c>
      <c r="E15">
        <v>-2.8592319713578926</v>
      </c>
    </row>
    <row r="16" spans="1:7" x14ac:dyDescent="0.25">
      <c r="A16">
        <v>-0.40267209361616429</v>
      </c>
      <c r="C16">
        <f t="shared" ca="1" si="0"/>
        <v>1.6358437013613309</v>
      </c>
      <c r="E16">
        <v>-2.8592319713578926</v>
      </c>
    </row>
    <row r="17" spans="1:5" x14ac:dyDescent="0.25">
      <c r="A17">
        <v>-0.45356335856229879</v>
      </c>
      <c r="C17">
        <f t="shared" ca="1" si="0"/>
        <v>-7.4915379823912553E-2</v>
      </c>
      <c r="E17">
        <v>-2.8592319713578926</v>
      </c>
    </row>
    <row r="18" spans="1:5" x14ac:dyDescent="0.25">
      <c r="A18">
        <v>-2.2781479134474734</v>
      </c>
      <c r="C18">
        <f t="shared" ca="1" si="0"/>
        <v>-7.7475506582941667E-2</v>
      </c>
      <c r="E18">
        <v>-2.8592319713578926</v>
      </c>
    </row>
    <row r="19" spans="1:5" x14ac:dyDescent="0.25">
      <c r="A19">
        <v>-2.5320839232695715</v>
      </c>
      <c r="C19">
        <f t="shared" ca="1" si="0"/>
        <v>-0.45356335856229879</v>
      </c>
      <c r="E19">
        <v>-2.8592319713578926</v>
      </c>
    </row>
    <row r="20" spans="1:5" x14ac:dyDescent="0.25">
      <c r="A20">
        <v>1.1808485046469575</v>
      </c>
      <c r="C20">
        <f t="shared" ca="1" si="0"/>
        <v>-7.4915379823912553E-2</v>
      </c>
      <c r="E20">
        <v>-2.8592319713578926</v>
      </c>
    </row>
    <row r="21" spans="1:5" x14ac:dyDescent="0.25">
      <c r="A21">
        <v>-0.14967665803695598</v>
      </c>
      <c r="C21">
        <f t="shared" ca="1" si="0"/>
        <v>0.10755307539086259</v>
      </c>
      <c r="E21">
        <v>-2.8592319713578926</v>
      </c>
    </row>
    <row r="22" spans="1:5" x14ac:dyDescent="0.25">
      <c r="A22">
        <v>1.7826748959545131</v>
      </c>
      <c r="C22">
        <f t="shared" ca="1" si="0"/>
        <v>-0.40267209361616429</v>
      </c>
      <c r="E22">
        <v>-2.8592319713578926</v>
      </c>
    </row>
    <row r="23" spans="1:5" x14ac:dyDescent="0.25">
      <c r="A23">
        <v>0.78584215104841637</v>
      </c>
      <c r="C23">
        <f t="shared" ca="1" si="0"/>
        <v>0.10157872963710243</v>
      </c>
      <c r="E23">
        <v>-2.8592319713578926</v>
      </c>
    </row>
    <row r="24" spans="1:5" x14ac:dyDescent="0.25">
      <c r="A24">
        <v>-1.3609398073707004</v>
      </c>
      <c r="C24">
        <f t="shared" ca="1" si="0"/>
        <v>0.29040134647782267</v>
      </c>
      <c r="E24">
        <v>-2.8592319713578926</v>
      </c>
    </row>
    <row r="25" spans="1:5" x14ac:dyDescent="0.25">
      <c r="A25">
        <v>4.174906930506507E-2</v>
      </c>
      <c r="C25">
        <f t="shared" ca="1" si="0"/>
        <v>1.1808485046469575</v>
      </c>
      <c r="E25">
        <v>-2.8592319713578926</v>
      </c>
    </row>
    <row r="26" spans="1:5" x14ac:dyDescent="0.25">
      <c r="A26">
        <v>0.69395235511455644</v>
      </c>
      <c r="C26">
        <f t="shared" ca="1" si="0"/>
        <v>0.374749777222666</v>
      </c>
      <c r="E26">
        <v>-2.8592319713578926</v>
      </c>
    </row>
    <row r="27" spans="1:5" x14ac:dyDescent="0.25">
      <c r="A27">
        <v>0.46232286333876282</v>
      </c>
      <c r="C27">
        <f t="shared" ca="1" si="0"/>
        <v>-0.23454672872893317</v>
      </c>
      <c r="E27">
        <v>-2.8592319713578926</v>
      </c>
    </row>
    <row r="28" spans="1:5" x14ac:dyDescent="0.25">
      <c r="A28">
        <v>0.44135338481687258</v>
      </c>
      <c r="C28">
        <f t="shared" ca="1" si="0"/>
        <v>-1.3109303850697875</v>
      </c>
      <c r="E28">
        <v>-2.8592319713578926</v>
      </c>
    </row>
    <row r="29" spans="1:5" x14ac:dyDescent="0.25">
      <c r="A29">
        <v>-1.4558495304697968E-2</v>
      </c>
      <c r="C29">
        <f t="shared" ca="1" si="0"/>
        <v>-1.3054587428491202</v>
      </c>
      <c r="E29">
        <v>-2.8592319713578926</v>
      </c>
    </row>
    <row r="30" spans="1:5" x14ac:dyDescent="0.25">
      <c r="A30">
        <v>0.88688490680444687</v>
      </c>
      <c r="C30">
        <f t="shared" ca="1" si="0"/>
        <v>1.5017553557040118</v>
      </c>
      <c r="E30">
        <v>-2.5320839232695715</v>
      </c>
    </row>
    <row r="31" spans="1:5" x14ac:dyDescent="0.25">
      <c r="A31">
        <v>-0.23454672872893317</v>
      </c>
      <c r="C31">
        <f t="shared" ca="1" si="0"/>
        <v>0.46232286333876282</v>
      </c>
      <c r="E31">
        <v>-2.5320839232695715</v>
      </c>
    </row>
    <row r="32" spans="1:5" x14ac:dyDescent="0.25">
      <c r="A32">
        <v>-1.5795714900402524</v>
      </c>
      <c r="C32">
        <f t="shared" ca="1" si="0"/>
        <v>-0.18433619708829468</v>
      </c>
      <c r="E32">
        <v>-2.5320839232695715</v>
      </c>
    </row>
    <row r="33" spans="1:5" x14ac:dyDescent="0.25">
      <c r="A33">
        <v>-0.8702527116568699</v>
      </c>
      <c r="C33">
        <f t="shared" ca="1" si="0"/>
        <v>-0.85774552847043972</v>
      </c>
      <c r="E33">
        <v>-2.5320839232695715</v>
      </c>
    </row>
    <row r="34" spans="1:5" x14ac:dyDescent="0.25">
      <c r="A34">
        <v>1.6358437013613309</v>
      </c>
      <c r="C34">
        <f t="shared" ca="1" si="0"/>
        <v>-0.36418600053816669</v>
      </c>
      <c r="E34">
        <v>-2.5320839232695715</v>
      </c>
    </row>
    <row r="35" spans="1:5" x14ac:dyDescent="0.25">
      <c r="A35">
        <v>0.10157872963710243</v>
      </c>
      <c r="C35">
        <f t="shared" ca="1" si="0"/>
        <v>-0.18433619708829468</v>
      </c>
      <c r="E35">
        <v>-2.5320839232695715</v>
      </c>
    </row>
    <row r="36" spans="1:5" x14ac:dyDescent="0.25">
      <c r="A36">
        <v>0.47925594794700721</v>
      </c>
      <c r="C36">
        <f t="shared" ca="1" si="0"/>
        <v>-1.9308917271802131</v>
      </c>
      <c r="E36">
        <v>-2.5320839232695715</v>
      </c>
    </row>
    <row r="37" spans="1:5" x14ac:dyDescent="0.25">
      <c r="A37">
        <v>-0.414615424528402</v>
      </c>
      <c r="C37">
        <f t="shared" ca="1" si="0"/>
        <v>-5.6233167002199207E-2</v>
      </c>
      <c r="E37">
        <v>-2.5320839232695715</v>
      </c>
    </row>
    <row r="38" spans="1:5" x14ac:dyDescent="0.25">
      <c r="A38">
        <v>-7.4915379823912553E-2</v>
      </c>
      <c r="C38">
        <f t="shared" ca="1" si="0"/>
        <v>0.81297925224125878</v>
      </c>
      <c r="E38">
        <v>-2.5320839232695715</v>
      </c>
    </row>
    <row r="39" spans="1:5" x14ac:dyDescent="0.25">
      <c r="A39">
        <v>-0.18433619708829468</v>
      </c>
      <c r="C39">
        <f t="shared" ca="1" si="0"/>
        <v>0.10157872963710243</v>
      </c>
      <c r="E39">
        <v>-2.5320839232695715</v>
      </c>
    </row>
    <row r="40" spans="1:5" x14ac:dyDescent="0.25">
      <c r="A40">
        <v>-0.27460263495569709</v>
      </c>
      <c r="C40">
        <f t="shared" ca="1" si="0"/>
        <v>-0.70694223965136305</v>
      </c>
      <c r="E40">
        <v>-2.5320839232695715</v>
      </c>
    </row>
    <row r="41" spans="1:5" x14ac:dyDescent="0.25">
      <c r="A41">
        <v>-0.44110435200142456</v>
      </c>
      <c r="C41">
        <f t="shared" ca="1" si="0"/>
        <v>-1.3609398073707004</v>
      </c>
      <c r="E41">
        <v>-2.5320839232695715</v>
      </c>
    </row>
    <row r="42" spans="1:5" x14ac:dyDescent="0.25">
      <c r="A42">
        <v>-1.7321930183616878</v>
      </c>
      <c r="C42">
        <f t="shared" ca="1" si="0"/>
        <v>0.17311201401830709</v>
      </c>
      <c r="E42">
        <v>-2.5320839232695715</v>
      </c>
    </row>
    <row r="43" spans="1:5" x14ac:dyDescent="0.25">
      <c r="A43">
        <v>0.29879413875689764</v>
      </c>
      <c r="C43">
        <f t="shared" ca="1" si="0"/>
        <v>-0.36418600053816669</v>
      </c>
      <c r="E43">
        <v>-2.2781479134474734</v>
      </c>
    </row>
    <row r="44" spans="1:5" x14ac:dyDescent="0.25">
      <c r="A44">
        <v>0.11799619046544517</v>
      </c>
      <c r="C44">
        <f t="shared" ca="1" si="0"/>
        <v>-0.98293078728464589</v>
      </c>
      <c r="E44">
        <v>-2.2781479134474734</v>
      </c>
    </row>
    <row r="45" spans="1:5" x14ac:dyDescent="0.25">
      <c r="A45">
        <v>0.17311201401830709</v>
      </c>
      <c r="C45">
        <f t="shared" ca="1" si="0"/>
        <v>0.29879413875689764</v>
      </c>
      <c r="E45">
        <v>-2.2781479134474734</v>
      </c>
    </row>
    <row r="46" spans="1:5" x14ac:dyDescent="0.25">
      <c r="A46">
        <v>-4.9317426958453675E-2</v>
      </c>
      <c r="C46">
        <f t="shared" ca="1" si="0"/>
        <v>-0.8702527116568699</v>
      </c>
      <c r="E46">
        <v>-2.2781479134474734</v>
      </c>
    </row>
    <row r="47" spans="1:5" x14ac:dyDescent="0.25">
      <c r="A47">
        <v>0.75401608059204317</v>
      </c>
      <c r="C47">
        <f t="shared" ca="1" si="0"/>
        <v>1.5017553557040118</v>
      </c>
      <c r="E47">
        <v>-2.2781479134474734</v>
      </c>
    </row>
    <row r="48" spans="1:5" x14ac:dyDescent="0.25">
      <c r="A48">
        <v>0.69687017268394646</v>
      </c>
      <c r="C48">
        <f t="shared" ca="1" si="0"/>
        <v>-1.3609398073707004</v>
      </c>
      <c r="E48">
        <v>-2.2781479134474734</v>
      </c>
    </row>
    <row r="49" spans="1:5" x14ac:dyDescent="0.25">
      <c r="A49">
        <v>-0.98293078728464589</v>
      </c>
      <c r="C49">
        <f t="shared" ca="1" si="0"/>
        <v>0.46232286333876282</v>
      </c>
      <c r="E49">
        <v>-2.2781479134474734</v>
      </c>
    </row>
    <row r="50" spans="1:5" x14ac:dyDescent="0.25">
      <c r="A50">
        <v>-3.044726706825013</v>
      </c>
      <c r="C50">
        <f t="shared" ca="1" si="0"/>
        <v>-0.36418600053816669</v>
      </c>
      <c r="E50" s="39">
        <v>-2.2781479134474734</v>
      </c>
    </row>
    <row r="51" spans="1:5" x14ac:dyDescent="0.25">
      <c r="A51">
        <v>-2.8592319713578926</v>
      </c>
      <c r="C51">
        <f t="shared" ca="1" si="0"/>
        <v>0.29879413875689764</v>
      </c>
      <c r="E51">
        <v>-2.2781479134474734</v>
      </c>
    </row>
    <row r="52" spans="1:5" x14ac:dyDescent="0.25">
      <c r="A52">
        <v>-1.3514501667121399</v>
      </c>
      <c r="C52">
        <f t="shared" ca="1" si="0"/>
        <v>-1.7321930183616878</v>
      </c>
      <c r="E52">
        <v>-2.2781479134474734</v>
      </c>
    </row>
    <row r="53" spans="1:5" x14ac:dyDescent="0.25">
      <c r="A53">
        <v>-1.9308917271802131</v>
      </c>
      <c r="C53">
        <f t="shared" ca="1" si="0"/>
        <v>-3.7289487119244395E-2</v>
      </c>
      <c r="E53">
        <v>-1.9308917271802131</v>
      </c>
    </row>
    <row r="54" spans="1:5" x14ac:dyDescent="0.25">
      <c r="A54">
        <v>0.25438367930524852</v>
      </c>
      <c r="C54">
        <f t="shared" ca="1" si="0"/>
        <v>-7.7475506582941667E-2</v>
      </c>
      <c r="E54">
        <v>-1.9308917271802131</v>
      </c>
    </row>
    <row r="55" spans="1:5" x14ac:dyDescent="0.25">
      <c r="A55">
        <v>5.1862762759012401E-2</v>
      </c>
      <c r="C55">
        <f t="shared" ca="1" si="0"/>
        <v>-3.8040685198178194E-2</v>
      </c>
      <c r="E55">
        <v>-1.9308917271802131</v>
      </c>
    </row>
    <row r="56" spans="1:5" x14ac:dyDescent="0.25">
      <c r="A56">
        <v>-5.1797469582172885E-2</v>
      </c>
      <c r="C56">
        <f t="shared" ca="1" si="0"/>
        <v>-1.4558495304697968E-2</v>
      </c>
      <c r="E56">
        <v>-1.9308917271802131</v>
      </c>
    </row>
    <row r="57" spans="1:5" x14ac:dyDescent="0.25">
      <c r="A57">
        <v>0.74768120298614271</v>
      </c>
      <c r="C57">
        <f t="shared" ca="1" si="0"/>
        <v>-7.4915379823912553E-2</v>
      </c>
      <c r="E57">
        <v>-1.9308917271802131</v>
      </c>
    </row>
    <row r="58" spans="1:5" x14ac:dyDescent="0.25">
      <c r="A58">
        <v>1.5017553557040118</v>
      </c>
      <c r="C58">
        <f t="shared" ca="1" si="0"/>
        <v>-2.2781479134474734</v>
      </c>
      <c r="E58">
        <v>-1.9308917271802131</v>
      </c>
    </row>
    <row r="59" spans="1:5" x14ac:dyDescent="0.25">
      <c r="A59">
        <v>0.37787779404281685</v>
      </c>
      <c r="C59">
        <f t="shared" ca="1" si="0"/>
        <v>0.69395235511455644</v>
      </c>
      <c r="E59">
        <v>-1.9308917271802131</v>
      </c>
    </row>
    <row r="60" spans="1:5" x14ac:dyDescent="0.25">
      <c r="A60">
        <v>-1.8984698609368651</v>
      </c>
      <c r="C60">
        <f t="shared" ca="1" si="0"/>
        <v>0.17311201401830709</v>
      </c>
      <c r="E60">
        <v>-1.9308917271802131</v>
      </c>
    </row>
    <row r="61" spans="1:5" x14ac:dyDescent="0.25">
      <c r="A61">
        <v>0.15386043283585957</v>
      </c>
      <c r="C61">
        <f t="shared" ca="1" si="0"/>
        <v>0.25438367930524852</v>
      </c>
      <c r="E61">
        <v>-1.9308917271802131</v>
      </c>
    </row>
    <row r="62" spans="1:5" x14ac:dyDescent="0.25">
      <c r="A62">
        <v>-1.3054587428491202</v>
      </c>
      <c r="C62">
        <f t="shared" ca="1" si="0"/>
        <v>0.11799619046544517</v>
      </c>
      <c r="E62">
        <v>-1.9308917271802131</v>
      </c>
    </row>
    <row r="63" spans="1:5" x14ac:dyDescent="0.25">
      <c r="A63">
        <v>-1.4094747212491616</v>
      </c>
      <c r="C63">
        <f t="shared" ca="1" si="0"/>
        <v>-7.7475506582941667E-2</v>
      </c>
      <c r="E63">
        <v>-1.8984698609368651</v>
      </c>
    </row>
    <row r="64" spans="1:5" x14ac:dyDescent="0.25">
      <c r="A64">
        <v>0.10755307539086259</v>
      </c>
      <c r="C64">
        <f t="shared" ca="1" si="0"/>
        <v>-7.7475506582941667E-2</v>
      </c>
      <c r="E64">
        <v>-1.8984698609368651</v>
      </c>
    </row>
    <row r="65" spans="1:5" x14ac:dyDescent="0.25">
      <c r="A65">
        <v>1.4984010478538949</v>
      </c>
      <c r="C65">
        <f t="shared" ref="C65:C128" ca="1" si="1">INDEX($A$1:$A$81,RANDBETWEEN(1,81))</f>
        <v>4.174906930506507E-2</v>
      </c>
      <c r="E65">
        <v>-1.8984698609368651</v>
      </c>
    </row>
    <row r="66" spans="1:5" x14ac:dyDescent="0.25">
      <c r="A66">
        <v>1.9594155663012576</v>
      </c>
      <c r="C66">
        <f t="shared" ca="1" si="1"/>
        <v>4.174906930506507E-2</v>
      </c>
      <c r="E66">
        <v>-1.8984698609368651</v>
      </c>
    </row>
    <row r="67" spans="1:5" x14ac:dyDescent="0.25">
      <c r="A67">
        <v>0.81297925224125878</v>
      </c>
      <c r="C67">
        <f t="shared" ca="1" si="1"/>
        <v>1.7826748959545131</v>
      </c>
      <c r="E67">
        <v>-1.8984698609368651</v>
      </c>
    </row>
    <row r="68" spans="1:5" x14ac:dyDescent="0.25">
      <c r="A68">
        <v>-0.70694223965136305</v>
      </c>
      <c r="C68">
        <f t="shared" ca="1" si="1"/>
        <v>0.374749777222666</v>
      </c>
      <c r="E68">
        <v>-1.8984698609368651</v>
      </c>
    </row>
    <row r="69" spans="1:5" x14ac:dyDescent="0.25">
      <c r="A69">
        <v>0.74191564382091313</v>
      </c>
      <c r="C69">
        <f t="shared" ca="1" si="1"/>
        <v>-3.7289487119244395E-2</v>
      </c>
      <c r="E69">
        <v>-1.8984698609368651</v>
      </c>
    </row>
    <row r="70" spans="1:5" x14ac:dyDescent="0.25">
      <c r="A70">
        <v>1.2278460553087371</v>
      </c>
      <c r="C70">
        <f t="shared" ca="1" si="1"/>
        <v>0.374749777222666</v>
      </c>
      <c r="E70">
        <v>-1.8984698609368651</v>
      </c>
    </row>
    <row r="71" spans="1:5" x14ac:dyDescent="0.25">
      <c r="A71">
        <v>-0.20356708410606039</v>
      </c>
      <c r="C71">
        <f t="shared" ca="1" si="1"/>
        <v>-0.27460263495569709</v>
      </c>
      <c r="E71">
        <v>-1.8984698609368651</v>
      </c>
    </row>
    <row r="72" spans="1:5" x14ac:dyDescent="0.25">
      <c r="A72">
        <v>-0.14292720590284641</v>
      </c>
      <c r="C72">
        <f t="shared" ca="1" si="1"/>
        <v>-1.1502859604985949</v>
      </c>
      <c r="E72">
        <v>-1.8984698609368651</v>
      </c>
    </row>
    <row r="73" spans="1:5" x14ac:dyDescent="0.25">
      <c r="A73">
        <v>-0.89533840475420512</v>
      </c>
      <c r="C73">
        <f t="shared" ca="1" si="1"/>
        <v>-1.3609398073707004</v>
      </c>
      <c r="E73">
        <v>-1.8984698609368651</v>
      </c>
    </row>
    <row r="74" spans="1:5" x14ac:dyDescent="0.25">
      <c r="A74">
        <v>0.2666599352149569</v>
      </c>
      <c r="C74">
        <f t="shared" ca="1" si="1"/>
        <v>-7.4915379823912553E-2</v>
      </c>
      <c r="E74">
        <v>-1.8984698609368651</v>
      </c>
    </row>
    <row r="75" spans="1:5" x14ac:dyDescent="0.25">
      <c r="A75">
        <v>0.29040134647782267</v>
      </c>
      <c r="C75">
        <f t="shared" ca="1" si="1"/>
        <v>0.10755307539086259</v>
      </c>
      <c r="E75">
        <v>-1.8984698609368651</v>
      </c>
    </row>
    <row r="76" spans="1:5" x14ac:dyDescent="0.25">
      <c r="A76">
        <v>-5.6233167002199207E-2</v>
      </c>
      <c r="C76">
        <f t="shared" ca="1" si="1"/>
        <v>-3.2268537651444058E-2</v>
      </c>
      <c r="E76">
        <v>-1.7321930183616878</v>
      </c>
    </row>
    <row r="77" spans="1:5" x14ac:dyDescent="0.25">
      <c r="A77">
        <v>-0.52983547041764489</v>
      </c>
      <c r="C77">
        <f t="shared" ca="1" si="1"/>
        <v>1.9594155663012576</v>
      </c>
      <c r="E77">
        <v>-1.7321930183616878</v>
      </c>
    </row>
    <row r="78" spans="1:5" x14ac:dyDescent="0.25">
      <c r="A78">
        <v>-0.80803990271246995</v>
      </c>
      <c r="C78">
        <f t="shared" ca="1" si="1"/>
        <v>-2.5320839232695715</v>
      </c>
      <c r="E78">
        <v>-1.7321930183616878</v>
      </c>
    </row>
    <row r="79" spans="1:5" x14ac:dyDescent="0.25">
      <c r="A79">
        <v>-3.8040685198178194E-2</v>
      </c>
      <c r="C79">
        <f t="shared" ca="1" si="1"/>
        <v>0.37787779404281685</v>
      </c>
      <c r="E79">
        <v>-1.7321930183616878</v>
      </c>
    </row>
    <row r="80" spans="1:5" x14ac:dyDescent="0.25">
      <c r="A80">
        <v>-0.85774552847043972</v>
      </c>
      <c r="C80">
        <f t="shared" ca="1" si="1"/>
        <v>-0.45356335856229879</v>
      </c>
      <c r="E80">
        <v>-1.7321930183616878</v>
      </c>
    </row>
    <row r="81" spans="1:5" x14ac:dyDescent="0.25">
      <c r="A81">
        <v>-0.36418600053816669</v>
      </c>
      <c r="C81">
        <f t="shared" ca="1" si="1"/>
        <v>-7.7475506582941667E-2</v>
      </c>
      <c r="E81">
        <v>-1.7321930183616878</v>
      </c>
    </row>
    <row r="82" spans="1:5" x14ac:dyDescent="0.25">
      <c r="C82">
        <f t="shared" ca="1" si="1"/>
        <v>-0.36418600053816669</v>
      </c>
      <c r="E82">
        <v>-1.7321930183616878</v>
      </c>
    </row>
    <row r="83" spans="1:5" x14ac:dyDescent="0.25">
      <c r="C83">
        <f t="shared" ca="1" si="1"/>
        <v>-5.1797469582172885E-2</v>
      </c>
      <c r="E83">
        <v>-1.7321930183616878</v>
      </c>
    </row>
    <row r="84" spans="1:5" x14ac:dyDescent="0.25">
      <c r="C84">
        <f t="shared" ca="1" si="1"/>
        <v>-3.2268537651444058E-2</v>
      </c>
      <c r="E84">
        <v>-1.7321930183616878</v>
      </c>
    </row>
    <row r="85" spans="1:5" x14ac:dyDescent="0.25">
      <c r="C85">
        <f t="shared" ca="1" si="1"/>
        <v>-0.20356708410606039</v>
      </c>
      <c r="E85">
        <v>-1.7321930183616878</v>
      </c>
    </row>
    <row r="86" spans="1:5" x14ac:dyDescent="0.25">
      <c r="C86">
        <f t="shared" ca="1" si="1"/>
        <v>1.0098969207009107</v>
      </c>
      <c r="E86">
        <v>-1.7321930183616878</v>
      </c>
    </row>
    <row r="87" spans="1:5" x14ac:dyDescent="0.25">
      <c r="C87">
        <f t="shared" ca="1" si="1"/>
        <v>0.10755307539086259</v>
      </c>
      <c r="E87">
        <v>-1.7321930183616878</v>
      </c>
    </row>
    <row r="88" spans="1:5" x14ac:dyDescent="0.25">
      <c r="C88">
        <f t="shared" ca="1" si="1"/>
        <v>-7.4915379823912553E-2</v>
      </c>
      <c r="E88">
        <v>-1.5795714900402524</v>
      </c>
    </row>
    <row r="89" spans="1:5" x14ac:dyDescent="0.25">
      <c r="C89">
        <f t="shared" ca="1" si="1"/>
        <v>1.5017553557040118</v>
      </c>
      <c r="E89">
        <v>-1.5795714900402524</v>
      </c>
    </row>
    <row r="90" spans="1:5" x14ac:dyDescent="0.25">
      <c r="C90">
        <f t="shared" ca="1" si="1"/>
        <v>-0.14967665803695598</v>
      </c>
      <c r="E90">
        <v>-1.5795714900402524</v>
      </c>
    </row>
    <row r="91" spans="1:5" x14ac:dyDescent="0.25">
      <c r="C91">
        <f t="shared" ca="1" si="1"/>
        <v>-1.1502859604985949</v>
      </c>
      <c r="E91">
        <v>-1.5795714900402524</v>
      </c>
    </row>
    <row r="92" spans="1:5" x14ac:dyDescent="0.25">
      <c r="C92">
        <f t="shared" ca="1" si="1"/>
        <v>-1.3514501667121399</v>
      </c>
      <c r="E92">
        <v>-1.5795714900402524</v>
      </c>
    </row>
    <row r="93" spans="1:5" x14ac:dyDescent="0.25">
      <c r="C93">
        <f t="shared" ca="1" si="1"/>
        <v>0.78584215104841637</v>
      </c>
      <c r="E93">
        <v>-1.5795714900402524</v>
      </c>
    </row>
    <row r="94" spans="1:5" x14ac:dyDescent="0.25">
      <c r="C94">
        <f t="shared" ca="1" si="1"/>
        <v>-1.5795714900402524</v>
      </c>
      <c r="E94">
        <v>-1.5795714900402524</v>
      </c>
    </row>
    <row r="95" spans="1:5" x14ac:dyDescent="0.25">
      <c r="C95">
        <f t="shared" ca="1" si="1"/>
        <v>-0.23454672872893317</v>
      </c>
      <c r="E95">
        <v>-1.5795714900402524</v>
      </c>
    </row>
    <row r="96" spans="1:5" x14ac:dyDescent="0.25">
      <c r="C96">
        <f t="shared" ca="1" si="1"/>
        <v>-7.7475506582941667E-2</v>
      </c>
      <c r="E96">
        <v>-1.5795714900402524</v>
      </c>
    </row>
    <row r="97" spans="3:5" x14ac:dyDescent="0.25">
      <c r="C97">
        <f t="shared" ca="1" si="1"/>
        <v>0.46232286333876282</v>
      </c>
      <c r="E97">
        <v>-1.5795714900402524</v>
      </c>
    </row>
    <row r="98" spans="3:5" x14ac:dyDescent="0.25">
      <c r="C98">
        <f t="shared" ca="1" si="1"/>
        <v>0.25438367930524852</v>
      </c>
      <c r="E98">
        <v>-1.5795714900402524</v>
      </c>
    </row>
    <row r="99" spans="3:5" x14ac:dyDescent="0.25">
      <c r="C99">
        <f t="shared" ca="1" si="1"/>
        <v>-3.8040685198178194E-2</v>
      </c>
      <c r="E99">
        <v>-1.4094747212491616</v>
      </c>
    </row>
    <row r="100" spans="3:5" x14ac:dyDescent="0.25">
      <c r="C100">
        <f t="shared" ca="1" si="1"/>
        <v>4.174906930506507E-2</v>
      </c>
      <c r="E100">
        <v>-1.4094747212491616</v>
      </c>
    </row>
    <row r="101" spans="3:5" x14ac:dyDescent="0.25">
      <c r="C101">
        <f t="shared" ca="1" si="1"/>
        <v>-0.89533840475420512</v>
      </c>
      <c r="E101">
        <v>-1.4094747212491616</v>
      </c>
    </row>
    <row r="102" spans="3:5" x14ac:dyDescent="0.25">
      <c r="C102">
        <f t="shared" ca="1" si="1"/>
        <v>5.1862762759012401E-2</v>
      </c>
      <c r="E102">
        <v>-1.4094747212491616</v>
      </c>
    </row>
    <row r="103" spans="3:5" x14ac:dyDescent="0.25">
      <c r="C103">
        <f t="shared" ca="1" si="1"/>
        <v>0.81297925224125878</v>
      </c>
      <c r="E103">
        <v>-1.4094747212491616</v>
      </c>
    </row>
    <row r="104" spans="3:5" x14ac:dyDescent="0.25">
      <c r="C104">
        <f t="shared" ca="1" si="1"/>
        <v>-0.1583307735221911</v>
      </c>
      <c r="E104">
        <v>-1.4094747212491616</v>
      </c>
    </row>
    <row r="105" spans="3:5" x14ac:dyDescent="0.25">
      <c r="C105">
        <f t="shared" ca="1" si="1"/>
        <v>1.1808485046469575</v>
      </c>
      <c r="E105">
        <v>-1.4094747212491616</v>
      </c>
    </row>
    <row r="106" spans="3:5" x14ac:dyDescent="0.25">
      <c r="C106">
        <f t="shared" ca="1" si="1"/>
        <v>0.2666599352149569</v>
      </c>
      <c r="E106">
        <v>-1.4094747212491616</v>
      </c>
    </row>
    <row r="107" spans="3:5" x14ac:dyDescent="0.25">
      <c r="C107">
        <f t="shared" ca="1" si="1"/>
        <v>1.2278460553087371</v>
      </c>
      <c r="E107">
        <v>-1.4094747212491616</v>
      </c>
    </row>
    <row r="108" spans="3:5" x14ac:dyDescent="0.25">
      <c r="C108">
        <f t="shared" ca="1" si="1"/>
        <v>1.7826748959545131</v>
      </c>
      <c r="E108">
        <v>-1.4094747212491616</v>
      </c>
    </row>
    <row r="109" spans="3:5" x14ac:dyDescent="0.25">
      <c r="C109">
        <f t="shared" ca="1" si="1"/>
        <v>-1.1502859604985949</v>
      </c>
      <c r="E109">
        <v>-1.4094747212491616</v>
      </c>
    </row>
    <row r="110" spans="3:5" x14ac:dyDescent="0.25">
      <c r="C110">
        <f t="shared" ca="1" si="1"/>
        <v>0.78584215104841637</v>
      </c>
      <c r="E110">
        <v>-1.3609398073707004</v>
      </c>
    </row>
    <row r="111" spans="3:5" x14ac:dyDescent="0.25">
      <c r="C111">
        <f t="shared" ca="1" si="1"/>
        <v>0.25438367930524852</v>
      </c>
      <c r="E111">
        <v>-1.3609398073707004</v>
      </c>
    </row>
    <row r="112" spans="3:5" x14ac:dyDescent="0.25">
      <c r="C112">
        <f t="shared" ca="1" si="1"/>
        <v>-0.70694223965136305</v>
      </c>
      <c r="E112">
        <v>-1.3609398073707004</v>
      </c>
    </row>
    <row r="113" spans="3:5" x14ac:dyDescent="0.25">
      <c r="C113">
        <f t="shared" ca="1" si="1"/>
        <v>1.5017553557040118</v>
      </c>
      <c r="E113">
        <v>-1.3609398073707004</v>
      </c>
    </row>
    <row r="114" spans="3:5" x14ac:dyDescent="0.25">
      <c r="C114">
        <f t="shared" ca="1" si="1"/>
        <v>-1.9308917271802131</v>
      </c>
      <c r="E114">
        <v>-1.3609398073707004</v>
      </c>
    </row>
    <row r="115" spans="3:5" x14ac:dyDescent="0.25">
      <c r="C115">
        <f t="shared" ca="1" si="1"/>
        <v>0.15386043283585957</v>
      </c>
      <c r="E115">
        <v>-1.3609398073707004</v>
      </c>
    </row>
    <row r="116" spans="3:5" x14ac:dyDescent="0.25">
      <c r="C116">
        <f t="shared" ca="1" si="1"/>
        <v>-0.23454672872893317</v>
      </c>
      <c r="E116">
        <v>-1.3609398073707004</v>
      </c>
    </row>
    <row r="117" spans="3:5" x14ac:dyDescent="0.25">
      <c r="C117">
        <f t="shared" ca="1" si="1"/>
        <v>-1.3514501667121399</v>
      </c>
      <c r="E117">
        <v>-1.3609398073707004</v>
      </c>
    </row>
    <row r="118" spans="3:5" x14ac:dyDescent="0.25">
      <c r="C118">
        <f t="shared" ca="1" si="1"/>
        <v>0.10157872963710243</v>
      </c>
      <c r="E118">
        <v>-1.3609398073707004</v>
      </c>
    </row>
    <row r="119" spans="3:5" x14ac:dyDescent="0.25">
      <c r="C119">
        <f t="shared" ca="1" si="1"/>
        <v>-0.89533840475420512</v>
      </c>
      <c r="E119">
        <v>-1.3514501667121399</v>
      </c>
    </row>
    <row r="120" spans="3:5" x14ac:dyDescent="0.25">
      <c r="C120">
        <f t="shared" ca="1" si="1"/>
        <v>0.22554174399738269</v>
      </c>
      <c r="E120">
        <v>-1.3514501667121399</v>
      </c>
    </row>
    <row r="121" spans="3:5" x14ac:dyDescent="0.25">
      <c r="C121">
        <f t="shared" ca="1" si="1"/>
        <v>-1.7321930183616878</v>
      </c>
      <c r="E121">
        <v>-1.3514501667121399</v>
      </c>
    </row>
    <row r="122" spans="3:5" x14ac:dyDescent="0.25">
      <c r="C122">
        <f t="shared" ca="1" si="1"/>
        <v>0.73771652678744359</v>
      </c>
      <c r="E122">
        <v>-1.3514501667121399</v>
      </c>
    </row>
    <row r="123" spans="3:5" x14ac:dyDescent="0.25">
      <c r="C123">
        <f t="shared" ca="1" si="1"/>
        <v>-2.2781479134474734</v>
      </c>
      <c r="E123">
        <v>-1.3514501667121399</v>
      </c>
    </row>
    <row r="124" spans="3:5" x14ac:dyDescent="0.25">
      <c r="C124">
        <f t="shared" ca="1" si="1"/>
        <v>-4.9317426958453675E-2</v>
      </c>
      <c r="E124">
        <v>-1.3514501667121399</v>
      </c>
    </row>
    <row r="125" spans="3:5" x14ac:dyDescent="0.25">
      <c r="C125">
        <f t="shared" ca="1" si="1"/>
        <v>-7.4915379823912553E-2</v>
      </c>
      <c r="E125">
        <v>-1.3514501667121399</v>
      </c>
    </row>
    <row r="126" spans="3:5" x14ac:dyDescent="0.25">
      <c r="C126">
        <f t="shared" ca="1" si="1"/>
        <v>0.75401608059204317</v>
      </c>
      <c r="E126">
        <v>-1.3514501667121399</v>
      </c>
    </row>
    <row r="127" spans="3:5" x14ac:dyDescent="0.25">
      <c r="C127">
        <f t="shared" ca="1" si="1"/>
        <v>1.5017553557040118</v>
      </c>
      <c r="E127">
        <v>-1.3514501667121399</v>
      </c>
    </row>
    <row r="128" spans="3:5" x14ac:dyDescent="0.25">
      <c r="C128">
        <f t="shared" ca="1" si="1"/>
        <v>-1.7321930183616878</v>
      </c>
      <c r="E128">
        <v>-1.3514501667121399</v>
      </c>
    </row>
    <row r="129" spans="3:5" x14ac:dyDescent="0.25">
      <c r="C129">
        <f t="shared" ref="C129:C192" ca="1" si="2">INDEX($A$1:$A$81,RANDBETWEEN(1,81))</f>
        <v>-0.414615424528402</v>
      </c>
      <c r="E129">
        <v>-1.3514501667121399</v>
      </c>
    </row>
    <row r="130" spans="3:5" x14ac:dyDescent="0.25">
      <c r="C130">
        <f t="shared" ca="1" si="2"/>
        <v>0.22554174399738269</v>
      </c>
      <c r="E130">
        <v>-1.3514501667121399</v>
      </c>
    </row>
    <row r="131" spans="3:5" x14ac:dyDescent="0.25">
      <c r="C131">
        <f t="shared" ca="1" si="2"/>
        <v>1.0098969207009107</v>
      </c>
      <c r="E131">
        <v>-1.3514501667121399</v>
      </c>
    </row>
    <row r="132" spans="3:5" x14ac:dyDescent="0.25">
      <c r="C132">
        <f t="shared" ca="1" si="2"/>
        <v>0.37787779404281685</v>
      </c>
      <c r="E132">
        <v>-1.3109303850697875</v>
      </c>
    </row>
    <row r="133" spans="3:5" x14ac:dyDescent="0.25">
      <c r="C133">
        <f t="shared" ca="1" si="2"/>
        <v>1.7826748959545131</v>
      </c>
      <c r="E133">
        <v>-1.3109303850697875</v>
      </c>
    </row>
    <row r="134" spans="3:5" x14ac:dyDescent="0.25">
      <c r="C134">
        <f t="shared" ca="1" si="2"/>
        <v>-1.3514501667121399</v>
      </c>
      <c r="E134">
        <v>-1.3109303850697875</v>
      </c>
    </row>
    <row r="135" spans="3:5" x14ac:dyDescent="0.25">
      <c r="C135">
        <f t="shared" ca="1" si="2"/>
        <v>-0.14292720590284641</v>
      </c>
      <c r="E135">
        <v>-1.3109303850697875</v>
      </c>
    </row>
    <row r="136" spans="3:5" x14ac:dyDescent="0.25">
      <c r="C136">
        <f t="shared" ca="1" si="2"/>
        <v>0.78584215104841637</v>
      </c>
      <c r="E136">
        <v>-1.3109303850697875</v>
      </c>
    </row>
    <row r="137" spans="3:5" x14ac:dyDescent="0.25">
      <c r="C137">
        <f t="shared" ca="1" si="2"/>
        <v>-1.5795714900402524</v>
      </c>
      <c r="E137">
        <v>-1.3109303850697875</v>
      </c>
    </row>
    <row r="138" spans="3:5" x14ac:dyDescent="0.25">
      <c r="C138">
        <f t="shared" ca="1" si="2"/>
        <v>1.7826748959545131</v>
      </c>
      <c r="E138">
        <v>-1.3109303850697875</v>
      </c>
    </row>
    <row r="139" spans="3:5" x14ac:dyDescent="0.25">
      <c r="C139">
        <f t="shared" ca="1" si="2"/>
        <v>0.75401608059204317</v>
      </c>
      <c r="E139">
        <v>-1.3054587428491202</v>
      </c>
    </row>
    <row r="140" spans="3:5" x14ac:dyDescent="0.25">
      <c r="C140">
        <f t="shared" ca="1" si="2"/>
        <v>0.37787779404281685</v>
      </c>
      <c r="E140">
        <v>-1.3054587428491202</v>
      </c>
    </row>
    <row r="141" spans="3:5" x14ac:dyDescent="0.25">
      <c r="C141">
        <f t="shared" ca="1" si="2"/>
        <v>-0.36418600053816669</v>
      </c>
      <c r="E141">
        <v>-1.3054587428491202</v>
      </c>
    </row>
    <row r="142" spans="3:5" x14ac:dyDescent="0.25">
      <c r="C142">
        <f t="shared" ca="1" si="2"/>
        <v>0.69687017268394646</v>
      </c>
      <c r="E142">
        <v>-1.3054587428491202</v>
      </c>
    </row>
    <row r="143" spans="3:5" x14ac:dyDescent="0.25">
      <c r="C143">
        <f t="shared" ca="1" si="2"/>
        <v>0.86472450704809822</v>
      </c>
      <c r="E143">
        <v>-1.3054587428491202</v>
      </c>
    </row>
    <row r="144" spans="3:5" x14ac:dyDescent="0.25">
      <c r="C144">
        <f t="shared" ca="1" si="2"/>
        <v>0.74191564382091313</v>
      </c>
      <c r="E144">
        <v>-1.3054587428491202</v>
      </c>
    </row>
    <row r="145" spans="3:5" x14ac:dyDescent="0.25">
      <c r="C145">
        <f t="shared" ca="1" si="2"/>
        <v>-0.1583307735221911</v>
      </c>
      <c r="E145">
        <v>-1.3054587428491202</v>
      </c>
    </row>
    <row r="146" spans="3:5" x14ac:dyDescent="0.25">
      <c r="C146">
        <f t="shared" ca="1" si="2"/>
        <v>-2.5320839232695715</v>
      </c>
      <c r="E146">
        <v>-1.3054587428491202</v>
      </c>
    </row>
    <row r="147" spans="3:5" x14ac:dyDescent="0.25">
      <c r="C147">
        <f t="shared" ca="1" si="2"/>
        <v>1.0098969207009107</v>
      </c>
      <c r="E147">
        <v>-1.3054587428491202</v>
      </c>
    </row>
    <row r="148" spans="3:5" x14ac:dyDescent="0.25">
      <c r="C148">
        <f t="shared" ca="1" si="2"/>
        <v>-0.414615424528402</v>
      </c>
      <c r="E148">
        <v>-1.3054587428491202</v>
      </c>
    </row>
    <row r="149" spans="3:5" x14ac:dyDescent="0.25">
      <c r="C149">
        <f t="shared" ca="1" si="2"/>
        <v>0.17311201401830709</v>
      </c>
      <c r="E149">
        <v>-1.3054587428491202</v>
      </c>
    </row>
    <row r="150" spans="3:5" x14ac:dyDescent="0.25">
      <c r="C150">
        <f t="shared" ca="1" si="2"/>
        <v>0.29040134647782267</v>
      </c>
      <c r="E150">
        <v>-1.3054587428491202</v>
      </c>
    </row>
    <row r="151" spans="3:5" x14ac:dyDescent="0.25">
      <c r="C151">
        <f t="shared" ca="1" si="2"/>
        <v>0.47925594794700721</v>
      </c>
      <c r="E151">
        <v>-1.3054587428491202</v>
      </c>
    </row>
    <row r="152" spans="3:5" x14ac:dyDescent="0.25">
      <c r="C152">
        <f t="shared" ca="1" si="2"/>
        <v>1.0103568980536173</v>
      </c>
      <c r="E152">
        <v>-1.3054587428491202</v>
      </c>
    </row>
    <row r="153" spans="3:5" x14ac:dyDescent="0.25">
      <c r="C153">
        <f t="shared" ca="1" si="2"/>
        <v>0.74191564382091313</v>
      </c>
      <c r="E153">
        <v>-1.3054587428491202</v>
      </c>
    </row>
    <row r="154" spans="3:5" x14ac:dyDescent="0.25">
      <c r="C154">
        <f t="shared" ca="1" si="2"/>
        <v>0.10755307539086259</v>
      </c>
      <c r="E154">
        <v>-1.1502859604985949</v>
      </c>
    </row>
    <row r="155" spans="3:5" x14ac:dyDescent="0.25">
      <c r="C155">
        <f t="shared" ca="1" si="2"/>
        <v>0.29879413875689764</v>
      </c>
      <c r="E155">
        <v>-1.1502859604985949</v>
      </c>
    </row>
    <row r="156" spans="3:5" x14ac:dyDescent="0.25">
      <c r="C156">
        <f t="shared" ca="1" si="2"/>
        <v>-0.44110435200142456</v>
      </c>
      <c r="E156">
        <v>-1.1502859604985949</v>
      </c>
    </row>
    <row r="157" spans="3:5" x14ac:dyDescent="0.25">
      <c r="C157">
        <f t="shared" ca="1" si="2"/>
        <v>-3.044726706825013</v>
      </c>
      <c r="E157">
        <v>-1.1502859604985949</v>
      </c>
    </row>
    <row r="158" spans="3:5" x14ac:dyDescent="0.25">
      <c r="C158">
        <f t="shared" ca="1" si="2"/>
        <v>1.4984010478538949</v>
      </c>
      <c r="E158">
        <v>-1.1502859604985949</v>
      </c>
    </row>
    <row r="159" spans="3:5" x14ac:dyDescent="0.25">
      <c r="C159">
        <f t="shared" ca="1" si="2"/>
        <v>1.1808485046469575</v>
      </c>
      <c r="E159">
        <v>-1.1502859604985949</v>
      </c>
    </row>
    <row r="160" spans="3:5" x14ac:dyDescent="0.25">
      <c r="C160">
        <f t="shared" ca="1" si="2"/>
        <v>1.4984010478538949</v>
      </c>
      <c r="E160">
        <v>-1.1502859604985949</v>
      </c>
    </row>
    <row r="161" spans="3:5" x14ac:dyDescent="0.25">
      <c r="C161">
        <f t="shared" ca="1" si="2"/>
        <v>0.86472450704809822</v>
      </c>
      <c r="E161">
        <v>-1.1502859604985949</v>
      </c>
    </row>
    <row r="162" spans="3:5" x14ac:dyDescent="0.25">
      <c r="C162">
        <f t="shared" ca="1" si="2"/>
        <v>1.2278460553087371</v>
      </c>
      <c r="E162">
        <v>-1.1502859604985949</v>
      </c>
    </row>
    <row r="163" spans="3:5" x14ac:dyDescent="0.25">
      <c r="C163">
        <f t="shared" ca="1" si="2"/>
        <v>-1.4094747212491616</v>
      </c>
      <c r="E163">
        <v>-1.1502859604985949</v>
      </c>
    </row>
    <row r="164" spans="3:5" x14ac:dyDescent="0.25">
      <c r="C164">
        <f t="shared" ca="1" si="2"/>
        <v>0.88688490680444687</v>
      </c>
      <c r="E164">
        <v>-1.1502859604985949</v>
      </c>
    </row>
    <row r="165" spans="3:5" x14ac:dyDescent="0.25">
      <c r="C165">
        <f t="shared" ca="1" si="2"/>
        <v>0.44165094684366146</v>
      </c>
      <c r="E165">
        <v>-0.98293078728464589</v>
      </c>
    </row>
    <row r="166" spans="3:5" x14ac:dyDescent="0.25">
      <c r="C166">
        <f t="shared" ca="1" si="2"/>
        <v>-1.3054587428491202</v>
      </c>
      <c r="E166">
        <v>-0.98293078728464589</v>
      </c>
    </row>
    <row r="167" spans="3:5" x14ac:dyDescent="0.25">
      <c r="C167">
        <f t="shared" ca="1" si="2"/>
        <v>1.6358437013613309</v>
      </c>
      <c r="E167">
        <v>-0.98293078728464589</v>
      </c>
    </row>
    <row r="168" spans="3:5" x14ac:dyDescent="0.25">
      <c r="C168">
        <f t="shared" ca="1" si="2"/>
        <v>0.17311201401830709</v>
      </c>
      <c r="E168">
        <v>-0.98293078728464589</v>
      </c>
    </row>
    <row r="169" spans="3:5" x14ac:dyDescent="0.25">
      <c r="C169">
        <f t="shared" ca="1" si="2"/>
        <v>-2.5320839232695715</v>
      </c>
      <c r="E169">
        <v>-0.98293078728464589</v>
      </c>
    </row>
    <row r="170" spans="3:5" x14ac:dyDescent="0.25">
      <c r="C170">
        <f t="shared" ca="1" si="2"/>
        <v>-0.80803990271246995</v>
      </c>
      <c r="E170">
        <v>-0.98293078728464589</v>
      </c>
    </row>
    <row r="171" spans="3:5" x14ac:dyDescent="0.25">
      <c r="C171">
        <f t="shared" ca="1" si="2"/>
        <v>0.29879413875689764</v>
      </c>
      <c r="E171">
        <v>-0.98293078728464589</v>
      </c>
    </row>
    <row r="172" spans="3:5" x14ac:dyDescent="0.25">
      <c r="C172">
        <f t="shared" ca="1" si="2"/>
        <v>1.9594155663012576</v>
      </c>
      <c r="E172">
        <v>-0.98293078728464589</v>
      </c>
    </row>
    <row r="173" spans="3:5" x14ac:dyDescent="0.25">
      <c r="C173">
        <f t="shared" ca="1" si="2"/>
        <v>0.75401608059204317</v>
      </c>
      <c r="E173">
        <v>-0.98293078728464589</v>
      </c>
    </row>
    <row r="174" spans="3:5" x14ac:dyDescent="0.25">
      <c r="C174">
        <f t="shared" ca="1" si="2"/>
        <v>-0.27460263495569709</v>
      </c>
      <c r="E174">
        <v>-0.98293078728464589</v>
      </c>
    </row>
    <row r="175" spans="3:5" x14ac:dyDescent="0.25">
      <c r="C175">
        <f t="shared" ca="1" si="2"/>
        <v>1.0098969207009107</v>
      </c>
      <c r="E175">
        <v>-0.98293078728464589</v>
      </c>
    </row>
    <row r="176" spans="3:5" x14ac:dyDescent="0.25">
      <c r="C176">
        <f t="shared" ca="1" si="2"/>
        <v>0.88688490680444687</v>
      </c>
      <c r="E176">
        <v>-0.98293078728464589</v>
      </c>
    </row>
    <row r="177" spans="3:5" x14ac:dyDescent="0.25">
      <c r="C177">
        <f t="shared" ca="1" si="2"/>
        <v>0.25438367930524852</v>
      </c>
      <c r="E177">
        <v>-0.97855684568549339</v>
      </c>
    </row>
    <row r="178" spans="3:5" x14ac:dyDescent="0.25">
      <c r="C178">
        <f t="shared" ca="1" si="2"/>
        <v>-5.1797469582172885E-2</v>
      </c>
      <c r="E178">
        <v>-0.97855684568549339</v>
      </c>
    </row>
    <row r="179" spans="3:5" x14ac:dyDescent="0.25">
      <c r="C179">
        <f t="shared" ca="1" si="2"/>
        <v>-1.1502859604985949</v>
      </c>
      <c r="E179">
        <v>-0.97855684568549339</v>
      </c>
    </row>
    <row r="180" spans="3:5" x14ac:dyDescent="0.25">
      <c r="C180">
        <f t="shared" ca="1" si="2"/>
        <v>-1.9308917271802131</v>
      </c>
      <c r="E180">
        <v>-0.97855684568549339</v>
      </c>
    </row>
    <row r="181" spans="3:5" x14ac:dyDescent="0.25">
      <c r="C181">
        <f t="shared" ca="1" si="2"/>
        <v>-0.414615424528402</v>
      </c>
      <c r="E181">
        <v>-0.97855684568549339</v>
      </c>
    </row>
    <row r="182" spans="3:5" x14ac:dyDescent="0.25">
      <c r="C182">
        <f t="shared" ca="1" si="2"/>
        <v>-3.7289487119244395E-2</v>
      </c>
      <c r="E182">
        <v>-0.97855684568549339</v>
      </c>
    </row>
    <row r="183" spans="3:5" x14ac:dyDescent="0.25">
      <c r="C183">
        <f t="shared" ca="1" si="2"/>
        <v>-0.23454672872893317</v>
      </c>
      <c r="E183">
        <v>-0.97855684568549339</v>
      </c>
    </row>
    <row r="184" spans="3:5" x14ac:dyDescent="0.25">
      <c r="C184">
        <f t="shared" ca="1" si="2"/>
        <v>-7.7475506582941667E-2</v>
      </c>
      <c r="E184">
        <v>-0.97855684568549339</v>
      </c>
    </row>
    <row r="185" spans="3:5" x14ac:dyDescent="0.25">
      <c r="C185">
        <f t="shared" ca="1" si="2"/>
        <v>0.44135338481687258</v>
      </c>
      <c r="E185">
        <v>-0.97855684568549339</v>
      </c>
    </row>
    <row r="186" spans="3:5" x14ac:dyDescent="0.25">
      <c r="C186">
        <f t="shared" ca="1" si="2"/>
        <v>-1.1502859604985949</v>
      </c>
      <c r="E186">
        <v>-0.97855684568549339</v>
      </c>
    </row>
    <row r="187" spans="3:5" x14ac:dyDescent="0.25">
      <c r="C187">
        <f t="shared" ca="1" si="2"/>
        <v>-3.7289487119244395E-2</v>
      </c>
      <c r="E187">
        <v>-0.97855684568549339</v>
      </c>
    </row>
    <row r="188" spans="3:5" x14ac:dyDescent="0.25">
      <c r="C188">
        <f t="shared" ca="1" si="2"/>
        <v>0.78584215104841637</v>
      </c>
      <c r="E188">
        <v>-0.89533840475420512</v>
      </c>
    </row>
    <row r="189" spans="3:5" x14ac:dyDescent="0.25">
      <c r="C189">
        <f t="shared" ca="1" si="2"/>
        <v>-0.97855684568549339</v>
      </c>
      <c r="E189">
        <v>-0.89533840475420512</v>
      </c>
    </row>
    <row r="190" spans="3:5" x14ac:dyDescent="0.25">
      <c r="C190">
        <f t="shared" ca="1" si="2"/>
        <v>-1.9308917271802131</v>
      </c>
      <c r="E190">
        <v>-0.89533840475420512</v>
      </c>
    </row>
    <row r="191" spans="3:5" x14ac:dyDescent="0.25">
      <c r="C191">
        <f t="shared" ca="1" si="2"/>
        <v>-0.40267209361616429</v>
      </c>
      <c r="E191">
        <v>-0.89533840475420512</v>
      </c>
    </row>
    <row r="192" spans="3:5" x14ac:dyDescent="0.25">
      <c r="C192">
        <f t="shared" ca="1" si="2"/>
        <v>0.44165094684366146</v>
      </c>
      <c r="E192">
        <v>-0.89533840475420512</v>
      </c>
    </row>
    <row r="193" spans="3:5" x14ac:dyDescent="0.25">
      <c r="C193">
        <f t="shared" ref="C193:C256" ca="1" si="3">INDEX($A$1:$A$81,RANDBETWEEN(1,81))</f>
        <v>-0.1583307735221911</v>
      </c>
      <c r="E193">
        <v>-0.89533840475420512</v>
      </c>
    </row>
    <row r="194" spans="3:5" x14ac:dyDescent="0.25">
      <c r="C194">
        <f t="shared" ca="1" si="3"/>
        <v>1.4984010478538949</v>
      </c>
      <c r="E194">
        <v>-0.89533840475420512</v>
      </c>
    </row>
    <row r="195" spans="3:5" x14ac:dyDescent="0.25">
      <c r="C195">
        <f t="shared" ca="1" si="3"/>
        <v>-0.14967665803695598</v>
      </c>
      <c r="E195">
        <v>-0.89533840475420512</v>
      </c>
    </row>
    <row r="196" spans="3:5" x14ac:dyDescent="0.25">
      <c r="C196">
        <f t="shared" ca="1" si="3"/>
        <v>-1.3609398073707004</v>
      </c>
      <c r="E196">
        <v>-0.89533840475420512</v>
      </c>
    </row>
    <row r="197" spans="3:5" x14ac:dyDescent="0.25">
      <c r="C197">
        <f t="shared" ca="1" si="3"/>
        <v>-0.20356708410606039</v>
      </c>
      <c r="E197">
        <v>-0.89533840475420512</v>
      </c>
    </row>
    <row r="198" spans="3:5" x14ac:dyDescent="0.25">
      <c r="C198">
        <f t="shared" ca="1" si="3"/>
        <v>4.174906930506507E-2</v>
      </c>
      <c r="E198">
        <v>-0.89533840475420512</v>
      </c>
    </row>
    <row r="199" spans="3:5" x14ac:dyDescent="0.25">
      <c r="C199">
        <f t="shared" ca="1" si="3"/>
        <v>-1.3609398073707004</v>
      </c>
      <c r="E199">
        <v>-0.89533840475420512</v>
      </c>
    </row>
    <row r="200" spans="3:5" x14ac:dyDescent="0.25">
      <c r="C200">
        <f t="shared" ca="1" si="3"/>
        <v>1.0103568980536173</v>
      </c>
      <c r="E200">
        <v>-0.89533840475420512</v>
      </c>
    </row>
    <row r="201" spans="3:5" x14ac:dyDescent="0.25">
      <c r="C201">
        <f t="shared" ca="1" si="3"/>
        <v>-0.98293078728464589</v>
      </c>
      <c r="E201">
        <v>-0.89533840475420512</v>
      </c>
    </row>
    <row r="202" spans="3:5" x14ac:dyDescent="0.25">
      <c r="C202">
        <f t="shared" ca="1" si="3"/>
        <v>0.17311201401830709</v>
      </c>
      <c r="E202">
        <v>-0.89533840475420512</v>
      </c>
    </row>
    <row r="203" spans="3:5" x14ac:dyDescent="0.25">
      <c r="C203">
        <f t="shared" ca="1" si="3"/>
        <v>0.69395235511455644</v>
      </c>
      <c r="E203">
        <v>-0.8702527116568699</v>
      </c>
    </row>
    <row r="204" spans="3:5" x14ac:dyDescent="0.25">
      <c r="C204">
        <f t="shared" ca="1" si="3"/>
        <v>0.69395235511455644</v>
      </c>
      <c r="E204">
        <v>-0.8702527116568699</v>
      </c>
    </row>
    <row r="205" spans="3:5" x14ac:dyDescent="0.25">
      <c r="C205">
        <f t="shared" ca="1" si="3"/>
        <v>-1.4558495304697968E-2</v>
      </c>
      <c r="E205">
        <v>-0.8702527116568699</v>
      </c>
    </row>
    <row r="206" spans="3:5" x14ac:dyDescent="0.25">
      <c r="C206">
        <f t="shared" ca="1" si="3"/>
        <v>-7.4915379823912553E-2</v>
      </c>
      <c r="E206">
        <v>-0.8702527116568699</v>
      </c>
    </row>
    <row r="207" spans="3:5" x14ac:dyDescent="0.25">
      <c r="C207">
        <f t="shared" ca="1" si="3"/>
        <v>1.5017553557040118</v>
      </c>
      <c r="E207">
        <v>-0.8702527116568699</v>
      </c>
    </row>
    <row r="208" spans="3:5" x14ac:dyDescent="0.25">
      <c r="C208">
        <f t="shared" ca="1" si="3"/>
        <v>0.75401608059204317</v>
      </c>
      <c r="E208">
        <v>-0.8702527116568699</v>
      </c>
    </row>
    <row r="209" spans="3:5" x14ac:dyDescent="0.25">
      <c r="C209">
        <f t="shared" ca="1" si="3"/>
        <v>-0.14292720590284641</v>
      </c>
      <c r="E209">
        <v>-0.8702527116568699</v>
      </c>
    </row>
    <row r="210" spans="3:5" x14ac:dyDescent="0.25">
      <c r="C210">
        <f t="shared" ca="1" si="3"/>
        <v>5.1862762759012401E-2</v>
      </c>
      <c r="E210">
        <v>-0.8702527116568699</v>
      </c>
    </row>
    <row r="211" spans="3:5" x14ac:dyDescent="0.25">
      <c r="C211">
        <f t="shared" ca="1" si="3"/>
        <v>0.37787779404281685</v>
      </c>
      <c r="E211">
        <v>-0.8702527116568699</v>
      </c>
    </row>
    <row r="212" spans="3:5" x14ac:dyDescent="0.25">
      <c r="C212">
        <f t="shared" ca="1" si="3"/>
        <v>0.74768120298614271</v>
      </c>
      <c r="E212">
        <v>-0.8702527116568699</v>
      </c>
    </row>
    <row r="213" spans="3:5" x14ac:dyDescent="0.25">
      <c r="C213">
        <f t="shared" ca="1" si="3"/>
        <v>-1.3109303850697875</v>
      </c>
      <c r="E213">
        <v>-0.8702527116568699</v>
      </c>
    </row>
    <row r="214" spans="3:5" x14ac:dyDescent="0.25">
      <c r="C214">
        <f t="shared" ca="1" si="3"/>
        <v>5.1862762759012401E-2</v>
      </c>
      <c r="E214">
        <v>-0.8702527116568699</v>
      </c>
    </row>
    <row r="215" spans="3:5" x14ac:dyDescent="0.25">
      <c r="C215">
        <f t="shared" ca="1" si="3"/>
        <v>-0.1583307735221911</v>
      </c>
      <c r="E215">
        <v>-0.8702527116568699</v>
      </c>
    </row>
    <row r="216" spans="3:5" x14ac:dyDescent="0.25">
      <c r="C216">
        <f t="shared" ca="1" si="3"/>
        <v>-5.1797469582172885E-2</v>
      </c>
      <c r="E216">
        <v>-0.8702527116568699</v>
      </c>
    </row>
    <row r="217" spans="3:5" x14ac:dyDescent="0.25">
      <c r="C217">
        <f t="shared" ca="1" si="3"/>
        <v>-0.18433619708829468</v>
      </c>
      <c r="E217">
        <v>-0.8702527116568699</v>
      </c>
    </row>
    <row r="218" spans="3:5" x14ac:dyDescent="0.25">
      <c r="C218">
        <f t="shared" ca="1" si="3"/>
        <v>1.0368877553669347</v>
      </c>
      <c r="E218">
        <v>-0.8702527116568699</v>
      </c>
    </row>
    <row r="219" spans="3:5" x14ac:dyDescent="0.25">
      <c r="C219">
        <f t="shared" ca="1" si="3"/>
        <v>-1.3109303850697875</v>
      </c>
      <c r="E219">
        <v>-0.85774552847043972</v>
      </c>
    </row>
    <row r="220" spans="3:5" x14ac:dyDescent="0.25">
      <c r="C220">
        <f t="shared" ca="1" si="3"/>
        <v>0.374749777222666</v>
      </c>
      <c r="E220">
        <v>-0.85774552847043972</v>
      </c>
    </row>
    <row r="221" spans="3:5" x14ac:dyDescent="0.25">
      <c r="C221">
        <f t="shared" ca="1" si="3"/>
        <v>0.11799619046544517</v>
      </c>
      <c r="E221">
        <v>-0.85774552847043972</v>
      </c>
    </row>
    <row r="222" spans="3:5" x14ac:dyDescent="0.25">
      <c r="C222">
        <f t="shared" ca="1" si="3"/>
        <v>-0.36418600053816669</v>
      </c>
      <c r="E222">
        <v>-0.85774552847043972</v>
      </c>
    </row>
    <row r="223" spans="3:5" x14ac:dyDescent="0.25">
      <c r="C223">
        <f t="shared" ca="1" si="3"/>
        <v>1.9594155663012576</v>
      </c>
      <c r="E223">
        <v>-0.85774552847043972</v>
      </c>
    </row>
    <row r="224" spans="3:5" x14ac:dyDescent="0.25">
      <c r="C224">
        <f t="shared" ca="1" si="3"/>
        <v>1.7826748959545131</v>
      </c>
      <c r="E224">
        <v>-0.85774552847043972</v>
      </c>
    </row>
    <row r="225" spans="3:5" x14ac:dyDescent="0.25">
      <c r="C225">
        <f t="shared" ca="1" si="3"/>
        <v>-0.1583307735221911</v>
      </c>
      <c r="E225">
        <v>-0.85774552847043972</v>
      </c>
    </row>
    <row r="226" spans="3:5" x14ac:dyDescent="0.25">
      <c r="C226">
        <f t="shared" ca="1" si="3"/>
        <v>-5.1797469582172885E-2</v>
      </c>
      <c r="E226">
        <v>-0.85774552847043972</v>
      </c>
    </row>
    <row r="227" spans="3:5" x14ac:dyDescent="0.25">
      <c r="C227">
        <f t="shared" ca="1" si="3"/>
        <v>-0.14292720590284641</v>
      </c>
      <c r="E227">
        <v>-0.85774552847043972</v>
      </c>
    </row>
    <row r="228" spans="3:5" x14ac:dyDescent="0.25">
      <c r="C228">
        <f t="shared" ca="1" si="3"/>
        <v>1.4984010478538949</v>
      </c>
      <c r="E228">
        <v>-0.85774552847043972</v>
      </c>
    </row>
    <row r="229" spans="3:5" x14ac:dyDescent="0.25">
      <c r="C229">
        <f t="shared" ca="1" si="3"/>
        <v>-1.7321930183616878</v>
      </c>
      <c r="E229">
        <v>-0.85774552847043972</v>
      </c>
    </row>
    <row r="230" spans="3:5" x14ac:dyDescent="0.25">
      <c r="C230">
        <f t="shared" ca="1" si="3"/>
        <v>0.25438367930524852</v>
      </c>
      <c r="E230">
        <v>-0.85774552847043972</v>
      </c>
    </row>
    <row r="231" spans="3:5" x14ac:dyDescent="0.25">
      <c r="C231">
        <f t="shared" ca="1" si="3"/>
        <v>-2.2781479134474734</v>
      </c>
      <c r="E231">
        <v>-0.85774552847043972</v>
      </c>
    </row>
    <row r="232" spans="3:5" x14ac:dyDescent="0.25">
      <c r="C232">
        <f t="shared" ca="1" si="3"/>
        <v>1.7826748959545131</v>
      </c>
      <c r="E232">
        <v>-0.85774552847043972</v>
      </c>
    </row>
    <row r="233" spans="3:5" x14ac:dyDescent="0.25">
      <c r="C233">
        <f t="shared" ca="1" si="3"/>
        <v>0.22554174399738269</v>
      </c>
      <c r="E233">
        <v>-0.85774552847043972</v>
      </c>
    </row>
    <row r="234" spans="3:5" x14ac:dyDescent="0.25">
      <c r="C234">
        <f t="shared" ca="1" si="3"/>
        <v>0.75401608059204317</v>
      </c>
      <c r="E234">
        <v>-0.85774552847043972</v>
      </c>
    </row>
    <row r="235" spans="3:5" x14ac:dyDescent="0.25">
      <c r="C235">
        <f t="shared" ca="1" si="3"/>
        <v>-2.2781479134474734</v>
      </c>
      <c r="E235">
        <v>-0.80803990271246995</v>
      </c>
    </row>
    <row r="236" spans="3:5" x14ac:dyDescent="0.25">
      <c r="C236">
        <f t="shared" ca="1" si="3"/>
        <v>1.0368877553669347</v>
      </c>
      <c r="E236">
        <v>-0.80803990271246995</v>
      </c>
    </row>
    <row r="237" spans="3:5" x14ac:dyDescent="0.25">
      <c r="C237">
        <f t="shared" ca="1" si="3"/>
        <v>0.22554174399738269</v>
      </c>
      <c r="E237">
        <v>-0.80803990271246995</v>
      </c>
    </row>
    <row r="238" spans="3:5" x14ac:dyDescent="0.25">
      <c r="C238">
        <f t="shared" ca="1" si="3"/>
        <v>0.11799619046544517</v>
      </c>
      <c r="E238">
        <v>-0.80803990271246995</v>
      </c>
    </row>
    <row r="239" spans="3:5" x14ac:dyDescent="0.25">
      <c r="C239">
        <f t="shared" ca="1" si="3"/>
        <v>-0.45356335856229879</v>
      </c>
      <c r="E239">
        <v>-0.80803990271246995</v>
      </c>
    </row>
    <row r="240" spans="3:5" x14ac:dyDescent="0.25">
      <c r="C240">
        <f t="shared" ca="1" si="3"/>
        <v>-2.8592319713578926</v>
      </c>
      <c r="E240">
        <v>-0.80803990271246995</v>
      </c>
    </row>
    <row r="241" spans="3:5" x14ac:dyDescent="0.25">
      <c r="C241">
        <f t="shared" ca="1" si="3"/>
        <v>0.69395235511455644</v>
      </c>
      <c r="E241">
        <v>-0.80803990271246995</v>
      </c>
    </row>
    <row r="242" spans="3:5" x14ac:dyDescent="0.25">
      <c r="C242">
        <f t="shared" ca="1" si="3"/>
        <v>0.74768120298614271</v>
      </c>
      <c r="E242">
        <v>-0.80803990271246995</v>
      </c>
    </row>
    <row r="243" spans="3:5" x14ac:dyDescent="0.25">
      <c r="C243">
        <f t="shared" ca="1" si="3"/>
        <v>-0.89533840475420512</v>
      </c>
      <c r="E243">
        <v>-0.80803990271246995</v>
      </c>
    </row>
    <row r="244" spans="3:5" x14ac:dyDescent="0.25">
      <c r="C244">
        <f t="shared" ca="1" si="3"/>
        <v>-0.20356708410606039</v>
      </c>
      <c r="E244">
        <v>-0.80803990271246995</v>
      </c>
    </row>
    <row r="245" spans="3:5" x14ac:dyDescent="0.25">
      <c r="C245">
        <f t="shared" ca="1" si="3"/>
        <v>-1.4094747212491616</v>
      </c>
      <c r="E245">
        <v>-0.80803990271246995</v>
      </c>
    </row>
    <row r="246" spans="3:5" x14ac:dyDescent="0.25">
      <c r="C246">
        <f t="shared" ca="1" si="3"/>
        <v>-0.80803990271246995</v>
      </c>
      <c r="E246">
        <v>-0.80803990271246995</v>
      </c>
    </row>
    <row r="247" spans="3:5" x14ac:dyDescent="0.25">
      <c r="C247">
        <f t="shared" ca="1" si="3"/>
        <v>-3.8040685198178194E-2</v>
      </c>
      <c r="E247">
        <v>-0.80803990271246995</v>
      </c>
    </row>
    <row r="248" spans="3:5" x14ac:dyDescent="0.25">
      <c r="C248">
        <f t="shared" ca="1" si="3"/>
        <v>-1.3054587428491202</v>
      </c>
      <c r="E248">
        <v>-0.80803990271246995</v>
      </c>
    </row>
    <row r="249" spans="3:5" x14ac:dyDescent="0.25">
      <c r="C249">
        <f t="shared" ca="1" si="3"/>
        <v>-1.4558495304697968E-2</v>
      </c>
      <c r="E249">
        <v>-0.80803990271246995</v>
      </c>
    </row>
    <row r="250" spans="3:5" x14ac:dyDescent="0.25">
      <c r="C250">
        <f t="shared" ca="1" si="3"/>
        <v>-5.1797469582172885E-2</v>
      </c>
      <c r="E250">
        <v>-0.80803990271246995</v>
      </c>
    </row>
    <row r="251" spans="3:5" x14ac:dyDescent="0.25">
      <c r="C251">
        <f t="shared" ca="1" si="3"/>
        <v>1.0368877553669347</v>
      </c>
      <c r="E251">
        <v>-0.80803990271246995</v>
      </c>
    </row>
    <row r="252" spans="3:5" x14ac:dyDescent="0.25">
      <c r="C252">
        <f t="shared" ca="1" si="3"/>
        <v>-1.7321930183616878</v>
      </c>
      <c r="E252">
        <v>-0.70694223965136305</v>
      </c>
    </row>
    <row r="253" spans="3:5" x14ac:dyDescent="0.25">
      <c r="C253">
        <f t="shared" ca="1" si="3"/>
        <v>1.5017553557040118</v>
      </c>
      <c r="E253">
        <v>-0.70694223965136305</v>
      </c>
    </row>
    <row r="254" spans="3:5" x14ac:dyDescent="0.25">
      <c r="C254">
        <f t="shared" ca="1" si="3"/>
        <v>-5.1797469582172885E-2</v>
      </c>
      <c r="E254">
        <v>-0.70694223965136305</v>
      </c>
    </row>
    <row r="255" spans="3:5" x14ac:dyDescent="0.25">
      <c r="C255">
        <f t="shared" ca="1" si="3"/>
        <v>0.22554174399738269</v>
      </c>
      <c r="E255">
        <v>-0.70694223965136305</v>
      </c>
    </row>
    <row r="256" spans="3:5" x14ac:dyDescent="0.25">
      <c r="C256">
        <f t="shared" ca="1" si="3"/>
        <v>1.7826748959545131</v>
      </c>
      <c r="E256">
        <v>-0.70694223965136305</v>
      </c>
    </row>
    <row r="257" spans="3:5" x14ac:dyDescent="0.25">
      <c r="C257">
        <f t="shared" ref="C257:C320" ca="1" si="4">INDEX($A$1:$A$81,RANDBETWEEN(1,81))</f>
        <v>-2.2781479134474734</v>
      </c>
      <c r="E257">
        <v>-0.70694223965136305</v>
      </c>
    </row>
    <row r="258" spans="3:5" x14ac:dyDescent="0.25">
      <c r="C258">
        <f t="shared" ca="1" si="4"/>
        <v>-0.40267209361616429</v>
      </c>
      <c r="E258">
        <v>-0.70694223965136305</v>
      </c>
    </row>
    <row r="259" spans="3:5" x14ac:dyDescent="0.25">
      <c r="C259">
        <f t="shared" ca="1" si="4"/>
        <v>0.73771652678744359</v>
      </c>
      <c r="E259">
        <v>-0.70694223965136305</v>
      </c>
    </row>
    <row r="260" spans="3:5" x14ac:dyDescent="0.25">
      <c r="C260">
        <f t="shared" ca="1" si="4"/>
        <v>-5.1797469582172885E-2</v>
      </c>
      <c r="E260">
        <v>-0.70694223965136305</v>
      </c>
    </row>
    <row r="261" spans="3:5" x14ac:dyDescent="0.25">
      <c r="C261">
        <f t="shared" ca="1" si="4"/>
        <v>-1.3609398073707004</v>
      </c>
      <c r="E261">
        <v>-0.70694223965136305</v>
      </c>
    </row>
    <row r="262" spans="3:5" x14ac:dyDescent="0.25">
      <c r="C262">
        <f t="shared" ca="1" si="4"/>
        <v>-1.3609398073707004</v>
      </c>
      <c r="E262">
        <v>-0.70694223965136305</v>
      </c>
    </row>
    <row r="263" spans="3:5" x14ac:dyDescent="0.25">
      <c r="C263">
        <f t="shared" ca="1" si="4"/>
        <v>-0.18433619708829468</v>
      </c>
      <c r="E263">
        <v>-0.70694223965136305</v>
      </c>
    </row>
    <row r="264" spans="3:5" x14ac:dyDescent="0.25">
      <c r="C264">
        <f t="shared" ca="1" si="4"/>
        <v>-0.23454672872893317</v>
      </c>
      <c r="E264">
        <v>-0.52983547041764489</v>
      </c>
    </row>
    <row r="265" spans="3:5" x14ac:dyDescent="0.25">
      <c r="C265">
        <f t="shared" ca="1" si="4"/>
        <v>0.75401608059204317</v>
      </c>
      <c r="E265">
        <v>-0.52983547041764489</v>
      </c>
    </row>
    <row r="266" spans="3:5" x14ac:dyDescent="0.25">
      <c r="C266">
        <f t="shared" ca="1" si="4"/>
        <v>-5.6233167002199207E-2</v>
      </c>
      <c r="E266">
        <v>-0.52983547041764489</v>
      </c>
    </row>
    <row r="267" spans="3:5" x14ac:dyDescent="0.25">
      <c r="C267">
        <f t="shared" ca="1" si="4"/>
        <v>0.69687017268394646</v>
      </c>
      <c r="E267">
        <v>-0.52983547041764489</v>
      </c>
    </row>
    <row r="268" spans="3:5" x14ac:dyDescent="0.25">
      <c r="C268">
        <f t="shared" ca="1" si="4"/>
        <v>1.1808485046469575</v>
      </c>
      <c r="E268">
        <v>-0.52983547041764489</v>
      </c>
    </row>
    <row r="269" spans="3:5" x14ac:dyDescent="0.25">
      <c r="C269">
        <f t="shared" ca="1" si="4"/>
        <v>0.47925594794700721</v>
      </c>
      <c r="E269">
        <v>-0.52983547041764489</v>
      </c>
    </row>
    <row r="270" spans="3:5" x14ac:dyDescent="0.25">
      <c r="C270">
        <f t="shared" ca="1" si="4"/>
        <v>0.73771652678744359</v>
      </c>
      <c r="E270">
        <v>-0.52983547041764489</v>
      </c>
    </row>
    <row r="271" spans="3:5" x14ac:dyDescent="0.25">
      <c r="C271">
        <f t="shared" ca="1" si="4"/>
        <v>1.2278460553087371</v>
      </c>
      <c r="E271">
        <v>-0.52983547041764489</v>
      </c>
    </row>
    <row r="272" spans="3:5" x14ac:dyDescent="0.25">
      <c r="C272">
        <f t="shared" ca="1" si="4"/>
        <v>-0.52983547041764489</v>
      </c>
      <c r="E272">
        <v>-0.52983547041764489</v>
      </c>
    </row>
    <row r="273" spans="3:5" x14ac:dyDescent="0.25">
      <c r="C273">
        <f t="shared" ca="1" si="4"/>
        <v>-1.4558495304697968E-2</v>
      </c>
      <c r="E273">
        <v>-0.52983547041764489</v>
      </c>
    </row>
    <row r="274" spans="3:5" x14ac:dyDescent="0.25">
      <c r="C274">
        <f t="shared" ca="1" si="4"/>
        <v>0.374749777222666</v>
      </c>
      <c r="E274">
        <v>-0.52983547041764489</v>
      </c>
    </row>
    <row r="275" spans="3:5" x14ac:dyDescent="0.25">
      <c r="C275">
        <f t="shared" ca="1" si="4"/>
        <v>-1.3514501667121399</v>
      </c>
      <c r="E275">
        <v>-0.52983547041764489</v>
      </c>
    </row>
    <row r="276" spans="3:5" x14ac:dyDescent="0.25">
      <c r="C276">
        <f t="shared" ca="1" si="4"/>
        <v>0.25438367930524852</v>
      </c>
      <c r="E276">
        <v>-0.52983547041764489</v>
      </c>
    </row>
    <row r="277" spans="3:5" x14ac:dyDescent="0.25">
      <c r="C277">
        <f t="shared" ca="1" si="4"/>
        <v>0.37787779404281685</v>
      </c>
      <c r="E277">
        <v>-0.52983547041764489</v>
      </c>
    </row>
    <row r="278" spans="3:5" x14ac:dyDescent="0.25">
      <c r="C278">
        <f t="shared" ca="1" si="4"/>
        <v>1.4984010478538949</v>
      </c>
      <c r="E278">
        <v>-0.45356335856229879</v>
      </c>
    </row>
    <row r="279" spans="3:5" x14ac:dyDescent="0.25">
      <c r="C279">
        <f t="shared" ca="1" si="4"/>
        <v>0.46232286333876282</v>
      </c>
      <c r="E279">
        <v>-0.45356335856229879</v>
      </c>
    </row>
    <row r="280" spans="3:5" x14ac:dyDescent="0.25">
      <c r="C280">
        <f t="shared" ca="1" si="4"/>
        <v>-1.7321930183616878</v>
      </c>
      <c r="E280">
        <v>-0.45356335856229879</v>
      </c>
    </row>
    <row r="281" spans="3:5" x14ac:dyDescent="0.25">
      <c r="C281">
        <f t="shared" ca="1" si="4"/>
        <v>0.44135338481687258</v>
      </c>
      <c r="E281">
        <v>-0.45356335856229879</v>
      </c>
    </row>
    <row r="282" spans="3:5" x14ac:dyDescent="0.25">
      <c r="C282">
        <f t="shared" ca="1" si="4"/>
        <v>-0.36418600053816669</v>
      </c>
      <c r="E282">
        <v>-0.45356335856229879</v>
      </c>
    </row>
    <row r="283" spans="3:5" x14ac:dyDescent="0.25">
      <c r="C283">
        <f t="shared" ca="1" si="4"/>
        <v>-0.89533840475420512</v>
      </c>
      <c r="E283">
        <v>-0.45356335856229879</v>
      </c>
    </row>
    <row r="284" spans="3:5" x14ac:dyDescent="0.25">
      <c r="C284">
        <f t="shared" ca="1" si="4"/>
        <v>-1.3109303850697875</v>
      </c>
      <c r="E284">
        <v>-0.45356335856229879</v>
      </c>
    </row>
    <row r="285" spans="3:5" x14ac:dyDescent="0.25">
      <c r="C285">
        <f t="shared" ca="1" si="4"/>
        <v>-0.45356335856229879</v>
      </c>
      <c r="E285">
        <v>-0.45356335856229879</v>
      </c>
    </row>
    <row r="286" spans="3:5" x14ac:dyDescent="0.25">
      <c r="C286">
        <f t="shared" ca="1" si="4"/>
        <v>0.44135338481687258</v>
      </c>
      <c r="E286">
        <v>-0.45356335856229879</v>
      </c>
    </row>
    <row r="287" spans="3:5" x14ac:dyDescent="0.25">
      <c r="C287">
        <f t="shared" ca="1" si="4"/>
        <v>-0.97855684568549339</v>
      </c>
      <c r="E287">
        <v>-0.45356335856229879</v>
      </c>
    </row>
    <row r="288" spans="3:5" x14ac:dyDescent="0.25">
      <c r="C288">
        <f t="shared" ca="1" si="4"/>
        <v>-1.3109303850697875</v>
      </c>
      <c r="E288">
        <v>-0.45356335856229879</v>
      </c>
    </row>
    <row r="289" spans="3:5" x14ac:dyDescent="0.25">
      <c r="C289">
        <f t="shared" ca="1" si="4"/>
        <v>-0.1583307735221911</v>
      </c>
      <c r="E289">
        <v>-0.44110435200142456</v>
      </c>
    </row>
    <row r="290" spans="3:5" x14ac:dyDescent="0.25">
      <c r="C290">
        <f t="shared" ca="1" si="4"/>
        <v>0.22554174399738269</v>
      </c>
      <c r="E290">
        <v>-0.44110435200142456</v>
      </c>
    </row>
    <row r="291" spans="3:5" x14ac:dyDescent="0.25">
      <c r="C291">
        <f t="shared" ca="1" si="4"/>
        <v>0.86472450704809822</v>
      </c>
      <c r="E291">
        <v>-0.44110435200142456</v>
      </c>
    </row>
    <row r="292" spans="3:5" x14ac:dyDescent="0.25">
      <c r="C292">
        <f t="shared" ca="1" si="4"/>
        <v>-0.20356708410606039</v>
      </c>
      <c r="E292">
        <v>-0.44110435200142456</v>
      </c>
    </row>
    <row r="293" spans="3:5" x14ac:dyDescent="0.25">
      <c r="C293">
        <f t="shared" ca="1" si="4"/>
        <v>-2.8592319713578926</v>
      </c>
      <c r="E293">
        <v>-0.44110435200142456</v>
      </c>
    </row>
    <row r="294" spans="3:5" x14ac:dyDescent="0.25">
      <c r="C294">
        <f t="shared" ca="1" si="4"/>
        <v>-0.14967665803695598</v>
      </c>
      <c r="E294">
        <v>-0.44110435200142456</v>
      </c>
    </row>
    <row r="295" spans="3:5" x14ac:dyDescent="0.25">
      <c r="C295">
        <f t="shared" ca="1" si="4"/>
        <v>-5.1797469582172885E-2</v>
      </c>
      <c r="E295">
        <v>-0.44110435200142456</v>
      </c>
    </row>
    <row r="296" spans="3:5" x14ac:dyDescent="0.25">
      <c r="C296">
        <f t="shared" ca="1" si="4"/>
        <v>-0.20356708410606039</v>
      </c>
      <c r="E296">
        <v>-0.44110435200142456</v>
      </c>
    </row>
    <row r="297" spans="3:5" x14ac:dyDescent="0.25">
      <c r="C297">
        <f t="shared" ca="1" si="4"/>
        <v>0.17311201401830709</v>
      </c>
      <c r="E297">
        <v>-0.44110435200142456</v>
      </c>
    </row>
    <row r="298" spans="3:5" x14ac:dyDescent="0.25">
      <c r="C298">
        <f t="shared" ca="1" si="4"/>
        <v>-0.36418600053816669</v>
      </c>
      <c r="E298">
        <v>-0.44110435200142456</v>
      </c>
    </row>
    <row r="299" spans="3:5" x14ac:dyDescent="0.25">
      <c r="C299">
        <f t="shared" ca="1" si="4"/>
        <v>0.10755307539086259</v>
      </c>
      <c r="E299">
        <v>-0.44110435200142456</v>
      </c>
    </row>
    <row r="300" spans="3:5" x14ac:dyDescent="0.25">
      <c r="C300">
        <f t="shared" ca="1" si="4"/>
        <v>-7.7475506582941667E-2</v>
      </c>
      <c r="E300">
        <v>-0.44110435200142456</v>
      </c>
    </row>
    <row r="301" spans="3:5" x14ac:dyDescent="0.25">
      <c r="C301">
        <f t="shared" ca="1" si="4"/>
        <v>0.69687017268394646</v>
      </c>
      <c r="E301">
        <v>-0.44110435200142456</v>
      </c>
    </row>
    <row r="302" spans="3:5" x14ac:dyDescent="0.25">
      <c r="C302">
        <f t="shared" ca="1" si="4"/>
        <v>-0.8702527116568699</v>
      </c>
      <c r="E302">
        <v>-0.414615424528402</v>
      </c>
    </row>
    <row r="303" spans="3:5" x14ac:dyDescent="0.25">
      <c r="C303">
        <f t="shared" ca="1" si="4"/>
        <v>-0.27460263495569709</v>
      </c>
      <c r="E303">
        <v>-0.414615424528402</v>
      </c>
    </row>
    <row r="304" spans="3:5" x14ac:dyDescent="0.25">
      <c r="C304">
        <f t="shared" ca="1" si="4"/>
        <v>-0.44110435200142456</v>
      </c>
      <c r="E304">
        <v>-0.414615424528402</v>
      </c>
    </row>
    <row r="305" spans="3:5" x14ac:dyDescent="0.25">
      <c r="C305">
        <f t="shared" ca="1" si="4"/>
        <v>-0.1583307735221911</v>
      </c>
      <c r="E305">
        <v>-0.414615424528402</v>
      </c>
    </row>
    <row r="306" spans="3:5" x14ac:dyDescent="0.25">
      <c r="C306">
        <f t="shared" ca="1" si="4"/>
        <v>1.0368877553669347</v>
      </c>
      <c r="E306">
        <v>-0.414615424528402</v>
      </c>
    </row>
    <row r="307" spans="3:5" x14ac:dyDescent="0.25">
      <c r="C307">
        <f t="shared" ca="1" si="4"/>
        <v>-0.20356708410606039</v>
      </c>
      <c r="E307">
        <v>-0.414615424528402</v>
      </c>
    </row>
    <row r="308" spans="3:5" x14ac:dyDescent="0.25">
      <c r="C308">
        <f t="shared" ca="1" si="4"/>
        <v>0.2666599352149569</v>
      </c>
      <c r="E308">
        <v>-0.414615424528402</v>
      </c>
    </row>
    <row r="309" spans="3:5" x14ac:dyDescent="0.25">
      <c r="C309">
        <f t="shared" ca="1" si="4"/>
        <v>0.22554174399738269</v>
      </c>
      <c r="E309">
        <v>-0.414615424528402</v>
      </c>
    </row>
    <row r="310" spans="3:5" x14ac:dyDescent="0.25">
      <c r="C310">
        <f t="shared" ca="1" si="4"/>
        <v>-3.044726706825013</v>
      </c>
      <c r="E310">
        <v>-0.414615424528402</v>
      </c>
    </row>
    <row r="311" spans="3:5" x14ac:dyDescent="0.25">
      <c r="C311">
        <f t="shared" ca="1" si="4"/>
        <v>4.174906930506507E-2</v>
      </c>
      <c r="E311">
        <v>-0.414615424528402</v>
      </c>
    </row>
    <row r="312" spans="3:5" x14ac:dyDescent="0.25">
      <c r="C312">
        <f t="shared" ca="1" si="4"/>
        <v>-7.4915379823912553E-2</v>
      </c>
      <c r="E312">
        <v>-0.414615424528402</v>
      </c>
    </row>
    <row r="313" spans="3:5" x14ac:dyDescent="0.25">
      <c r="C313">
        <f t="shared" ca="1" si="4"/>
        <v>1.9594155663012576</v>
      </c>
      <c r="E313">
        <v>-0.414615424528402</v>
      </c>
    </row>
    <row r="314" spans="3:5" x14ac:dyDescent="0.25">
      <c r="C314">
        <f t="shared" ca="1" si="4"/>
        <v>-0.80803990271246995</v>
      </c>
      <c r="E314">
        <v>-0.414615424528402</v>
      </c>
    </row>
    <row r="315" spans="3:5" x14ac:dyDescent="0.25">
      <c r="C315">
        <f t="shared" ca="1" si="4"/>
        <v>-0.23454672872893317</v>
      </c>
      <c r="E315">
        <v>-0.414615424528402</v>
      </c>
    </row>
    <row r="316" spans="3:5" x14ac:dyDescent="0.25">
      <c r="C316">
        <f t="shared" ca="1" si="4"/>
        <v>-3.7289487119244395E-2</v>
      </c>
      <c r="E316">
        <v>-0.414615424528402</v>
      </c>
    </row>
    <row r="317" spans="3:5" x14ac:dyDescent="0.25">
      <c r="C317">
        <f t="shared" ca="1" si="4"/>
        <v>0.10157872963710243</v>
      </c>
      <c r="E317">
        <v>-0.40267209361616429</v>
      </c>
    </row>
    <row r="318" spans="3:5" x14ac:dyDescent="0.25">
      <c r="C318">
        <f t="shared" ca="1" si="4"/>
        <v>1.9594155663012576</v>
      </c>
      <c r="E318">
        <v>-0.40267209361616429</v>
      </c>
    </row>
    <row r="319" spans="3:5" x14ac:dyDescent="0.25">
      <c r="C319">
        <f t="shared" ca="1" si="4"/>
        <v>0.10157872963710243</v>
      </c>
      <c r="E319">
        <v>-0.40267209361616429</v>
      </c>
    </row>
    <row r="320" spans="3:5" x14ac:dyDescent="0.25">
      <c r="C320">
        <f t="shared" ca="1" si="4"/>
        <v>0.17311201401830709</v>
      </c>
      <c r="E320">
        <v>-0.40267209361616429</v>
      </c>
    </row>
    <row r="321" spans="3:5" x14ac:dyDescent="0.25">
      <c r="C321">
        <f t="shared" ref="C321:C384" ca="1" si="5">INDEX($A$1:$A$81,RANDBETWEEN(1,81))</f>
        <v>0.44135338481687258</v>
      </c>
      <c r="E321">
        <v>-0.40267209361616429</v>
      </c>
    </row>
    <row r="322" spans="3:5" x14ac:dyDescent="0.25">
      <c r="C322">
        <f t="shared" ca="1" si="5"/>
        <v>0.15386043283585957</v>
      </c>
      <c r="E322">
        <v>-0.40267209361616429</v>
      </c>
    </row>
    <row r="323" spans="3:5" x14ac:dyDescent="0.25">
      <c r="C323">
        <f t="shared" ca="1" si="5"/>
        <v>1.0098969207009107</v>
      </c>
      <c r="E323">
        <v>-0.40267209361616429</v>
      </c>
    </row>
    <row r="324" spans="3:5" x14ac:dyDescent="0.25">
      <c r="C324">
        <f t="shared" ca="1" si="5"/>
        <v>0.73771652678744359</v>
      </c>
      <c r="E324">
        <v>-0.40267209361616429</v>
      </c>
    </row>
    <row r="325" spans="3:5" x14ac:dyDescent="0.25">
      <c r="C325">
        <f t="shared" ca="1" si="5"/>
        <v>-0.36418600053816669</v>
      </c>
      <c r="E325">
        <v>-0.36418600053816669</v>
      </c>
    </row>
    <row r="326" spans="3:5" x14ac:dyDescent="0.25">
      <c r="C326">
        <f t="shared" ca="1" si="5"/>
        <v>1.0103568980536173</v>
      </c>
      <c r="E326">
        <v>-0.36418600053816669</v>
      </c>
    </row>
    <row r="327" spans="3:5" x14ac:dyDescent="0.25">
      <c r="C327">
        <f t="shared" ca="1" si="5"/>
        <v>-0.97855684568549339</v>
      </c>
      <c r="E327">
        <v>-0.36418600053816669</v>
      </c>
    </row>
    <row r="328" spans="3:5" x14ac:dyDescent="0.25">
      <c r="C328">
        <f t="shared" ca="1" si="5"/>
        <v>-0.44110435200142456</v>
      </c>
      <c r="E328">
        <v>-0.36418600053816669</v>
      </c>
    </row>
    <row r="329" spans="3:5" x14ac:dyDescent="0.25">
      <c r="C329">
        <f t="shared" ca="1" si="5"/>
        <v>1.0368877553669347</v>
      </c>
      <c r="E329">
        <v>-0.36418600053816669</v>
      </c>
    </row>
    <row r="330" spans="3:5" x14ac:dyDescent="0.25">
      <c r="C330">
        <f t="shared" ca="1" si="5"/>
        <v>1.4984010478538949</v>
      </c>
      <c r="E330">
        <v>-0.36418600053816669</v>
      </c>
    </row>
    <row r="331" spans="3:5" x14ac:dyDescent="0.25">
      <c r="C331">
        <f t="shared" ca="1" si="5"/>
        <v>0.88688490680444687</v>
      </c>
      <c r="E331">
        <v>-0.36418600053816669</v>
      </c>
    </row>
    <row r="332" spans="3:5" x14ac:dyDescent="0.25">
      <c r="C332">
        <f t="shared" ca="1" si="5"/>
        <v>-4.9317426958453675E-2</v>
      </c>
      <c r="E332">
        <v>-0.36418600053816669</v>
      </c>
    </row>
    <row r="333" spans="3:5" x14ac:dyDescent="0.25">
      <c r="C333">
        <f t="shared" ca="1" si="5"/>
        <v>-1.4094747212491616</v>
      </c>
      <c r="E333">
        <v>-0.36418600053816669</v>
      </c>
    </row>
    <row r="334" spans="3:5" x14ac:dyDescent="0.25">
      <c r="C334">
        <f t="shared" ca="1" si="5"/>
        <v>1.0103568980536173</v>
      </c>
      <c r="E334">
        <v>-0.36418600053816669</v>
      </c>
    </row>
    <row r="335" spans="3:5" x14ac:dyDescent="0.25">
      <c r="C335">
        <f t="shared" ca="1" si="5"/>
        <v>-0.414615424528402</v>
      </c>
      <c r="E335">
        <v>-0.36418600053816669</v>
      </c>
    </row>
    <row r="336" spans="3:5" x14ac:dyDescent="0.25">
      <c r="C336">
        <f t="shared" ca="1" si="5"/>
        <v>-0.45356335856229879</v>
      </c>
      <c r="E336">
        <v>-0.36418600053816669</v>
      </c>
    </row>
    <row r="337" spans="3:5" x14ac:dyDescent="0.25">
      <c r="C337">
        <f t="shared" ca="1" si="5"/>
        <v>0.2666599352149569</v>
      </c>
      <c r="E337">
        <v>-0.36418600053816669</v>
      </c>
    </row>
    <row r="338" spans="3:5" x14ac:dyDescent="0.25">
      <c r="C338">
        <f t="shared" ca="1" si="5"/>
        <v>-0.18433619708829468</v>
      </c>
      <c r="E338">
        <v>-0.36418600053816669</v>
      </c>
    </row>
    <row r="339" spans="3:5" x14ac:dyDescent="0.25">
      <c r="C339">
        <f t="shared" ca="1" si="5"/>
        <v>-0.8702527116568699</v>
      </c>
      <c r="E339">
        <v>-0.36418600053816669</v>
      </c>
    </row>
    <row r="340" spans="3:5" x14ac:dyDescent="0.25">
      <c r="C340">
        <f t="shared" ca="1" si="5"/>
        <v>0.74191564382091313</v>
      </c>
      <c r="E340">
        <v>-0.36418600053816669</v>
      </c>
    </row>
    <row r="341" spans="3:5" x14ac:dyDescent="0.25">
      <c r="C341">
        <f t="shared" ca="1" si="5"/>
        <v>-0.8702527116568699</v>
      </c>
      <c r="E341">
        <v>-0.27460263495569709</v>
      </c>
    </row>
    <row r="342" spans="3:5" x14ac:dyDescent="0.25">
      <c r="C342">
        <f t="shared" ca="1" si="5"/>
        <v>-0.44110435200142456</v>
      </c>
      <c r="E342">
        <v>-0.27460263495569709</v>
      </c>
    </row>
    <row r="343" spans="3:5" x14ac:dyDescent="0.25">
      <c r="C343">
        <f t="shared" ca="1" si="5"/>
        <v>-0.14292720590284641</v>
      </c>
      <c r="E343">
        <v>-0.27460263495569709</v>
      </c>
    </row>
    <row r="344" spans="3:5" x14ac:dyDescent="0.25">
      <c r="C344">
        <f t="shared" ca="1" si="5"/>
        <v>-0.23454672872893317</v>
      </c>
      <c r="E344">
        <v>-0.27460263495569709</v>
      </c>
    </row>
    <row r="345" spans="3:5" x14ac:dyDescent="0.25">
      <c r="C345">
        <f t="shared" ca="1" si="5"/>
        <v>-7.7475506582941667E-2</v>
      </c>
      <c r="E345">
        <v>-0.27460263495569709</v>
      </c>
    </row>
    <row r="346" spans="3:5" x14ac:dyDescent="0.25">
      <c r="C346">
        <f t="shared" ca="1" si="5"/>
        <v>-1.3514501667121399</v>
      </c>
      <c r="E346">
        <v>-0.27460263495569709</v>
      </c>
    </row>
    <row r="347" spans="3:5" x14ac:dyDescent="0.25">
      <c r="C347">
        <f t="shared" ca="1" si="5"/>
        <v>0.46232286333876282</v>
      </c>
      <c r="E347">
        <v>-0.27460263495569709</v>
      </c>
    </row>
    <row r="348" spans="3:5" x14ac:dyDescent="0.25">
      <c r="C348">
        <f t="shared" ca="1" si="5"/>
        <v>1.5017553557040118</v>
      </c>
      <c r="E348">
        <v>-0.27460263495569709</v>
      </c>
    </row>
    <row r="349" spans="3:5" x14ac:dyDescent="0.25">
      <c r="C349">
        <f t="shared" ca="1" si="5"/>
        <v>-0.80803990271246995</v>
      </c>
      <c r="E349">
        <v>-0.23454672872893317</v>
      </c>
    </row>
    <row r="350" spans="3:5" x14ac:dyDescent="0.25">
      <c r="C350">
        <f t="shared" ca="1" si="5"/>
        <v>0.78584215104841637</v>
      </c>
      <c r="E350">
        <v>-0.23454672872893317</v>
      </c>
    </row>
    <row r="351" spans="3:5" x14ac:dyDescent="0.25">
      <c r="C351">
        <f t="shared" ca="1" si="5"/>
        <v>-0.45356335856229879</v>
      </c>
      <c r="E351">
        <v>-0.23454672872893317</v>
      </c>
    </row>
    <row r="352" spans="3:5" x14ac:dyDescent="0.25">
      <c r="C352">
        <f t="shared" ca="1" si="5"/>
        <v>0.44165094684366146</v>
      </c>
      <c r="E352">
        <v>-0.23454672872893317</v>
      </c>
    </row>
    <row r="353" spans="3:5" x14ac:dyDescent="0.25">
      <c r="C353">
        <f t="shared" ca="1" si="5"/>
        <v>-0.85774552847043972</v>
      </c>
      <c r="E353">
        <v>-0.23454672872893317</v>
      </c>
    </row>
    <row r="354" spans="3:5" x14ac:dyDescent="0.25">
      <c r="C354">
        <f t="shared" ca="1" si="5"/>
        <v>-1.3609398073707004</v>
      </c>
      <c r="E354">
        <v>-0.23454672872893317</v>
      </c>
    </row>
    <row r="355" spans="3:5" x14ac:dyDescent="0.25">
      <c r="C355">
        <f t="shared" ca="1" si="5"/>
        <v>0.2666599352149569</v>
      </c>
      <c r="E355">
        <v>-0.23454672872893317</v>
      </c>
    </row>
    <row r="356" spans="3:5" x14ac:dyDescent="0.25">
      <c r="C356">
        <f t="shared" ca="1" si="5"/>
        <v>-0.97855684568549339</v>
      </c>
      <c r="E356">
        <v>-0.23454672872893317</v>
      </c>
    </row>
    <row r="357" spans="3:5" x14ac:dyDescent="0.25">
      <c r="C357">
        <f t="shared" ca="1" si="5"/>
        <v>0.22554174399738269</v>
      </c>
      <c r="E357">
        <v>-0.23454672872893317</v>
      </c>
    </row>
    <row r="358" spans="3:5" x14ac:dyDescent="0.25">
      <c r="C358">
        <f t="shared" ca="1" si="5"/>
        <v>-1.9308917271802131</v>
      </c>
      <c r="E358">
        <v>-0.23454672872893317</v>
      </c>
    </row>
    <row r="359" spans="3:5" x14ac:dyDescent="0.25">
      <c r="C359">
        <f t="shared" ca="1" si="5"/>
        <v>0.73771652678744359</v>
      </c>
      <c r="E359">
        <v>-0.23454672872893317</v>
      </c>
    </row>
    <row r="360" spans="3:5" x14ac:dyDescent="0.25">
      <c r="C360">
        <f t="shared" ca="1" si="5"/>
        <v>-0.414615424528402</v>
      </c>
      <c r="E360">
        <v>-0.23454672872893317</v>
      </c>
    </row>
    <row r="361" spans="3:5" x14ac:dyDescent="0.25">
      <c r="C361">
        <f t="shared" ca="1" si="5"/>
        <v>0.86472450704809822</v>
      </c>
      <c r="E361">
        <v>-0.23454672872893317</v>
      </c>
    </row>
    <row r="362" spans="3:5" x14ac:dyDescent="0.25">
      <c r="C362">
        <f t="shared" ca="1" si="5"/>
        <v>1.6358437013613309</v>
      </c>
      <c r="E362">
        <v>-0.23454672872893317</v>
      </c>
    </row>
    <row r="363" spans="3:5" x14ac:dyDescent="0.25">
      <c r="C363">
        <f t="shared" ca="1" si="5"/>
        <v>0.74768120298614271</v>
      </c>
      <c r="E363">
        <v>-0.23454672872893317</v>
      </c>
    </row>
    <row r="364" spans="3:5" x14ac:dyDescent="0.25">
      <c r="C364">
        <f t="shared" ca="1" si="5"/>
        <v>-3.044726706825013</v>
      </c>
      <c r="E364">
        <v>-0.23454672872893317</v>
      </c>
    </row>
    <row r="365" spans="3:5" x14ac:dyDescent="0.25">
      <c r="C365">
        <f t="shared" ca="1" si="5"/>
        <v>-0.85774552847043972</v>
      </c>
      <c r="E365">
        <v>-0.23454672872893317</v>
      </c>
    </row>
    <row r="366" spans="3:5" x14ac:dyDescent="0.25">
      <c r="C366">
        <f t="shared" ca="1" si="5"/>
        <v>0.81297925224125878</v>
      </c>
      <c r="E366">
        <v>-0.20356708410606039</v>
      </c>
    </row>
    <row r="367" spans="3:5" x14ac:dyDescent="0.25">
      <c r="C367">
        <f t="shared" ca="1" si="5"/>
        <v>0.25438367930524852</v>
      </c>
      <c r="E367">
        <v>-0.20356708410606039</v>
      </c>
    </row>
    <row r="368" spans="3:5" x14ac:dyDescent="0.25">
      <c r="C368">
        <f t="shared" ca="1" si="5"/>
        <v>1.9594155663012576</v>
      </c>
      <c r="E368">
        <v>-0.20356708410606039</v>
      </c>
    </row>
    <row r="369" spans="3:5" x14ac:dyDescent="0.25">
      <c r="C369">
        <f t="shared" ca="1" si="5"/>
        <v>-0.36418600053816669</v>
      </c>
      <c r="E369">
        <v>-0.20356708410606039</v>
      </c>
    </row>
    <row r="370" spans="3:5" x14ac:dyDescent="0.25">
      <c r="C370">
        <f t="shared" ca="1" si="5"/>
        <v>-5.6233167002199207E-2</v>
      </c>
      <c r="E370">
        <v>-0.20356708410606039</v>
      </c>
    </row>
    <row r="371" spans="3:5" x14ac:dyDescent="0.25">
      <c r="C371">
        <f t="shared" ca="1" si="5"/>
        <v>1.1808485046469575</v>
      </c>
      <c r="E371">
        <v>-0.20356708410606039</v>
      </c>
    </row>
    <row r="372" spans="3:5" x14ac:dyDescent="0.25">
      <c r="C372">
        <f t="shared" ca="1" si="5"/>
        <v>0.10755307539086259</v>
      </c>
      <c r="E372">
        <v>-0.20356708410606039</v>
      </c>
    </row>
    <row r="373" spans="3:5" x14ac:dyDescent="0.25">
      <c r="C373">
        <f t="shared" ca="1" si="5"/>
        <v>-0.18433619708829468</v>
      </c>
      <c r="E373">
        <v>-0.20356708410606039</v>
      </c>
    </row>
    <row r="374" spans="3:5" x14ac:dyDescent="0.25">
      <c r="C374">
        <f t="shared" ca="1" si="5"/>
        <v>-1.1502859604985949</v>
      </c>
      <c r="E374">
        <v>-0.20356708410606039</v>
      </c>
    </row>
    <row r="375" spans="3:5" x14ac:dyDescent="0.25">
      <c r="C375">
        <f t="shared" ca="1" si="5"/>
        <v>1.5017553557040118</v>
      </c>
      <c r="E375">
        <v>-0.20356708410606039</v>
      </c>
    </row>
    <row r="376" spans="3:5" x14ac:dyDescent="0.25">
      <c r="C376">
        <f t="shared" ca="1" si="5"/>
        <v>-2.2781479134474734</v>
      </c>
      <c r="E376">
        <v>-0.20356708410606039</v>
      </c>
    </row>
    <row r="377" spans="3:5" x14ac:dyDescent="0.25">
      <c r="C377">
        <f t="shared" ca="1" si="5"/>
        <v>-0.14967665803695598</v>
      </c>
      <c r="E377">
        <v>-0.20356708410606039</v>
      </c>
    </row>
    <row r="378" spans="3:5" x14ac:dyDescent="0.25">
      <c r="C378">
        <f t="shared" ca="1" si="5"/>
        <v>-3.044726706825013</v>
      </c>
      <c r="E378">
        <v>-0.18433619708829468</v>
      </c>
    </row>
    <row r="379" spans="3:5" x14ac:dyDescent="0.25">
      <c r="C379">
        <f t="shared" ca="1" si="5"/>
        <v>-0.23454672872893317</v>
      </c>
      <c r="E379">
        <v>-0.18433619708829468</v>
      </c>
    </row>
    <row r="380" spans="3:5" x14ac:dyDescent="0.25">
      <c r="C380">
        <f t="shared" ca="1" si="5"/>
        <v>0.81297925224125878</v>
      </c>
      <c r="E380">
        <v>-0.18433619708829468</v>
      </c>
    </row>
    <row r="381" spans="3:5" x14ac:dyDescent="0.25">
      <c r="C381">
        <f t="shared" ca="1" si="5"/>
        <v>-1.9308917271802131</v>
      </c>
      <c r="E381">
        <v>-0.18433619708829468</v>
      </c>
    </row>
    <row r="382" spans="3:5" x14ac:dyDescent="0.25">
      <c r="C382">
        <f t="shared" ca="1" si="5"/>
        <v>-1.7321930183616878</v>
      </c>
      <c r="E382">
        <v>-0.18433619708829468</v>
      </c>
    </row>
    <row r="383" spans="3:5" x14ac:dyDescent="0.25">
      <c r="C383">
        <f t="shared" ca="1" si="5"/>
        <v>0.86472450704809822</v>
      </c>
      <c r="E383">
        <v>-0.18433619708829468</v>
      </c>
    </row>
    <row r="384" spans="3:5" x14ac:dyDescent="0.25">
      <c r="C384">
        <f t="shared" ca="1" si="5"/>
        <v>-0.45356335856229879</v>
      </c>
      <c r="E384">
        <v>-0.18433619708829468</v>
      </c>
    </row>
    <row r="385" spans="3:5" x14ac:dyDescent="0.25">
      <c r="C385">
        <f t="shared" ref="C385:C448" ca="1" si="6">INDEX($A$1:$A$81,RANDBETWEEN(1,81))</f>
        <v>1.0103568980536173</v>
      </c>
      <c r="E385">
        <v>-0.18433619708829468</v>
      </c>
    </row>
    <row r="386" spans="3:5" x14ac:dyDescent="0.25">
      <c r="C386">
        <f t="shared" ca="1" si="6"/>
        <v>-0.45356335856229879</v>
      </c>
      <c r="E386">
        <v>-0.18433619708829468</v>
      </c>
    </row>
    <row r="387" spans="3:5" x14ac:dyDescent="0.25">
      <c r="C387">
        <f t="shared" ca="1" si="6"/>
        <v>1.0368877553669347</v>
      </c>
      <c r="E387">
        <v>-0.18433619708829468</v>
      </c>
    </row>
    <row r="388" spans="3:5" x14ac:dyDescent="0.25">
      <c r="C388">
        <f t="shared" ca="1" si="6"/>
        <v>1.0368877553669347</v>
      </c>
      <c r="E388">
        <v>-0.18433619708829468</v>
      </c>
    </row>
    <row r="389" spans="3:5" x14ac:dyDescent="0.25">
      <c r="C389">
        <f t="shared" ca="1" si="6"/>
        <v>-1.3054587428491202</v>
      </c>
      <c r="E389">
        <v>-0.18433619708829468</v>
      </c>
    </row>
    <row r="390" spans="3:5" x14ac:dyDescent="0.25">
      <c r="C390">
        <f t="shared" ca="1" si="6"/>
        <v>-3.044726706825013</v>
      </c>
      <c r="E390">
        <v>-0.18433619708829468</v>
      </c>
    </row>
    <row r="391" spans="3:5" x14ac:dyDescent="0.25">
      <c r="C391">
        <f t="shared" ca="1" si="6"/>
        <v>-0.45356335856229879</v>
      </c>
      <c r="E391">
        <v>-0.18433619708829468</v>
      </c>
    </row>
    <row r="392" spans="3:5" x14ac:dyDescent="0.25">
      <c r="C392">
        <f t="shared" ca="1" si="6"/>
        <v>-0.414615424528402</v>
      </c>
      <c r="E392">
        <v>-0.1583307735221911</v>
      </c>
    </row>
    <row r="393" spans="3:5" x14ac:dyDescent="0.25">
      <c r="C393">
        <f t="shared" ca="1" si="6"/>
        <v>1.5017553557040118</v>
      </c>
      <c r="E393">
        <v>-0.1583307735221911</v>
      </c>
    </row>
    <row r="394" spans="3:5" x14ac:dyDescent="0.25">
      <c r="C394">
        <f t="shared" ca="1" si="6"/>
        <v>0.81297925224125878</v>
      </c>
      <c r="E394">
        <v>-0.1583307735221911</v>
      </c>
    </row>
    <row r="395" spans="3:5" x14ac:dyDescent="0.25">
      <c r="C395">
        <f t="shared" ca="1" si="6"/>
        <v>1.2278460553087371</v>
      </c>
      <c r="E395">
        <v>-0.1583307735221911</v>
      </c>
    </row>
    <row r="396" spans="3:5" x14ac:dyDescent="0.25">
      <c r="C396">
        <f t="shared" ca="1" si="6"/>
        <v>0.374749777222666</v>
      </c>
      <c r="E396">
        <v>-0.1583307735221911</v>
      </c>
    </row>
    <row r="397" spans="3:5" x14ac:dyDescent="0.25">
      <c r="C397">
        <f t="shared" ca="1" si="6"/>
        <v>1.1808485046469575</v>
      </c>
      <c r="E397">
        <v>-0.1583307735221911</v>
      </c>
    </row>
    <row r="398" spans="3:5" x14ac:dyDescent="0.25">
      <c r="C398">
        <f t="shared" ca="1" si="6"/>
        <v>-1.3514501667121399</v>
      </c>
      <c r="E398">
        <v>-0.1583307735221911</v>
      </c>
    </row>
    <row r="399" spans="3:5" x14ac:dyDescent="0.25">
      <c r="C399">
        <f t="shared" ca="1" si="6"/>
        <v>-1.4558495304697968E-2</v>
      </c>
      <c r="E399">
        <v>-0.14967665803695598</v>
      </c>
    </row>
    <row r="400" spans="3:5" x14ac:dyDescent="0.25">
      <c r="C400">
        <f t="shared" ca="1" si="6"/>
        <v>0.73771652678744359</v>
      </c>
      <c r="E400">
        <v>-0.14967665803695598</v>
      </c>
    </row>
    <row r="401" spans="3:5" x14ac:dyDescent="0.25">
      <c r="C401">
        <f t="shared" ca="1" si="6"/>
        <v>-1.7321930183616878</v>
      </c>
      <c r="E401">
        <v>-0.14967665803695598</v>
      </c>
    </row>
    <row r="402" spans="3:5" x14ac:dyDescent="0.25">
      <c r="C402">
        <f t="shared" ca="1" si="6"/>
        <v>-3.8040685198178194E-2</v>
      </c>
      <c r="E402">
        <v>-0.14967665803695598</v>
      </c>
    </row>
    <row r="403" spans="3:5" x14ac:dyDescent="0.25">
      <c r="C403">
        <f t="shared" ca="1" si="6"/>
        <v>1.0103568980536173</v>
      </c>
      <c r="E403">
        <v>-0.14967665803695598</v>
      </c>
    </row>
    <row r="404" spans="3:5" x14ac:dyDescent="0.25">
      <c r="C404">
        <f t="shared" ca="1" si="6"/>
        <v>0.88688490680444687</v>
      </c>
      <c r="E404">
        <v>-0.14967665803695598</v>
      </c>
    </row>
    <row r="405" spans="3:5" x14ac:dyDescent="0.25">
      <c r="C405">
        <f t="shared" ca="1" si="6"/>
        <v>1.0368877553669347</v>
      </c>
      <c r="E405">
        <v>-0.14967665803695598</v>
      </c>
    </row>
    <row r="406" spans="3:5" x14ac:dyDescent="0.25">
      <c r="C406">
        <f t="shared" ca="1" si="6"/>
        <v>0.22554174399738269</v>
      </c>
      <c r="E406">
        <v>-0.14967665803695598</v>
      </c>
    </row>
    <row r="407" spans="3:5" x14ac:dyDescent="0.25">
      <c r="C407">
        <f t="shared" ca="1" si="6"/>
        <v>0.81297925224125878</v>
      </c>
      <c r="E407">
        <v>-0.14967665803695598</v>
      </c>
    </row>
    <row r="408" spans="3:5" x14ac:dyDescent="0.25">
      <c r="C408">
        <f t="shared" ca="1" si="6"/>
        <v>-0.14967665803695598</v>
      </c>
      <c r="E408">
        <v>-0.14967665803695598</v>
      </c>
    </row>
    <row r="409" spans="3:5" x14ac:dyDescent="0.25">
      <c r="C409">
        <f t="shared" ca="1" si="6"/>
        <v>0.25438367930524852</v>
      </c>
      <c r="E409">
        <v>-0.14967665803695598</v>
      </c>
    </row>
    <row r="410" spans="3:5" x14ac:dyDescent="0.25">
      <c r="C410">
        <f t="shared" ca="1" si="6"/>
        <v>-1.3109303850697875</v>
      </c>
      <c r="E410">
        <v>-0.14967665803695598</v>
      </c>
    </row>
    <row r="411" spans="3:5" x14ac:dyDescent="0.25">
      <c r="C411">
        <f t="shared" ca="1" si="6"/>
        <v>-0.89533840475420512</v>
      </c>
      <c r="E411">
        <v>-0.14292720590284641</v>
      </c>
    </row>
    <row r="412" spans="3:5" x14ac:dyDescent="0.25">
      <c r="C412">
        <f t="shared" ca="1" si="6"/>
        <v>-5.1797469582172885E-2</v>
      </c>
      <c r="E412">
        <v>-0.14292720590284641</v>
      </c>
    </row>
    <row r="413" spans="3:5" x14ac:dyDescent="0.25">
      <c r="C413">
        <f t="shared" ca="1" si="6"/>
        <v>-0.97855684568549339</v>
      </c>
      <c r="E413">
        <v>-0.14292720590284641</v>
      </c>
    </row>
    <row r="414" spans="3:5" x14ac:dyDescent="0.25">
      <c r="C414">
        <f t="shared" ca="1" si="6"/>
        <v>-0.27460263495569709</v>
      </c>
      <c r="E414">
        <v>-0.14292720590284641</v>
      </c>
    </row>
    <row r="415" spans="3:5" x14ac:dyDescent="0.25">
      <c r="C415">
        <f t="shared" ca="1" si="6"/>
        <v>-3.7289487119244395E-2</v>
      </c>
      <c r="E415">
        <v>-0.14292720590284641</v>
      </c>
    </row>
    <row r="416" spans="3:5" x14ac:dyDescent="0.25">
      <c r="C416">
        <f t="shared" ca="1" si="6"/>
        <v>0.73771652678744359</v>
      </c>
      <c r="E416">
        <v>-0.14292720590284641</v>
      </c>
    </row>
    <row r="417" spans="3:5" x14ac:dyDescent="0.25">
      <c r="C417">
        <f t="shared" ca="1" si="6"/>
        <v>0.88688490680444687</v>
      </c>
      <c r="E417">
        <v>-0.14292720590284641</v>
      </c>
    </row>
    <row r="418" spans="3:5" x14ac:dyDescent="0.25">
      <c r="C418">
        <f t="shared" ca="1" si="6"/>
        <v>-0.98293078728464589</v>
      </c>
      <c r="E418">
        <v>-0.14292720590284641</v>
      </c>
    </row>
    <row r="419" spans="3:5" x14ac:dyDescent="0.25">
      <c r="C419">
        <f t="shared" ca="1" si="6"/>
        <v>-0.27460263495569709</v>
      </c>
      <c r="E419">
        <v>-0.14292720590284641</v>
      </c>
    </row>
    <row r="420" spans="3:5" x14ac:dyDescent="0.25">
      <c r="C420">
        <f t="shared" ca="1" si="6"/>
        <v>-1.4558495304697968E-2</v>
      </c>
      <c r="E420">
        <v>-0.14292720590284641</v>
      </c>
    </row>
    <row r="421" spans="3:5" x14ac:dyDescent="0.25">
      <c r="C421">
        <f t="shared" ca="1" si="6"/>
        <v>-1.8984698609368651</v>
      </c>
      <c r="E421">
        <v>-0.14292720590284641</v>
      </c>
    </row>
    <row r="422" spans="3:5" x14ac:dyDescent="0.25">
      <c r="C422">
        <f t="shared" ca="1" si="6"/>
        <v>-0.36418600053816669</v>
      </c>
      <c r="E422">
        <v>-0.14292720590284641</v>
      </c>
    </row>
    <row r="423" spans="3:5" x14ac:dyDescent="0.25">
      <c r="C423">
        <f t="shared" ca="1" si="6"/>
        <v>0.17311201401830709</v>
      </c>
      <c r="E423">
        <v>-0.14292720590284641</v>
      </c>
    </row>
    <row r="424" spans="3:5" x14ac:dyDescent="0.25">
      <c r="C424">
        <f t="shared" ca="1" si="6"/>
        <v>0.88688490680444687</v>
      </c>
      <c r="E424">
        <v>-0.14292720590284641</v>
      </c>
    </row>
    <row r="425" spans="3:5" x14ac:dyDescent="0.25">
      <c r="C425">
        <f t="shared" ca="1" si="6"/>
        <v>0.75401608059204317</v>
      </c>
      <c r="E425">
        <v>-0.14292720590284641</v>
      </c>
    </row>
    <row r="426" spans="3:5" x14ac:dyDescent="0.25">
      <c r="C426">
        <f t="shared" ca="1" si="6"/>
        <v>1.5017553557040118</v>
      </c>
      <c r="E426">
        <v>-0.14292720590284641</v>
      </c>
    </row>
    <row r="427" spans="3:5" x14ac:dyDescent="0.25">
      <c r="C427">
        <f t="shared" ca="1" si="6"/>
        <v>1.4984010478538949</v>
      </c>
      <c r="E427">
        <v>-0.14292720590284641</v>
      </c>
    </row>
    <row r="428" spans="3:5" x14ac:dyDescent="0.25">
      <c r="C428">
        <f t="shared" ca="1" si="6"/>
        <v>0.2666599352149569</v>
      </c>
      <c r="E428">
        <v>-0.14292720590284641</v>
      </c>
    </row>
    <row r="429" spans="3:5" x14ac:dyDescent="0.25">
      <c r="C429">
        <f t="shared" ca="1" si="6"/>
        <v>-0.98293078728464589</v>
      </c>
      <c r="E429">
        <v>-0.14292720590284641</v>
      </c>
    </row>
    <row r="430" spans="3:5" x14ac:dyDescent="0.25">
      <c r="C430">
        <f t="shared" ca="1" si="6"/>
        <v>-1.3609398073707004</v>
      </c>
      <c r="E430">
        <v>-0.14292720590284641</v>
      </c>
    </row>
    <row r="431" spans="3:5" x14ac:dyDescent="0.25">
      <c r="C431">
        <f t="shared" ca="1" si="6"/>
        <v>1.4984010478538949</v>
      </c>
      <c r="E431">
        <v>-7.7475506582941667E-2</v>
      </c>
    </row>
    <row r="432" spans="3:5" x14ac:dyDescent="0.25">
      <c r="C432">
        <f t="shared" ca="1" si="6"/>
        <v>-2.8592319713578926</v>
      </c>
      <c r="E432">
        <v>-7.7475506582941667E-2</v>
      </c>
    </row>
    <row r="433" spans="3:5" x14ac:dyDescent="0.25">
      <c r="C433">
        <f t="shared" ca="1" si="6"/>
        <v>-7.4915379823912553E-2</v>
      </c>
      <c r="E433">
        <v>-7.7475506582941667E-2</v>
      </c>
    </row>
    <row r="434" spans="3:5" x14ac:dyDescent="0.25">
      <c r="C434">
        <f t="shared" ca="1" si="6"/>
        <v>-0.85774552847043972</v>
      </c>
      <c r="E434">
        <v>-7.7475506582941667E-2</v>
      </c>
    </row>
    <row r="435" spans="3:5" x14ac:dyDescent="0.25">
      <c r="C435">
        <f t="shared" ca="1" si="6"/>
        <v>-1.3514501667121399</v>
      </c>
      <c r="E435">
        <v>-7.7475506582941667E-2</v>
      </c>
    </row>
    <row r="436" spans="3:5" x14ac:dyDescent="0.25">
      <c r="C436">
        <f t="shared" ca="1" si="6"/>
        <v>-7.4915379823912553E-2</v>
      </c>
      <c r="E436">
        <v>-7.7475506582941667E-2</v>
      </c>
    </row>
    <row r="437" spans="3:5" x14ac:dyDescent="0.25">
      <c r="C437">
        <f t="shared" ca="1" si="6"/>
        <v>-0.80803990271246995</v>
      </c>
      <c r="E437">
        <v>-7.7475506582941667E-2</v>
      </c>
    </row>
    <row r="438" spans="3:5" x14ac:dyDescent="0.25">
      <c r="C438">
        <f t="shared" ca="1" si="6"/>
        <v>1.0103568980536173</v>
      </c>
      <c r="E438">
        <v>-7.7475506582941667E-2</v>
      </c>
    </row>
    <row r="439" spans="3:5" x14ac:dyDescent="0.25">
      <c r="C439">
        <f t="shared" ca="1" si="6"/>
        <v>1.6358437013613309</v>
      </c>
      <c r="E439">
        <v>-7.7475506582941667E-2</v>
      </c>
    </row>
    <row r="440" spans="3:5" x14ac:dyDescent="0.25">
      <c r="C440">
        <f t="shared" ca="1" si="6"/>
        <v>-5.1797469582172885E-2</v>
      </c>
      <c r="E440">
        <v>-7.7475506582941667E-2</v>
      </c>
    </row>
    <row r="441" spans="3:5" x14ac:dyDescent="0.25">
      <c r="C441">
        <f t="shared" ca="1" si="6"/>
        <v>-1.5795714900402524</v>
      </c>
      <c r="E441">
        <v>-7.7475506582941667E-2</v>
      </c>
    </row>
    <row r="442" spans="3:5" x14ac:dyDescent="0.25">
      <c r="C442">
        <f t="shared" ca="1" si="6"/>
        <v>-1.3514501667121399</v>
      </c>
      <c r="E442">
        <v>-7.4915379823912553E-2</v>
      </c>
    </row>
    <row r="443" spans="3:5" x14ac:dyDescent="0.25">
      <c r="C443">
        <f t="shared" ca="1" si="6"/>
        <v>-1.1502859604985949</v>
      </c>
      <c r="E443">
        <v>-7.4915379823912553E-2</v>
      </c>
    </row>
    <row r="444" spans="3:5" x14ac:dyDescent="0.25">
      <c r="C444">
        <f t="shared" ca="1" si="6"/>
        <v>-4.9317426958453675E-2</v>
      </c>
      <c r="E444">
        <v>-7.4915379823912553E-2</v>
      </c>
    </row>
    <row r="445" spans="3:5" x14ac:dyDescent="0.25">
      <c r="C445">
        <f t="shared" ca="1" si="6"/>
        <v>-1.1502859604985949</v>
      </c>
      <c r="E445">
        <v>-7.4915379823912553E-2</v>
      </c>
    </row>
    <row r="446" spans="3:5" x14ac:dyDescent="0.25">
      <c r="C446">
        <f t="shared" ca="1" si="6"/>
        <v>0.75401608059204317</v>
      </c>
      <c r="E446">
        <v>-7.4915379823912553E-2</v>
      </c>
    </row>
    <row r="447" spans="3:5" x14ac:dyDescent="0.25">
      <c r="C447">
        <f t="shared" ca="1" si="6"/>
        <v>0.15386043283585957</v>
      </c>
      <c r="E447">
        <v>-7.4915379823912553E-2</v>
      </c>
    </row>
    <row r="448" spans="3:5" x14ac:dyDescent="0.25">
      <c r="C448">
        <f t="shared" ca="1" si="6"/>
        <v>-3.7289487119244395E-2</v>
      </c>
      <c r="E448">
        <v>-7.4915379823912553E-2</v>
      </c>
    </row>
    <row r="449" spans="3:5" x14ac:dyDescent="0.25">
      <c r="C449">
        <f t="shared" ref="C449:C512" ca="1" si="7">INDEX($A$1:$A$81,RANDBETWEEN(1,81))</f>
        <v>-0.414615424528402</v>
      </c>
      <c r="E449">
        <v>-7.4915379823912553E-2</v>
      </c>
    </row>
    <row r="450" spans="3:5" x14ac:dyDescent="0.25">
      <c r="C450">
        <f t="shared" ca="1" si="7"/>
        <v>-0.20356708410606039</v>
      </c>
      <c r="E450">
        <v>-7.4915379823912553E-2</v>
      </c>
    </row>
    <row r="451" spans="3:5" x14ac:dyDescent="0.25">
      <c r="C451">
        <f t="shared" ca="1" si="7"/>
        <v>0.10755307539086259</v>
      </c>
      <c r="E451">
        <v>-7.4915379823912553E-2</v>
      </c>
    </row>
    <row r="452" spans="3:5" x14ac:dyDescent="0.25">
      <c r="C452">
        <f t="shared" ca="1" si="7"/>
        <v>0.15386043283585957</v>
      </c>
      <c r="E452">
        <v>-7.4915379823912553E-2</v>
      </c>
    </row>
    <row r="453" spans="3:5" x14ac:dyDescent="0.25">
      <c r="C453">
        <f t="shared" ca="1" si="7"/>
        <v>1.5017553557040118</v>
      </c>
      <c r="E453">
        <v>-7.4915379823912553E-2</v>
      </c>
    </row>
    <row r="454" spans="3:5" x14ac:dyDescent="0.25">
      <c r="C454">
        <f t="shared" ca="1" si="7"/>
        <v>-5.1797469582172885E-2</v>
      </c>
      <c r="E454">
        <v>-7.4915379823912553E-2</v>
      </c>
    </row>
    <row r="455" spans="3:5" x14ac:dyDescent="0.25">
      <c r="C455">
        <f t="shared" ca="1" si="7"/>
        <v>-0.80803990271246995</v>
      </c>
      <c r="E455">
        <v>-7.4915379823912553E-2</v>
      </c>
    </row>
    <row r="456" spans="3:5" x14ac:dyDescent="0.25">
      <c r="C456">
        <f t="shared" ca="1" si="7"/>
        <v>0.10157872963710243</v>
      </c>
      <c r="E456">
        <v>-7.4915379823912553E-2</v>
      </c>
    </row>
    <row r="457" spans="3:5" x14ac:dyDescent="0.25">
      <c r="C457">
        <f t="shared" ca="1" si="7"/>
        <v>0.74191564382091313</v>
      </c>
      <c r="E457">
        <v>-5.6233167002199207E-2</v>
      </c>
    </row>
    <row r="458" spans="3:5" x14ac:dyDescent="0.25">
      <c r="C458">
        <f t="shared" ca="1" si="7"/>
        <v>-0.36418600053816669</v>
      </c>
      <c r="E458">
        <v>-5.6233167002199207E-2</v>
      </c>
    </row>
    <row r="459" spans="3:5" x14ac:dyDescent="0.25">
      <c r="C459">
        <f t="shared" ca="1" si="7"/>
        <v>-0.44110435200142456</v>
      </c>
      <c r="E459">
        <v>-5.6233167002199207E-2</v>
      </c>
    </row>
    <row r="460" spans="3:5" x14ac:dyDescent="0.25">
      <c r="C460">
        <f t="shared" ca="1" si="7"/>
        <v>0.22554174399738269</v>
      </c>
      <c r="E460">
        <v>-5.6233167002199207E-2</v>
      </c>
    </row>
    <row r="461" spans="3:5" x14ac:dyDescent="0.25">
      <c r="C461">
        <f t="shared" ca="1" si="7"/>
        <v>-5.1797469582172885E-2</v>
      </c>
      <c r="E461">
        <v>-5.6233167002199207E-2</v>
      </c>
    </row>
    <row r="462" spans="3:5" x14ac:dyDescent="0.25">
      <c r="C462">
        <f t="shared" ca="1" si="7"/>
        <v>0.374749777222666</v>
      </c>
      <c r="E462">
        <v>-5.6233167002199207E-2</v>
      </c>
    </row>
    <row r="463" spans="3:5" x14ac:dyDescent="0.25">
      <c r="C463">
        <f t="shared" ca="1" si="7"/>
        <v>1.6358437013613309</v>
      </c>
      <c r="E463">
        <v>-5.6233167002199207E-2</v>
      </c>
    </row>
    <row r="464" spans="3:5" x14ac:dyDescent="0.25">
      <c r="C464">
        <f t="shared" ca="1" si="7"/>
        <v>1.1808485046469575</v>
      </c>
      <c r="E464">
        <v>-5.6233167002199207E-2</v>
      </c>
    </row>
    <row r="465" spans="3:5" x14ac:dyDescent="0.25">
      <c r="C465">
        <f t="shared" ca="1" si="7"/>
        <v>-1.3514501667121399</v>
      </c>
      <c r="E465">
        <v>-5.6233167002199207E-2</v>
      </c>
    </row>
    <row r="466" spans="3:5" x14ac:dyDescent="0.25">
      <c r="C466">
        <f t="shared" ca="1" si="7"/>
        <v>-7.7475506582941667E-2</v>
      </c>
      <c r="E466">
        <v>-5.6233167002199207E-2</v>
      </c>
    </row>
    <row r="467" spans="3:5" x14ac:dyDescent="0.25">
      <c r="C467">
        <f t="shared" ca="1" si="7"/>
        <v>1.4984010478538949</v>
      </c>
      <c r="E467">
        <v>-5.6233167002199207E-2</v>
      </c>
    </row>
    <row r="468" spans="3:5" x14ac:dyDescent="0.25">
      <c r="C468">
        <f t="shared" ca="1" si="7"/>
        <v>1.7826748959545131</v>
      </c>
      <c r="E468">
        <v>-5.6233167002199207E-2</v>
      </c>
    </row>
    <row r="469" spans="3:5" x14ac:dyDescent="0.25">
      <c r="C469">
        <f t="shared" ca="1" si="7"/>
        <v>-5.1797469582172885E-2</v>
      </c>
      <c r="E469">
        <v>-5.6233167002199207E-2</v>
      </c>
    </row>
    <row r="470" spans="3:5" x14ac:dyDescent="0.25">
      <c r="C470">
        <f t="shared" ca="1" si="7"/>
        <v>0.44165094684366146</v>
      </c>
      <c r="E470">
        <v>-5.6233167002199207E-2</v>
      </c>
    </row>
    <row r="471" spans="3:5" x14ac:dyDescent="0.25">
      <c r="C471">
        <f t="shared" ca="1" si="7"/>
        <v>0.11799619046544517</v>
      </c>
      <c r="E471">
        <v>-5.6233167002199207E-2</v>
      </c>
    </row>
    <row r="472" spans="3:5" x14ac:dyDescent="0.25">
      <c r="C472">
        <f t="shared" ca="1" si="7"/>
        <v>0.47925594794700721</v>
      </c>
      <c r="E472">
        <v>-5.1797469582172885E-2</v>
      </c>
    </row>
    <row r="473" spans="3:5" x14ac:dyDescent="0.25">
      <c r="C473">
        <f t="shared" ca="1" si="7"/>
        <v>0.73771652678744359</v>
      </c>
      <c r="E473">
        <v>-5.1797469582172885E-2</v>
      </c>
    </row>
    <row r="474" spans="3:5" x14ac:dyDescent="0.25">
      <c r="C474">
        <f t="shared" ca="1" si="7"/>
        <v>-1.4558495304697968E-2</v>
      </c>
      <c r="E474">
        <v>-5.1797469582172885E-2</v>
      </c>
    </row>
    <row r="475" spans="3:5" x14ac:dyDescent="0.25">
      <c r="C475">
        <f t="shared" ca="1" si="7"/>
        <v>-1.3609398073707004</v>
      </c>
      <c r="E475">
        <v>-5.1797469582172885E-2</v>
      </c>
    </row>
    <row r="476" spans="3:5" x14ac:dyDescent="0.25">
      <c r="C476">
        <f t="shared" ca="1" si="7"/>
        <v>0.2666599352149569</v>
      </c>
      <c r="E476">
        <v>-5.1797469582172885E-2</v>
      </c>
    </row>
    <row r="477" spans="3:5" x14ac:dyDescent="0.25">
      <c r="C477">
        <f t="shared" ca="1" si="7"/>
        <v>-7.7475506582941667E-2</v>
      </c>
      <c r="E477">
        <v>-5.1797469582172885E-2</v>
      </c>
    </row>
    <row r="478" spans="3:5" x14ac:dyDescent="0.25">
      <c r="C478">
        <f t="shared" ca="1" si="7"/>
        <v>0.2666599352149569</v>
      </c>
      <c r="E478">
        <v>-5.1797469582172885E-2</v>
      </c>
    </row>
    <row r="479" spans="3:5" x14ac:dyDescent="0.25">
      <c r="C479">
        <f t="shared" ca="1" si="7"/>
        <v>-0.45356335856229879</v>
      </c>
      <c r="E479">
        <v>-5.1797469582172885E-2</v>
      </c>
    </row>
    <row r="480" spans="3:5" x14ac:dyDescent="0.25">
      <c r="C480">
        <f t="shared" ca="1" si="7"/>
        <v>-1.9308917271802131</v>
      </c>
      <c r="E480">
        <v>-4.9317426958453675E-2</v>
      </c>
    </row>
    <row r="481" spans="3:5" x14ac:dyDescent="0.25">
      <c r="C481">
        <f t="shared" ca="1" si="7"/>
        <v>-5.6233167002199207E-2</v>
      </c>
      <c r="E481">
        <v>-4.9317426958453675E-2</v>
      </c>
    </row>
    <row r="482" spans="3:5" x14ac:dyDescent="0.25">
      <c r="C482">
        <f t="shared" ca="1" si="7"/>
        <v>-2.5320839232695715</v>
      </c>
      <c r="E482">
        <v>-4.9317426958453675E-2</v>
      </c>
    </row>
    <row r="483" spans="3:5" x14ac:dyDescent="0.25">
      <c r="C483">
        <f t="shared" ca="1" si="7"/>
        <v>-1.9308917271802131</v>
      </c>
      <c r="E483">
        <v>-4.9317426958453675E-2</v>
      </c>
    </row>
    <row r="484" spans="3:5" x14ac:dyDescent="0.25">
      <c r="C484">
        <f t="shared" ca="1" si="7"/>
        <v>-2.2781479134474734</v>
      </c>
      <c r="E484">
        <v>-4.9317426958453675E-2</v>
      </c>
    </row>
    <row r="485" spans="3:5" x14ac:dyDescent="0.25">
      <c r="C485">
        <f t="shared" ca="1" si="7"/>
        <v>1.0368877553669347</v>
      </c>
      <c r="E485">
        <v>-4.9317426958453675E-2</v>
      </c>
    </row>
    <row r="486" spans="3:5" x14ac:dyDescent="0.25">
      <c r="C486">
        <f t="shared" ca="1" si="7"/>
        <v>-7.4915379823912553E-2</v>
      </c>
      <c r="E486">
        <v>-4.9317426958453675E-2</v>
      </c>
    </row>
    <row r="487" spans="3:5" x14ac:dyDescent="0.25">
      <c r="C487">
        <f t="shared" ca="1" si="7"/>
        <v>1.0368877553669347</v>
      </c>
      <c r="E487">
        <v>-4.9317426958453675E-2</v>
      </c>
    </row>
    <row r="488" spans="3:5" x14ac:dyDescent="0.25">
      <c r="C488">
        <f t="shared" ca="1" si="7"/>
        <v>-7.7475506582941667E-2</v>
      </c>
      <c r="E488">
        <v>-4.9317426958453675E-2</v>
      </c>
    </row>
    <row r="489" spans="3:5" x14ac:dyDescent="0.25">
      <c r="C489">
        <f t="shared" ca="1" si="7"/>
        <v>0.46232286333876282</v>
      </c>
      <c r="E489">
        <v>-4.9317426958453675E-2</v>
      </c>
    </row>
    <row r="490" spans="3:5" x14ac:dyDescent="0.25">
      <c r="C490">
        <f t="shared" ca="1" si="7"/>
        <v>-0.23454672872893317</v>
      </c>
      <c r="E490">
        <v>-4.9317426958453675E-2</v>
      </c>
    </row>
    <row r="491" spans="3:5" x14ac:dyDescent="0.25">
      <c r="C491">
        <f t="shared" ca="1" si="7"/>
        <v>0.81297925224125878</v>
      </c>
      <c r="E491">
        <v>-4.9317426958453675E-2</v>
      </c>
    </row>
    <row r="492" spans="3:5" x14ac:dyDescent="0.25">
      <c r="C492">
        <f t="shared" ca="1" si="7"/>
        <v>-1.4094747212491616</v>
      </c>
      <c r="E492">
        <v>-4.9317426958453675E-2</v>
      </c>
    </row>
    <row r="493" spans="3:5" x14ac:dyDescent="0.25">
      <c r="C493">
        <f t="shared" ca="1" si="7"/>
        <v>-5.1797469582172885E-2</v>
      </c>
      <c r="E493">
        <v>-4.9317426958453675E-2</v>
      </c>
    </row>
    <row r="494" spans="3:5" x14ac:dyDescent="0.25">
      <c r="C494">
        <f t="shared" ca="1" si="7"/>
        <v>1.2278460553087371</v>
      </c>
      <c r="E494">
        <v>-3.8040685198178194E-2</v>
      </c>
    </row>
    <row r="495" spans="3:5" x14ac:dyDescent="0.25">
      <c r="C495">
        <f t="shared" ca="1" si="7"/>
        <v>-0.85774552847043972</v>
      </c>
      <c r="E495">
        <v>-3.8040685198178194E-2</v>
      </c>
    </row>
    <row r="496" spans="3:5" x14ac:dyDescent="0.25">
      <c r="C496">
        <f t="shared" ca="1" si="7"/>
        <v>-2.8592319713578926</v>
      </c>
      <c r="E496">
        <v>-3.8040685198178194E-2</v>
      </c>
    </row>
    <row r="497" spans="3:5" x14ac:dyDescent="0.25">
      <c r="C497">
        <f t="shared" ca="1" si="7"/>
        <v>-1.3514501667121399</v>
      </c>
      <c r="E497">
        <v>-3.8040685198178194E-2</v>
      </c>
    </row>
    <row r="498" spans="3:5" x14ac:dyDescent="0.25">
      <c r="C498">
        <f t="shared" ca="1" si="7"/>
        <v>-0.45356335856229879</v>
      </c>
      <c r="E498">
        <v>-3.8040685198178194E-2</v>
      </c>
    </row>
    <row r="499" spans="3:5" x14ac:dyDescent="0.25">
      <c r="C499">
        <f t="shared" ca="1" si="7"/>
        <v>-1.3514501667121399</v>
      </c>
      <c r="E499">
        <v>-3.8040685198178194E-2</v>
      </c>
    </row>
    <row r="500" spans="3:5" x14ac:dyDescent="0.25">
      <c r="C500">
        <f t="shared" ca="1" si="7"/>
        <v>-0.44110435200142456</v>
      </c>
      <c r="E500">
        <v>-3.8040685198178194E-2</v>
      </c>
    </row>
    <row r="501" spans="3:5" x14ac:dyDescent="0.25">
      <c r="C501">
        <f t="shared" ca="1" si="7"/>
        <v>-3.7289487119244395E-2</v>
      </c>
      <c r="E501">
        <v>-3.8040685198178194E-2</v>
      </c>
    </row>
    <row r="502" spans="3:5" x14ac:dyDescent="0.25">
      <c r="C502">
        <f t="shared" ca="1" si="7"/>
        <v>5.1862762759012401E-2</v>
      </c>
      <c r="E502">
        <v>-3.8040685198178194E-2</v>
      </c>
    </row>
    <row r="503" spans="3:5" x14ac:dyDescent="0.25">
      <c r="C503">
        <f t="shared" ca="1" si="7"/>
        <v>0.86472450704809822</v>
      </c>
      <c r="E503">
        <v>-3.8040685198178194E-2</v>
      </c>
    </row>
    <row r="504" spans="3:5" x14ac:dyDescent="0.25">
      <c r="C504">
        <f t="shared" ca="1" si="7"/>
        <v>0.10755307539086259</v>
      </c>
      <c r="E504">
        <v>-3.7289487119244395E-2</v>
      </c>
    </row>
    <row r="505" spans="3:5" x14ac:dyDescent="0.25">
      <c r="C505">
        <f t="shared" ca="1" si="7"/>
        <v>1.1808485046469575</v>
      </c>
      <c r="E505">
        <v>-3.7289487119244395E-2</v>
      </c>
    </row>
    <row r="506" spans="3:5" x14ac:dyDescent="0.25">
      <c r="C506">
        <f t="shared" ca="1" si="7"/>
        <v>-0.8702527116568699</v>
      </c>
      <c r="E506">
        <v>-3.7289487119244395E-2</v>
      </c>
    </row>
    <row r="507" spans="3:5" x14ac:dyDescent="0.25">
      <c r="C507">
        <f t="shared" ca="1" si="7"/>
        <v>0.2666599352149569</v>
      </c>
      <c r="E507">
        <v>-3.7289487119244395E-2</v>
      </c>
    </row>
    <row r="508" spans="3:5" x14ac:dyDescent="0.25">
      <c r="C508">
        <f t="shared" ca="1" si="7"/>
        <v>0.69395235511455644</v>
      </c>
      <c r="E508">
        <v>-3.7289487119244395E-2</v>
      </c>
    </row>
    <row r="509" spans="3:5" x14ac:dyDescent="0.25">
      <c r="C509">
        <f t="shared" ca="1" si="7"/>
        <v>1.0368877553669347</v>
      </c>
      <c r="E509">
        <v>-3.7289487119244395E-2</v>
      </c>
    </row>
    <row r="510" spans="3:5" x14ac:dyDescent="0.25">
      <c r="C510">
        <f t="shared" ca="1" si="7"/>
        <v>1.2278460553087371</v>
      </c>
      <c r="E510">
        <v>-3.7289487119244395E-2</v>
      </c>
    </row>
    <row r="511" spans="3:5" x14ac:dyDescent="0.25">
      <c r="C511">
        <f t="shared" ca="1" si="7"/>
        <v>0.78584215104841637</v>
      </c>
      <c r="E511">
        <v>-3.7289487119244395E-2</v>
      </c>
    </row>
    <row r="512" spans="3:5" x14ac:dyDescent="0.25">
      <c r="C512">
        <f t="shared" ca="1" si="7"/>
        <v>-0.52983547041764489</v>
      </c>
      <c r="E512">
        <v>-3.7289487119244395E-2</v>
      </c>
    </row>
    <row r="513" spans="3:5" x14ac:dyDescent="0.25">
      <c r="C513">
        <f t="shared" ref="C513:C576" ca="1" si="8">INDEX($A$1:$A$81,RANDBETWEEN(1,81))</f>
        <v>0.29879413875689764</v>
      </c>
      <c r="E513">
        <v>-3.7289487119244395E-2</v>
      </c>
    </row>
    <row r="514" spans="3:5" x14ac:dyDescent="0.25">
      <c r="C514">
        <f t="shared" ca="1" si="8"/>
        <v>1.0103568980536173</v>
      </c>
      <c r="E514">
        <v>-3.7289487119244395E-2</v>
      </c>
    </row>
    <row r="515" spans="3:5" x14ac:dyDescent="0.25">
      <c r="C515">
        <f t="shared" ca="1" si="8"/>
        <v>1.1808485046469575</v>
      </c>
      <c r="E515">
        <v>-3.7289487119244395E-2</v>
      </c>
    </row>
    <row r="516" spans="3:5" x14ac:dyDescent="0.25">
      <c r="C516">
        <f t="shared" ca="1" si="8"/>
        <v>-0.27460263495569709</v>
      </c>
      <c r="E516">
        <v>-3.7289487119244395E-2</v>
      </c>
    </row>
    <row r="517" spans="3:5" x14ac:dyDescent="0.25">
      <c r="C517">
        <f t="shared" ca="1" si="8"/>
        <v>-3.2268537651444058E-2</v>
      </c>
      <c r="E517">
        <v>-3.7289487119244395E-2</v>
      </c>
    </row>
    <row r="518" spans="3:5" x14ac:dyDescent="0.25">
      <c r="C518">
        <f t="shared" ca="1" si="8"/>
        <v>1.0103568980536173</v>
      </c>
      <c r="E518">
        <v>-3.7289487119244395E-2</v>
      </c>
    </row>
    <row r="519" spans="3:5" x14ac:dyDescent="0.25">
      <c r="C519">
        <f t="shared" ca="1" si="8"/>
        <v>-3.044726706825013</v>
      </c>
      <c r="E519">
        <v>-3.7289487119244395E-2</v>
      </c>
    </row>
    <row r="520" spans="3:5" x14ac:dyDescent="0.25">
      <c r="C520">
        <f t="shared" ca="1" si="8"/>
        <v>1.4984010478538949</v>
      </c>
      <c r="E520">
        <v>-3.2268537651444058E-2</v>
      </c>
    </row>
    <row r="521" spans="3:5" x14ac:dyDescent="0.25">
      <c r="C521">
        <f t="shared" ca="1" si="8"/>
        <v>1.4984010478538949</v>
      </c>
      <c r="E521">
        <v>-3.2268537651444058E-2</v>
      </c>
    </row>
    <row r="522" spans="3:5" x14ac:dyDescent="0.25">
      <c r="C522">
        <f t="shared" ca="1" si="8"/>
        <v>0.75401608059204317</v>
      </c>
      <c r="E522">
        <v>-3.2268537651444058E-2</v>
      </c>
    </row>
    <row r="523" spans="3:5" x14ac:dyDescent="0.25">
      <c r="C523">
        <f t="shared" ca="1" si="8"/>
        <v>-0.98293078728464589</v>
      </c>
      <c r="E523">
        <v>-3.2268537651444058E-2</v>
      </c>
    </row>
    <row r="524" spans="3:5" x14ac:dyDescent="0.25">
      <c r="C524">
        <f t="shared" ca="1" si="8"/>
        <v>-0.44110435200142456</v>
      </c>
      <c r="E524">
        <v>-3.2268537651444058E-2</v>
      </c>
    </row>
    <row r="525" spans="3:5" x14ac:dyDescent="0.25">
      <c r="C525">
        <f t="shared" ca="1" si="8"/>
        <v>-1.4094747212491616</v>
      </c>
      <c r="E525">
        <v>-3.2268537651444058E-2</v>
      </c>
    </row>
    <row r="526" spans="3:5" x14ac:dyDescent="0.25">
      <c r="C526">
        <f t="shared" ca="1" si="8"/>
        <v>-1.4094747212491616</v>
      </c>
      <c r="E526">
        <v>-3.2268537651444058E-2</v>
      </c>
    </row>
    <row r="527" spans="3:5" x14ac:dyDescent="0.25">
      <c r="C527">
        <f t="shared" ca="1" si="8"/>
        <v>-0.8702527116568699</v>
      </c>
      <c r="E527">
        <v>-3.2268537651444058E-2</v>
      </c>
    </row>
    <row r="528" spans="3:5" x14ac:dyDescent="0.25">
      <c r="C528">
        <f t="shared" ca="1" si="8"/>
        <v>-7.7475506582941667E-2</v>
      </c>
      <c r="E528">
        <v>-3.2268537651444058E-2</v>
      </c>
    </row>
    <row r="529" spans="3:5" x14ac:dyDescent="0.25">
      <c r="C529">
        <f t="shared" ca="1" si="8"/>
        <v>0.29879413875689764</v>
      </c>
      <c r="E529">
        <v>-3.2268537651444058E-2</v>
      </c>
    </row>
    <row r="530" spans="3:5" x14ac:dyDescent="0.25">
      <c r="C530">
        <f t="shared" ca="1" si="8"/>
        <v>-0.45356335856229879</v>
      </c>
      <c r="E530">
        <v>-3.2268537651444058E-2</v>
      </c>
    </row>
    <row r="531" spans="3:5" x14ac:dyDescent="0.25">
      <c r="C531">
        <f t="shared" ca="1" si="8"/>
        <v>1.7826748959545131</v>
      </c>
      <c r="E531">
        <v>-3.2268537651444058E-2</v>
      </c>
    </row>
    <row r="532" spans="3:5" x14ac:dyDescent="0.25">
      <c r="C532">
        <f t="shared" ca="1" si="8"/>
        <v>-2.5320839232695715</v>
      </c>
      <c r="E532">
        <v>-3.2268537651444058E-2</v>
      </c>
    </row>
    <row r="533" spans="3:5" x14ac:dyDescent="0.25">
      <c r="C533">
        <f t="shared" ca="1" si="8"/>
        <v>0.46232286333876282</v>
      </c>
      <c r="E533">
        <v>-3.2268537651444058E-2</v>
      </c>
    </row>
    <row r="534" spans="3:5" x14ac:dyDescent="0.25">
      <c r="C534">
        <f t="shared" ca="1" si="8"/>
        <v>0.88688490680444687</v>
      </c>
      <c r="E534">
        <v>-1.4558495304697968E-2</v>
      </c>
    </row>
    <row r="535" spans="3:5" x14ac:dyDescent="0.25">
      <c r="C535">
        <f t="shared" ca="1" si="8"/>
        <v>1.4984010478538949</v>
      </c>
      <c r="E535">
        <v>-1.4558495304697968E-2</v>
      </c>
    </row>
    <row r="536" spans="3:5" x14ac:dyDescent="0.25">
      <c r="C536">
        <f t="shared" ca="1" si="8"/>
        <v>0.81297925224125878</v>
      </c>
      <c r="E536">
        <v>-1.4558495304697968E-2</v>
      </c>
    </row>
    <row r="537" spans="3:5" x14ac:dyDescent="0.25">
      <c r="C537">
        <f t="shared" ca="1" si="8"/>
        <v>1.1808485046469575</v>
      </c>
      <c r="E537">
        <v>-1.4558495304697968E-2</v>
      </c>
    </row>
    <row r="538" spans="3:5" x14ac:dyDescent="0.25">
      <c r="C538">
        <f t="shared" ca="1" si="8"/>
        <v>0.29879413875689764</v>
      </c>
      <c r="E538">
        <v>-1.4558495304697968E-2</v>
      </c>
    </row>
    <row r="539" spans="3:5" x14ac:dyDescent="0.25">
      <c r="C539">
        <f t="shared" ca="1" si="8"/>
        <v>-2.8592319713578926</v>
      </c>
      <c r="E539">
        <v>-1.4558495304697968E-2</v>
      </c>
    </row>
    <row r="540" spans="3:5" x14ac:dyDescent="0.25">
      <c r="C540">
        <f t="shared" ca="1" si="8"/>
        <v>0.10755307539086259</v>
      </c>
      <c r="E540">
        <v>-1.4558495304697968E-2</v>
      </c>
    </row>
    <row r="541" spans="3:5" x14ac:dyDescent="0.25">
      <c r="C541">
        <f t="shared" ca="1" si="8"/>
        <v>-5.1797469582172885E-2</v>
      </c>
      <c r="E541">
        <v>-1.4558495304697968E-2</v>
      </c>
    </row>
    <row r="542" spans="3:5" x14ac:dyDescent="0.25">
      <c r="C542">
        <f t="shared" ca="1" si="8"/>
        <v>-7.4915379823912553E-2</v>
      </c>
      <c r="E542">
        <v>-1.4558495304697968E-2</v>
      </c>
    </row>
    <row r="543" spans="3:5" x14ac:dyDescent="0.25">
      <c r="C543">
        <f t="shared" ca="1" si="8"/>
        <v>0.22554174399738269</v>
      </c>
      <c r="E543">
        <v>-1.4558495304697968E-2</v>
      </c>
    </row>
    <row r="544" spans="3:5" x14ac:dyDescent="0.25">
      <c r="C544">
        <f t="shared" ca="1" si="8"/>
        <v>-0.98293078728464589</v>
      </c>
      <c r="E544">
        <v>-1.4558495304697968E-2</v>
      </c>
    </row>
    <row r="545" spans="3:5" x14ac:dyDescent="0.25">
      <c r="C545">
        <f t="shared" ca="1" si="8"/>
        <v>-0.1583307735221911</v>
      </c>
      <c r="E545">
        <v>4.174906930506507E-2</v>
      </c>
    </row>
    <row r="546" spans="3:5" x14ac:dyDescent="0.25">
      <c r="C546">
        <f t="shared" ca="1" si="8"/>
        <v>0.47925594794700721</v>
      </c>
      <c r="E546">
        <v>4.174906930506507E-2</v>
      </c>
    </row>
    <row r="547" spans="3:5" x14ac:dyDescent="0.25">
      <c r="C547">
        <f t="shared" ca="1" si="8"/>
        <v>-0.80803990271246995</v>
      </c>
      <c r="E547">
        <v>4.174906930506507E-2</v>
      </c>
    </row>
    <row r="548" spans="3:5" x14ac:dyDescent="0.25">
      <c r="C548">
        <f t="shared" ca="1" si="8"/>
        <v>-1.3609398073707004</v>
      </c>
      <c r="E548">
        <v>4.174906930506507E-2</v>
      </c>
    </row>
    <row r="549" spans="3:5" x14ac:dyDescent="0.25">
      <c r="C549">
        <f t="shared" ca="1" si="8"/>
        <v>-0.97855684568549339</v>
      </c>
      <c r="E549">
        <v>4.174906930506507E-2</v>
      </c>
    </row>
    <row r="550" spans="3:5" x14ac:dyDescent="0.25">
      <c r="C550">
        <f t="shared" ca="1" si="8"/>
        <v>-1.3054587428491202</v>
      </c>
      <c r="E550">
        <v>4.174906930506507E-2</v>
      </c>
    </row>
    <row r="551" spans="3:5" x14ac:dyDescent="0.25">
      <c r="C551">
        <f t="shared" ca="1" si="8"/>
        <v>-3.8040685198178194E-2</v>
      </c>
      <c r="E551">
        <v>4.174906930506507E-2</v>
      </c>
    </row>
    <row r="552" spans="3:5" x14ac:dyDescent="0.25">
      <c r="C552">
        <f t="shared" ca="1" si="8"/>
        <v>-0.98293078728464589</v>
      </c>
      <c r="E552">
        <v>5.1862762759012401E-2</v>
      </c>
    </row>
    <row r="553" spans="3:5" x14ac:dyDescent="0.25">
      <c r="C553">
        <f t="shared" ca="1" si="8"/>
        <v>-0.8702527116568699</v>
      </c>
      <c r="E553">
        <v>5.1862762759012401E-2</v>
      </c>
    </row>
    <row r="554" spans="3:5" x14ac:dyDescent="0.25">
      <c r="C554">
        <f t="shared" ca="1" si="8"/>
        <v>-1.3514501667121399</v>
      </c>
      <c r="E554">
        <v>5.1862762759012401E-2</v>
      </c>
    </row>
    <row r="555" spans="3:5" x14ac:dyDescent="0.25">
      <c r="C555">
        <f t="shared" ca="1" si="8"/>
        <v>1.1808485046469575</v>
      </c>
      <c r="E555">
        <v>5.1862762759012401E-2</v>
      </c>
    </row>
    <row r="556" spans="3:5" x14ac:dyDescent="0.25">
      <c r="C556">
        <f t="shared" ca="1" si="8"/>
        <v>0.17311201401830709</v>
      </c>
      <c r="E556">
        <v>5.1862762759012401E-2</v>
      </c>
    </row>
    <row r="557" spans="3:5" x14ac:dyDescent="0.25">
      <c r="C557">
        <f t="shared" ca="1" si="8"/>
        <v>1.4984010478538949</v>
      </c>
      <c r="E557">
        <v>5.1862762759012401E-2</v>
      </c>
    </row>
    <row r="558" spans="3:5" x14ac:dyDescent="0.25">
      <c r="C558">
        <f t="shared" ca="1" si="8"/>
        <v>0.17311201401830709</v>
      </c>
      <c r="E558">
        <v>5.1862762759012401E-2</v>
      </c>
    </row>
    <row r="559" spans="3:5" x14ac:dyDescent="0.25">
      <c r="C559">
        <f t="shared" ca="1" si="8"/>
        <v>-1.3054587428491202</v>
      </c>
      <c r="E559">
        <v>5.1862762759012401E-2</v>
      </c>
    </row>
    <row r="560" spans="3:5" x14ac:dyDescent="0.25">
      <c r="C560">
        <f t="shared" ca="1" si="8"/>
        <v>-0.52983547041764489</v>
      </c>
      <c r="E560">
        <v>5.1862762759012401E-2</v>
      </c>
    </row>
    <row r="561" spans="3:5" x14ac:dyDescent="0.25">
      <c r="C561">
        <f t="shared" ca="1" si="8"/>
        <v>-0.80803990271246995</v>
      </c>
      <c r="E561">
        <v>5.1862762759012401E-2</v>
      </c>
    </row>
    <row r="562" spans="3:5" x14ac:dyDescent="0.25">
      <c r="C562">
        <f t="shared" ca="1" si="8"/>
        <v>0.29040134647782267</v>
      </c>
      <c r="E562">
        <v>5.1862762759012401E-2</v>
      </c>
    </row>
    <row r="563" spans="3:5" x14ac:dyDescent="0.25">
      <c r="C563">
        <f t="shared" ca="1" si="8"/>
        <v>1.6358437013613309</v>
      </c>
      <c r="E563">
        <v>5.1862762759012401E-2</v>
      </c>
    </row>
    <row r="564" spans="3:5" x14ac:dyDescent="0.25">
      <c r="C564">
        <f t="shared" ca="1" si="8"/>
        <v>0.44135338481687258</v>
      </c>
      <c r="E564">
        <v>5.1862762759012401E-2</v>
      </c>
    </row>
    <row r="565" spans="3:5" x14ac:dyDescent="0.25">
      <c r="C565">
        <f t="shared" ca="1" si="8"/>
        <v>-1.9308917271802131</v>
      </c>
      <c r="E565">
        <v>0.10157872963710243</v>
      </c>
    </row>
    <row r="566" spans="3:5" x14ac:dyDescent="0.25">
      <c r="C566">
        <f t="shared" ca="1" si="8"/>
        <v>1.4984010478538949</v>
      </c>
      <c r="E566">
        <v>0.10157872963710243</v>
      </c>
    </row>
    <row r="567" spans="3:5" x14ac:dyDescent="0.25">
      <c r="C567">
        <f t="shared" ca="1" si="8"/>
        <v>0.88688490680444687</v>
      </c>
      <c r="E567">
        <v>0.10157872963710243</v>
      </c>
    </row>
    <row r="568" spans="3:5" x14ac:dyDescent="0.25">
      <c r="C568">
        <f t="shared" ca="1" si="8"/>
        <v>0.74191564382091313</v>
      </c>
      <c r="E568">
        <v>0.10157872963710243</v>
      </c>
    </row>
    <row r="569" spans="3:5" x14ac:dyDescent="0.25">
      <c r="C569">
        <f t="shared" ca="1" si="8"/>
        <v>-1.3109303850697875</v>
      </c>
      <c r="E569">
        <v>0.10157872963710243</v>
      </c>
    </row>
    <row r="570" spans="3:5" x14ac:dyDescent="0.25">
      <c r="C570">
        <f t="shared" ca="1" si="8"/>
        <v>-1.9308917271802131</v>
      </c>
      <c r="E570">
        <v>0.10157872963710243</v>
      </c>
    </row>
    <row r="571" spans="3:5" x14ac:dyDescent="0.25">
      <c r="C571">
        <f t="shared" ca="1" si="8"/>
        <v>-1.7321930183616878</v>
      </c>
      <c r="E571">
        <v>0.10157872963710243</v>
      </c>
    </row>
    <row r="572" spans="3:5" x14ac:dyDescent="0.25">
      <c r="C572">
        <f t="shared" ca="1" si="8"/>
        <v>-0.70694223965136305</v>
      </c>
      <c r="E572">
        <v>0.10157872963710243</v>
      </c>
    </row>
    <row r="573" spans="3:5" x14ac:dyDescent="0.25">
      <c r="C573">
        <f t="shared" ca="1" si="8"/>
        <v>1.0103568980536173</v>
      </c>
      <c r="E573">
        <v>0.10755307539086259</v>
      </c>
    </row>
    <row r="574" spans="3:5" x14ac:dyDescent="0.25">
      <c r="C574">
        <f t="shared" ca="1" si="8"/>
        <v>-1.4094747212491616</v>
      </c>
      <c r="E574">
        <v>0.10755307539086259</v>
      </c>
    </row>
    <row r="575" spans="3:5" x14ac:dyDescent="0.25">
      <c r="C575">
        <f t="shared" ca="1" si="8"/>
        <v>0.81297925224125878</v>
      </c>
      <c r="E575">
        <v>0.10755307539086259</v>
      </c>
    </row>
    <row r="576" spans="3:5" x14ac:dyDescent="0.25">
      <c r="C576">
        <f t="shared" ca="1" si="8"/>
        <v>-0.89533840475420512</v>
      </c>
      <c r="E576">
        <v>0.10755307539086259</v>
      </c>
    </row>
    <row r="577" spans="3:5" x14ac:dyDescent="0.25">
      <c r="C577">
        <f t="shared" ref="C577:C640" ca="1" si="9">INDEX($A$1:$A$81,RANDBETWEEN(1,81))</f>
        <v>-3.8040685198178194E-2</v>
      </c>
      <c r="E577">
        <v>0.10755307539086259</v>
      </c>
    </row>
    <row r="578" spans="3:5" x14ac:dyDescent="0.25">
      <c r="C578">
        <f t="shared" ca="1" si="9"/>
        <v>0.2666599352149569</v>
      </c>
      <c r="E578">
        <v>0.10755307539086259</v>
      </c>
    </row>
    <row r="579" spans="3:5" x14ac:dyDescent="0.25">
      <c r="C579">
        <f t="shared" ca="1" si="9"/>
        <v>-0.18433619708829468</v>
      </c>
      <c r="E579">
        <v>0.10755307539086259</v>
      </c>
    </row>
    <row r="580" spans="3:5" x14ac:dyDescent="0.25">
      <c r="C580">
        <f t="shared" ca="1" si="9"/>
        <v>-1.8984698609368651</v>
      </c>
      <c r="E580">
        <v>0.10755307539086259</v>
      </c>
    </row>
    <row r="581" spans="3:5" x14ac:dyDescent="0.25">
      <c r="C581">
        <f t="shared" ca="1" si="9"/>
        <v>1.9594155663012576</v>
      </c>
      <c r="E581">
        <v>0.10755307539086259</v>
      </c>
    </row>
    <row r="582" spans="3:5" x14ac:dyDescent="0.25">
      <c r="C582">
        <f t="shared" ca="1" si="9"/>
        <v>0.69687017268394646</v>
      </c>
      <c r="E582">
        <v>0.10755307539086259</v>
      </c>
    </row>
    <row r="583" spans="3:5" x14ac:dyDescent="0.25">
      <c r="C583">
        <f t="shared" ca="1" si="9"/>
        <v>-0.97855684568549339</v>
      </c>
      <c r="E583">
        <v>0.10755307539086259</v>
      </c>
    </row>
    <row r="584" spans="3:5" x14ac:dyDescent="0.25">
      <c r="C584">
        <f t="shared" ca="1" si="9"/>
        <v>0.74191564382091313</v>
      </c>
      <c r="E584">
        <v>0.10755307539086259</v>
      </c>
    </row>
    <row r="585" spans="3:5" x14ac:dyDescent="0.25">
      <c r="C585">
        <f t="shared" ca="1" si="9"/>
        <v>-3.8040685198178194E-2</v>
      </c>
      <c r="E585">
        <v>0.10755307539086259</v>
      </c>
    </row>
    <row r="586" spans="3:5" x14ac:dyDescent="0.25">
      <c r="C586">
        <f t="shared" ca="1" si="9"/>
        <v>-5.1797469582172885E-2</v>
      </c>
      <c r="E586">
        <v>0.10755307539086259</v>
      </c>
    </row>
    <row r="587" spans="3:5" x14ac:dyDescent="0.25">
      <c r="C587">
        <f t="shared" ca="1" si="9"/>
        <v>0.73771652678744359</v>
      </c>
      <c r="E587">
        <v>0.10755307539086259</v>
      </c>
    </row>
    <row r="588" spans="3:5" x14ac:dyDescent="0.25">
      <c r="C588">
        <f t="shared" ca="1" si="9"/>
        <v>0.73771652678744359</v>
      </c>
      <c r="E588">
        <v>0.10755307539086259</v>
      </c>
    </row>
    <row r="589" spans="3:5" x14ac:dyDescent="0.25">
      <c r="C589">
        <f t="shared" ca="1" si="9"/>
        <v>1.9594155663012576</v>
      </c>
      <c r="E589">
        <v>0.11799619046544517</v>
      </c>
    </row>
    <row r="590" spans="3:5" x14ac:dyDescent="0.25">
      <c r="C590">
        <f t="shared" ca="1" si="9"/>
        <v>0.88688490680444687</v>
      </c>
      <c r="E590">
        <v>0.11799619046544517</v>
      </c>
    </row>
    <row r="591" spans="3:5" x14ac:dyDescent="0.25">
      <c r="C591">
        <f t="shared" ca="1" si="9"/>
        <v>-1.1502859604985949</v>
      </c>
      <c r="E591">
        <v>0.11799619046544517</v>
      </c>
    </row>
    <row r="592" spans="3:5" x14ac:dyDescent="0.25">
      <c r="C592">
        <f t="shared" ca="1" si="9"/>
        <v>-0.27460263495569709</v>
      </c>
      <c r="E592">
        <v>0.11799619046544517</v>
      </c>
    </row>
    <row r="593" spans="3:5" x14ac:dyDescent="0.25">
      <c r="C593">
        <f t="shared" ca="1" si="9"/>
        <v>0.44165094684366146</v>
      </c>
      <c r="E593">
        <v>0.11799619046544517</v>
      </c>
    </row>
    <row r="594" spans="3:5" x14ac:dyDescent="0.25">
      <c r="C594">
        <f t="shared" ca="1" si="9"/>
        <v>0.17311201401830709</v>
      </c>
      <c r="E594">
        <v>0.11799619046544517</v>
      </c>
    </row>
    <row r="595" spans="3:5" x14ac:dyDescent="0.25">
      <c r="C595">
        <f t="shared" ca="1" si="9"/>
        <v>-3.8040685198178194E-2</v>
      </c>
      <c r="E595">
        <v>0.11799619046544517</v>
      </c>
    </row>
    <row r="596" spans="3:5" x14ac:dyDescent="0.25">
      <c r="C596">
        <f t="shared" ca="1" si="9"/>
        <v>-5.6233167002199207E-2</v>
      </c>
      <c r="E596">
        <v>0.11799619046544517</v>
      </c>
    </row>
    <row r="597" spans="3:5" x14ac:dyDescent="0.25">
      <c r="C597">
        <f t="shared" ca="1" si="9"/>
        <v>-1.4094747212491616</v>
      </c>
      <c r="E597">
        <v>0.11799619046544517</v>
      </c>
    </row>
    <row r="598" spans="3:5" x14ac:dyDescent="0.25">
      <c r="C598">
        <f t="shared" ca="1" si="9"/>
        <v>-1.4094747212491616</v>
      </c>
      <c r="E598">
        <v>0.11799619046544517</v>
      </c>
    </row>
    <row r="599" spans="3:5" x14ac:dyDescent="0.25">
      <c r="C599">
        <f t="shared" ca="1" si="9"/>
        <v>-0.40267209361616429</v>
      </c>
      <c r="E599">
        <v>0.11799619046544517</v>
      </c>
    </row>
    <row r="600" spans="3:5" x14ac:dyDescent="0.25">
      <c r="C600">
        <f t="shared" ca="1" si="9"/>
        <v>-0.8702527116568699</v>
      </c>
      <c r="E600">
        <v>0.15386043283585957</v>
      </c>
    </row>
    <row r="601" spans="3:5" x14ac:dyDescent="0.25">
      <c r="C601">
        <f t="shared" ca="1" si="9"/>
        <v>-3.8040685198178194E-2</v>
      </c>
      <c r="E601">
        <v>0.15386043283585957</v>
      </c>
    </row>
    <row r="602" spans="3:5" x14ac:dyDescent="0.25">
      <c r="C602">
        <f t="shared" ca="1" si="9"/>
        <v>0.29879413875689764</v>
      </c>
      <c r="E602">
        <v>0.15386043283585957</v>
      </c>
    </row>
    <row r="603" spans="3:5" x14ac:dyDescent="0.25">
      <c r="C603">
        <f t="shared" ca="1" si="9"/>
        <v>-0.14967665803695598</v>
      </c>
      <c r="E603">
        <v>0.15386043283585957</v>
      </c>
    </row>
    <row r="604" spans="3:5" x14ac:dyDescent="0.25">
      <c r="C604">
        <f t="shared" ca="1" si="9"/>
        <v>0.29040134647782267</v>
      </c>
      <c r="E604">
        <v>0.15386043283585957</v>
      </c>
    </row>
    <row r="605" spans="3:5" x14ac:dyDescent="0.25">
      <c r="C605">
        <f t="shared" ca="1" si="9"/>
        <v>0.69395235511455644</v>
      </c>
      <c r="E605">
        <v>0.15386043283585957</v>
      </c>
    </row>
    <row r="606" spans="3:5" x14ac:dyDescent="0.25">
      <c r="C606">
        <f t="shared" ca="1" si="9"/>
        <v>-3.7289487119244395E-2</v>
      </c>
      <c r="E606">
        <v>0.15386043283585957</v>
      </c>
    </row>
    <row r="607" spans="3:5" x14ac:dyDescent="0.25">
      <c r="C607">
        <f t="shared" ca="1" si="9"/>
        <v>0.46232286333876282</v>
      </c>
      <c r="E607">
        <v>0.15386043283585957</v>
      </c>
    </row>
    <row r="608" spans="3:5" x14ac:dyDescent="0.25">
      <c r="C608">
        <f t="shared" ca="1" si="9"/>
        <v>0.15386043283585957</v>
      </c>
      <c r="E608">
        <v>0.15386043283585957</v>
      </c>
    </row>
    <row r="609" spans="3:5" x14ac:dyDescent="0.25">
      <c r="C609">
        <f t="shared" ca="1" si="9"/>
        <v>-0.14967665803695598</v>
      </c>
      <c r="E609">
        <v>0.15386043283585957</v>
      </c>
    </row>
    <row r="610" spans="3:5" x14ac:dyDescent="0.25">
      <c r="C610">
        <f t="shared" ca="1" si="9"/>
        <v>-0.44110435200142456</v>
      </c>
      <c r="E610">
        <v>0.15386043283585957</v>
      </c>
    </row>
    <row r="611" spans="3:5" x14ac:dyDescent="0.25">
      <c r="C611">
        <f t="shared" ca="1" si="9"/>
        <v>5.1862762759012401E-2</v>
      </c>
      <c r="E611">
        <v>0.15386043283585957</v>
      </c>
    </row>
    <row r="612" spans="3:5" x14ac:dyDescent="0.25">
      <c r="C612">
        <f t="shared" ca="1" si="9"/>
        <v>0.29879413875689764</v>
      </c>
      <c r="E612">
        <v>0.15386043283585957</v>
      </c>
    </row>
    <row r="613" spans="3:5" x14ac:dyDescent="0.25">
      <c r="C613">
        <f t="shared" ca="1" si="9"/>
        <v>0.22554174399738269</v>
      </c>
      <c r="E613">
        <v>0.15386043283585957</v>
      </c>
    </row>
    <row r="614" spans="3:5" x14ac:dyDescent="0.25">
      <c r="C614">
        <f t="shared" ca="1" si="9"/>
        <v>0.75401608059204317</v>
      </c>
      <c r="E614">
        <v>0.17311201401830709</v>
      </c>
    </row>
    <row r="615" spans="3:5" x14ac:dyDescent="0.25">
      <c r="C615">
        <f t="shared" ca="1" si="9"/>
        <v>-5.6233167002199207E-2</v>
      </c>
      <c r="E615">
        <v>0.17311201401830709</v>
      </c>
    </row>
    <row r="616" spans="3:5" x14ac:dyDescent="0.25">
      <c r="C616">
        <f t="shared" ca="1" si="9"/>
        <v>-5.1797469582172885E-2</v>
      </c>
      <c r="E616">
        <v>0.17311201401830709</v>
      </c>
    </row>
    <row r="617" spans="3:5" x14ac:dyDescent="0.25">
      <c r="C617">
        <f t="shared" ca="1" si="9"/>
        <v>-0.40267209361616429</v>
      </c>
      <c r="E617">
        <v>0.17311201401830709</v>
      </c>
    </row>
    <row r="618" spans="3:5" x14ac:dyDescent="0.25">
      <c r="C618">
        <f t="shared" ca="1" si="9"/>
        <v>5.1862762759012401E-2</v>
      </c>
      <c r="E618">
        <v>0.17311201401830709</v>
      </c>
    </row>
    <row r="619" spans="3:5" x14ac:dyDescent="0.25">
      <c r="C619">
        <f t="shared" ca="1" si="9"/>
        <v>-0.80803990271246995</v>
      </c>
      <c r="E619">
        <v>0.17311201401830709</v>
      </c>
    </row>
    <row r="620" spans="3:5" x14ac:dyDescent="0.25">
      <c r="C620">
        <f t="shared" ca="1" si="9"/>
        <v>-1.4558495304697968E-2</v>
      </c>
      <c r="E620">
        <v>0.17311201401830709</v>
      </c>
    </row>
    <row r="621" spans="3:5" x14ac:dyDescent="0.25">
      <c r="C621">
        <f t="shared" ca="1" si="9"/>
        <v>0.81297925224125878</v>
      </c>
      <c r="E621">
        <v>0.17311201401830709</v>
      </c>
    </row>
    <row r="622" spans="3:5" x14ac:dyDescent="0.25">
      <c r="C622">
        <f t="shared" ca="1" si="9"/>
        <v>-3.044726706825013</v>
      </c>
      <c r="E622">
        <v>0.17311201401830709</v>
      </c>
    </row>
    <row r="623" spans="3:5" x14ac:dyDescent="0.25">
      <c r="C623">
        <f t="shared" ca="1" si="9"/>
        <v>-0.23454672872893317</v>
      </c>
      <c r="E623">
        <v>0.17311201401830709</v>
      </c>
    </row>
    <row r="624" spans="3:5" x14ac:dyDescent="0.25">
      <c r="C624">
        <f t="shared" ca="1" si="9"/>
        <v>-0.27460263495569709</v>
      </c>
      <c r="E624">
        <v>0.17311201401830709</v>
      </c>
    </row>
    <row r="625" spans="3:5" x14ac:dyDescent="0.25">
      <c r="C625">
        <f t="shared" ca="1" si="9"/>
        <v>-1.1502859604985949</v>
      </c>
      <c r="E625">
        <v>0.17311201401830709</v>
      </c>
    </row>
    <row r="626" spans="3:5" x14ac:dyDescent="0.25">
      <c r="C626">
        <f t="shared" ca="1" si="9"/>
        <v>1.0103568980536173</v>
      </c>
      <c r="E626">
        <v>0.22554174399738269</v>
      </c>
    </row>
    <row r="627" spans="3:5" x14ac:dyDescent="0.25">
      <c r="C627">
        <f t="shared" ca="1" si="9"/>
        <v>-3.8040685198178194E-2</v>
      </c>
      <c r="E627">
        <v>0.22554174399738269</v>
      </c>
    </row>
    <row r="628" spans="3:5" x14ac:dyDescent="0.25">
      <c r="C628">
        <f t="shared" ca="1" si="9"/>
        <v>5.1862762759012401E-2</v>
      </c>
      <c r="E628">
        <v>0.22554174399738269</v>
      </c>
    </row>
    <row r="629" spans="3:5" x14ac:dyDescent="0.25">
      <c r="C629">
        <f t="shared" ca="1" si="9"/>
        <v>-1.3054587428491202</v>
      </c>
      <c r="E629">
        <v>0.22554174399738269</v>
      </c>
    </row>
    <row r="630" spans="3:5" x14ac:dyDescent="0.25">
      <c r="C630">
        <f t="shared" ca="1" si="9"/>
        <v>-1.3609398073707004</v>
      </c>
      <c r="E630">
        <v>0.22554174399738269</v>
      </c>
    </row>
    <row r="631" spans="3:5" x14ac:dyDescent="0.25">
      <c r="C631">
        <f t="shared" ca="1" si="9"/>
        <v>0.46232286333876282</v>
      </c>
      <c r="E631">
        <v>0.22554174399738269</v>
      </c>
    </row>
    <row r="632" spans="3:5" x14ac:dyDescent="0.25">
      <c r="C632">
        <f t="shared" ca="1" si="9"/>
        <v>0.22554174399738269</v>
      </c>
      <c r="E632">
        <v>0.22554174399738269</v>
      </c>
    </row>
    <row r="633" spans="3:5" x14ac:dyDescent="0.25">
      <c r="C633">
        <f t="shared" ca="1" si="9"/>
        <v>-0.1583307735221911</v>
      </c>
      <c r="E633">
        <v>0.22554174399738269</v>
      </c>
    </row>
    <row r="634" spans="3:5" x14ac:dyDescent="0.25">
      <c r="C634">
        <f t="shared" ca="1" si="9"/>
        <v>0.29040134647782267</v>
      </c>
      <c r="E634">
        <v>0.22554174399738269</v>
      </c>
    </row>
    <row r="635" spans="3:5" x14ac:dyDescent="0.25">
      <c r="C635">
        <f t="shared" ca="1" si="9"/>
        <v>-3.8040685198178194E-2</v>
      </c>
      <c r="E635">
        <v>0.22554174399738269</v>
      </c>
    </row>
    <row r="636" spans="3:5" x14ac:dyDescent="0.25">
      <c r="C636">
        <f t="shared" ca="1" si="9"/>
        <v>-0.97855684568549339</v>
      </c>
      <c r="E636">
        <v>0.22554174399738269</v>
      </c>
    </row>
    <row r="637" spans="3:5" x14ac:dyDescent="0.25">
      <c r="C637">
        <f t="shared" ca="1" si="9"/>
        <v>-1.1502859604985949</v>
      </c>
      <c r="E637">
        <v>0.22554174399738269</v>
      </c>
    </row>
    <row r="638" spans="3:5" x14ac:dyDescent="0.25">
      <c r="C638">
        <f t="shared" ca="1" si="9"/>
        <v>-7.7475506582941667E-2</v>
      </c>
      <c r="E638">
        <v>0.22554174399738269</v>
      </c>
    </row>
    <row r="639" spans="3:5" x14ac:dyDescent="0.25">
      <c r="C639">
        <f t="shared" ca="1" si="9"/>
        <v>-0.20356708410606039</v>
      </c>
      <c r="E639">
        <v>0.25438367930524852</v>
      </c>
    </row>
    <row r="640" spans="3:5" x14ac:dyDescent="0.25">
      <c r="C640">
        <f t="shared" ca="1" si="9"/>
        <v>0.17311201401830709</v>
      </c>
      <c r="E640">
        <v>0.25438367930524852</v>
      </c>
    </row>
    <row r="641" spans="3:5" x14ac:dyDescent="0.25">
      <c r="C641">
        <f t="shared" ref="C641:C704" ca="1" si="10">INDEX($A$1:$A$81,RANDBETWEEN(1,81))</f>
        <v>-1.3514501667121399</v>
      </c>
      <c r="E641">
        <v>0.25438367930524852</v>
      </c>
    </row>
    <row r="642" spans="3:5" x14ac:dyDescent="0.25">
      <c r="C642">
        <f t="shared" ca="1" si="10"/>
        <v>0.81297925224125878</v>
      </c>
      <c r="E642">
        <v>0.25438367930524852</v>
      </c>
    </row>
    <row r="643" spans="3:5" x14ac:dyDescent="0.25">
      <c r="C643">
        <f t="shared" ca="1" si="10"/>
        <v>-1.3109303850697875</v>
      </c>
      <c r="E643">
        <v>0.25438367930524852</v>
      </c>
    </row>
    <row r="644" spans="3:5" x14ac:dyDescent="0.25">
      <c r="C644">
        <f t="shared" ca="1" si="10"/>
        <v>4.174906930506507E-2</v>
      </c>
      <c r="E644">
        <v>0.25438367930524852</v>
      </c>
    </row>
    <row r="645" spans="3:5" x14ac:dyDescent="0.25">
      <c r="C645">
        <f t="shared" ca="1" si="10"/>
        <v>-0.14292720590284641</v>
      </c>
      <c r="E645">
        <v>0.25438367930524852</v>
      </c>
    </row>
    <row r="646" spans="3:5" x14ac:dyDescent="0.25">
      <c r="C646">
        <f t="shared" ca="1" si="10"/>
        <v>-0.18433619708829468</v>
      </c>
      <c r="E646">
        <v>0.25438367930524852</v>
      </c>
    </row>
    <row r="647" spans="3:5" x14ac:dyDescent="0.25">
      <c r="C647">
        <f t="shared" ca="1" si="10"/>
        <v>-7.7475506582941667E-2</v>
      </c>
      <c r="E647">
        <v>0.25438367930524852</v>
      </c>
    </row>
    <row r="648" spans="3:5" x14ac:dyDescent="0.25">
      <c r="C648">
        <f t="shared" ca="1" si="10"/>
        <v>-0.1583307735221911</v>
      </c>
      <c r="E648">
        <v>0.25438367930524852</v>
      </c>
    </row>
    <row r="649" spans="3:5" x14ac:dyDescent="0.25">
      <c r="C649">
        <f t="shared" ca="1" si="10"/>
        <v>0.46232286333876282</v>
      </c>
      <c r="E649">
        <v>0.25438367930524852</v>
      </c>
    </row>
    <row r="650" spans="3:5" x14ac:dyDescent="0.25">
      <c r="C650">
        <f t="shared" ca="1" si="10"/>
        <v>0.47925594794700721</v>
      </c>
      <c r="E650">
        <v>0.25438367930524852</v>
      </c>
    </row>
    <row r="651" spans="3:5" x14ac:dyDescent="0.25">
      <c r="C651">
        <f t="shared" ca="1" si="10"/>
        <v>0.75401608059204317</v>
      </c>
      <c r="E651">
        <v>0.2666599352149569</v>
      </c>
    </row>
    <row r="652" spans="3:5" x14ac:dyDescent="0.25">
      <c r="C652">
        <f t="shared" ca="1" si="10"/>
        <v>-0.27460263495569709</v>
      </c>
      <c r="E652">
        <v>0.2666599352149569</v>
      </c>
    </row>
    <row r="653" spans="3:5" x14ac:dyDescent="0.25">
      <c r="C653">
        <f t="shared" ca="1" si="10"/>
        <v>-2.8592319713578926</v>
      </c>
      <c r="E653">
        <v>0.2666599352149569</v>
      </c>
    </row>
    <row r="654" spans="3:5" x14ac:dyDescent="0.25">
      <c r="C654">
        <f t="shared" ca="1" si="10"/>
        <v>-3.7289487119244395E-2</v>
      </c>
      <c r="E654">
        <v>0.2666599352149569</v>
      </c>
    </row>
    <row r="655" spans="3:5" x14ac:dyDescent="0.25">
      <c r="C655">
        <f t="shared" ca="1" si="10"/>
        <v>-0.23454672872893317</v>
      </c>
      <c r="E655">
        <v>0.2666599352149569</v>
      </c>
    </row>
    <row r="656" spans="3:5" x14ac:dyDescent="0.25">
      <c r="C656">
        <f t="shared" ca="1" si="10"/>
        <v>0.74768120298614271</v>
      </c>
      <c r="E656">
        <v>0.2666599352149569</v>
      </c>
    </row>
    <row r="657" spans="3:5" x14ac:dyDescent="0.25">
      <c r="C657">
        <f t="shared" ca="1" si="10"/>
        <v>-0.8702527116568699</v>
      </c>
      <c r="E657">
        <v>0.2666599352149569</v>
      </c>
    </row>
    <row r="658" spans="3:5" x14ac:dyDescent="0.25">
      <c r="C658">
        <f t="shared" ca="1" si="10"/>
        <v>-0.18433619708829468</v>
      </c>
      <c r="E658">
        <v>0.2666599352149569</v>
      </c>
    </row>
    <row r="659" spans="3:5" x14ac:dyDescent="0.25">
      <c r="C659">
        <f t="shared" ca="1" si="10"/>
        <v>-1.9308917271802131</v>
      </c>
      <c r="E659">
        <v>0.2666599352149569</v>
      </c>
    </row>
    <row r="660" spans="3:5" x14ac:dyDescent="0.25">
      <c r="C660">
        <f t="shared" ca="1" si="10"/>
        <v>-7.4915379823912553E-2</v>
      </c>
      <c r="E660">
        <v>0.2666599352149569</v>
      </c>
    </row>
    <row r="661" spans="3:5" x14ac:dyDescent="0.25">
      <c r="C661">
        <f t="shared" ca="1" si="10"/>
        <v>0.37787779404281685</v>
      </c>
      <c r="E661">
        <v>0.2666599352149569</v>
      </c>
    </row>
    <row r="662" spans="3:5" x14ac:dyDescent="0.25">
      <c r="C662">
        <f t="shared" ca="1" si="10"/>
        <v>-1.8984698609368651</v>
      </c>
      <c r="E662">
        <v>0.2666599352149569</v>
      </c>
    </row>
    <row r="663" spans="3:5" x14ac:dyDescent="0.25">
      <c r="C663">
        <f t="shared" ca="1" si="10"/>
        <v>-0.98293078728464589</v>
      </c>
      <c r="E663">
        <v>0.2666599352149569</v>
      </c>
    </row>
    <row r="664" spans="3:5" x14ac:dyDescent="0.25">
      <c r="C664">
        <f t="shared" ca="1" si="10"/>
        <v>-1.5795714900402524</v>
      </c>
      <c r="E664">
        <v>0.2666599352149569</v>
      </c>
    </row>
    <row r="665" spans="3:5" x14ac:dyDescent="0.25">
      <c r="C665">
        <f t="shared" ca="1" si="10"/>
        <v>-1.3514501667121399</v>
      </c>
      <c r="E665">
        <v>0.2666599352149569</v>
      </c>
    </row>
    <row r="666" spans="3:5" x14ac:dyDescent="0.25">
      <c r="C666">
        <f t="shared" ca="1" si="10"/>
        <v>0.73771652678744359</v>
      </c>
      <c r="E666">
        <v>0.2666599352149569</v>
      </c>
    </row>
    <row r="667" spans="3:5" x14ac:dyDescent="0.25">
      <c r="C667">
        <f t="shared" ca="1" si="10"/>
        <v>-1.5795714900402524</v>
      </c>
      <c r="E667">
        <v>0.2666599352149569</v>
      </c>
    </row>
    <row r="668" spans="3:5" x14ac:dyDescent="0.25">
      <c r="C668">
        <f t="shared" ca="1" si="10"/>
        <v>1.7826748959545131</v>
      </c>
      <c r="E668">
        <v>0.2666599352149569</v>
      </c>
    </row>
    <row r="669" spans="3:5" x14ac:dyDescent="0.25">
      <c r="C669">
        <f t="shared" ca="1" si="10"/>
        <v>-7.4915379823912553E-2</v>
      </c>
      <c r="E669">
        <v>0.2666599352149569</v>
      </c>
    </row>
    <row r="670" spans="3:5" x14ac:dyDescent="0.25">
      <c r="C670">
        <f t="shared" ca="1" si="10"/>
        <v>-0.414615424528402</v>
      </c>
      <c r="E670">
        <v>0.2666599352149569</v>
      </c>
    </row>
    <row r="671" spans="3:5" x14ac:dyDescent="0.25">
      <c r="C671">
        <f t="shared" ca="1" si="10"/>
        <v>0.69395235511455644</v>
      </c>
      <c r="E671">
        <v>0.2666599352149569</v>
      </c>
    </row>
    <row r="672" spans="3:5" x14ac:dyDescent="0.25">
      <c r="C672">
        <f t="shared" ca="1" si="10"/>
        <v>-0.89533840475420512</v>
      </c>
      <c r="E672">
        <v>0.2666599352149569</v>
      </c>
    </row>
    <row r="673" spans="3:5" x14ac:dyDescent="0.25">
      <c r="C673">
        <f t="shared" ca="1" si="10"/>
        <v>-0.45356335856229879</v>
      </c>
      <c r="E673">
        <v>0.2666599352149569</v>
      </c>
    </row>
    <row r="674" spans="3:5" x14ac:dyDescent="0.25">
      <c r="C674">
        <f t="shared" ca="1" si="10"/>
        <v>0.22554174399738269</v>
      </c>
      <c r="E674">
        <v>0.2666599352149569</v>
      </c>
    </row>
    <row r="675" spans="3:5" x14ac:dyDescent="0.25">
      <c r="C675">
        <f t="shared" ca="1" si="10"/>
        <v>1.6358437013613309</v>
      </c>
      <c r="E675">
        <v>0.2666599352149569</v>
      </c>
    </row>
    <row r="676" spans="3:5" x14ac:dyDescent="0.25">
      <c r="C676">
        <f t="shared" ca="1" si="10"/>
        <v>-0.89533840475420512</v>
      </c>
      <c r="E676">
        <v>0.29040134647782267</v>
      </c>
    </row>
    <row r="677" spans="3:5" x14ac:dyDescent="0.25">
      <c r="C677">
        <f t="shared" ca="1" si="10"/>
        <v>-0.70694223965136305</v>
      </c>
      <c r="E677">
        <v>0.29040134647782267</v>
      </c>
    </row>
    <row r="678" spans="3:5" x14ac:dyDescent="0.25">
      <c r="C678">
        <f t="shared" ca="1" si="10"/>
        <v>0.44165094684366146</v>
      </c>
      <c r="E678">
        <v>0.29040134647782267</v>
      </c>
    </row>
    <row r="679" spans="3:5" x14ac:dyDescent="0.25">
      <c r="C679">
        <f t="shared" ca="1" si="10"/>
        <v>-0.40267209361616429</v>
      </c>
      <c r="E679">
        <v>0.29040134647782267</v>
      </c>
    </row>
    <row r="680" spans="3:5" x14ac:dyDescent="0.25">
      <c r="C680">
        <f t="shared" ca="1" si="10"/>
        <v>0.78584215104841637</v>
      </c>
      <c r="E680">
        <v>0.29040134647782267</v>
      </c>
    </row>
    <row r="681" spans="3:5" x14ac:dyDescent="0.25">
      <c r="C681">
        <f t="shared" ca="1" si="10"/>
        <v>-4.9317426958453675E-2</v>
      </c>
      <c r="E681">
        <v>0.29040134647782267</v>
      </c>
    </row>
    <row r="682" spans="3:5" x14ac:dyDescent="0.25">
      <c r="C682">
        <f t="shared" ca="1" si="10"/>
        <v>1.0103568980536173</v>
      </c>
      <c r="E682">
        <v>0.29040134647782267</v>
      </c>
    </row>
    <row r="683" spans="3:5" x14ac:dyDescent="0.25">
      <c r="C683">
        <f t="shared" ca="1" si="10"/>
        <v>0.47925594794700721</v>
      </c>
      <c r="E683">
        <v>0.29040134647782267</v>
      </c>
    </row>
    <row r="684" spans="3:5" x14ac:dyDescent="0.25">
      <c r="C684">
        <f t="shared" ca="1" si="10"/>
        <v>-1.5795714900402524</v>
      </c>
      <c r="E684">
        <v>0.29040134647782267</v>
      </c>
    </row>
    <row r="685" spans="3:5" x14ac:dyDescent="0.25">
      <c r="C685">
        <f t="shared" ca="1" si="10"/>
        <v>-0.23454672872893317</v>
      </c>
      <c r="E685">
        <v>0.29040134647782267</v>
      </c>
    </row>
    <row r="686" spans="3:5" x14ac:dyDescent="0.25">
      <c r="C686">
        <f t="shared" ca="1" si="10"/>
        <v>-3.2268537651444058E-2</v>
      </c>
      <c r="E686">
        <v>0.29040134647782267</v>
      </c>
    </row>
    <row r="687" spans="3:5" x14ac:dyDescent="0.25">
      <c r="C687">
        <f t="shared" ca="1" si="10"/>
        <v>-1.3109303850697875</v>
      </c>
      <c r="E687">
        <v>0.29040134647782267</v>
      </c>
    </row>
    <row r="688" spans="3:5" x14ac:dyDescent="0.25">
      <c r="C688">
        <f t="shared" ca="1" si="10"/>
        <v>-3.2268537651444058E-2</v>
      </c>
      <c r="E688">
        <v>0.29879413875689764</v>
      </c>
    </row>
    <row r="689" spans="3:5" x14ac:dyDescent="0.25">
      <c r="C689">
        <f t="shared" ca="1" si="10"/>
        <v>-5.6233167002199207E-2</v>
      </c>
      <c r="E689">
        <v>0.29879413875689764</v>
      </c>
    </row>
    <row r="690" spans="3:5" x14ac:dyDescent="0.25">
      <c r="C690">
        <f t="shared" ca="1" si="10"/>
        <v>0.10755307539086259</v>
      </c>
      <c r="E690">
        <v>0.29879413875689764</v>
      </c>
    </row>
    <row r="691" spans="3:5" x14ac:dyDescent="0.25">
      <c r="C691">
        <f t="shared" ca="1" si="10"/>
        <v>-1.3109303850697875</v>
      </c>
      <c r="E691">
        <v>0.29879413875689764</v>
      </c>
    </row>
    <row r="692" spans="3:5" x14ac:dyDescent="0.25">
      <c r="C692">
        <f t="shared" ca="1" si="10"/>
        <v>-0.44110435200142456</v>
      </c>
      <c r="E692">
        <v>0.29879413875689764</v>
      </c>
    </row>
    <row r="693" spans="3:5" x14ac:dyDescent="0.25">
      <c r="C693">
        <f t="shared" ca="1" si="10"/>
        <v>0.44135338481687258</v>
      </c>
      <c r="E693">
        <v>0.29879413875689764</v>
      </c>
    </row>
    <row r="694" spans="3:5" x14ac:dyDescent="0.25">
      <c r="C694">
        <f t="shared" ca="1" si="10"/>
        <v>1.2278460553087371</v>
      </c>
      <c r="E694">
        <v>0.29879413875689764</v>
      </c>
    </row>
    <row r="695" spans="3:5" x14ac:dyDescent="0.25">
      <c r="C695">
        <f t="shared" ca="1" si="10"/>
        <v>-1.5795714900402524</v>
      </c>
      <c r="E695">
        <v>0.29879413875689764</v>
      </c>
    </row>
    <row r="696" spans="3:5" x14ac:dyDescent="0.25">
      <c r="C696">
        <f t="shared" ca="1" si="10"/>
        <v>-3.2268537651444058E-2</v>
      </c>
      <c r="E696">
        <v>0.29879413875689764</v>
      </c>
    </row>
    <row r="697" spans="3:5" x14ac:dyDescent="0.25">
      <c r="C697">
        <f t="shared" ca="1" si="10"/>
        <v>1.0368877553669347</v>
      </c>
      <c r="E697">
        <v>0.29879413875689764</v>
      </c>
    </row>
    <row r="698" spans="3:5" x14ac:dyDescent="0.25">
      <c r="C698">
        <f t="shared" ca="1" si="10"/>
        <v>0.74768120298614271</v>
      </c>
      <c r="E698">
        <v>0.29879413875689764</v>
      </c>
    </row>
    <row r="699" spans="3:5" x14ac:dyDescent="0.25">
      <c r="C699">
        <f t="shared" ca="1" si="10"/>
        <v>1.9594155663012576</v>
      </c>
      <c r="E699">
        <v>0.29879413875689764</v>
      </c>
    </row>
    <row r="700" spans="3:5" x14ac:dyDescent="0.25">
      <c r="C700">
        <f t="shared" ca="1" si="10"/>
        <v>-2.8592319713578926</v>
      </c>
      <c r="E700">
        <v>0.374749777222666</v>
      </c>
    </row>
    <row r="701" spans="3:5" x14ac:dyDescent="0.25">
      <c r="C701">
        <f t="shared" ca="1" si="10"/>
        <v>-3.2268537651444058E-2</v>
      </c>
      <c r="E701">
        <v>0.374749777222666</v>
      </c>
    </row>
    <row r="702" spans="3:5" x14ac:dyDescent="0.25">
      <c r="C702">
        <f t="shared" ca="1" si="10"/>
        <v>-1.8984698609368651</v>
      </c>
      <c r="E702">
        <v>0.374749777222666</v>
      </c>
    </row>
    <row r="703" spans="3:5" x14ac:dyDescent="0.25">
      <c r="C703">
        <f t="shared" ca="1" si="10"/>
        <v>-7.7475506582941667E-2</v>
      </c>
      <c r="E703">
        <v>0.374749777222666</v>
      </c>
    </row>
    <row r="704" spans="3:5" x14ac:dyDescent="0.25">
      <c r="C704">
        <f t="shared" ca="1" si="10"/>
        <v>0.74768120298614271</v>
      </c>
      <c r="E704">
        <v>0.374749777222666</v>
      </c>
    </row>
    <row r="705" spans="3:5" x14ac:dyDescent="0.25">
      <c r="C705">
        <f t="shared" ref="C705:C768" ca="1" si="11">INDEX($A$1:$A$81,RANDBETWEEN(1,81))</f>
        <v>-3.2268537651444058E-2</v>
      </c>
      <c r="E705">
        <v>0.374749777222666</v>
      </c>
    </row>
    <row r="706" spans="3:5" x14ac:dyDescent="0.25">
      <c r="C706">
        <f t="shared" ca="1" si="11"/>
        <v>4.174906930506507E-2</v>
      </c>
      <c r="E706">
        <v>0.374749777222666</v>
      </c>
    </row>
    <row r="707" spans="3:5" x14ac:dyDescent="0.25">
      <c r="C707">
        <f t="shared" ca="1" si="11"/>
        <v>0.69395235511455644</v>
      </c>
      <c r="E707">
        <v>0.374749777222666</v>
      </c>
    </row>
    <row r="708" spans="3:5" x14ac:dyDescent="0.25">
      <c r="C708">
        <f t="shared" ca="1" si="11"/>
        <v>-0.45356335856229879</v>
      </c>
      <c r="E708">
        <v>0.374749777222666</v>
      </c>
    </row>
    <row r="709" spans="3:5" x14ac:dyDescent="0.25">
      <c r="C709">
        <f t="shared" ca="1" si="11"/>
        <v>0.78584215104841637</v>
      </c>
      <c r="E709">
        <v>0.374749777222666</v>
      </c>
    </row>
    <row r="710" spans="3:5" x14ac:dyDescent="0.25">
      <c r="C710">
        <f t="shared" ca="1" si="11"/>
        <v>-1.3514501667121399</v>
      </c>
      <c r="E710">
        <v>0.374749777222666</v>
      </c>
    </row>
    <row r="711" spans="3:5" x14ac:dyDescent="0.25">
      <c r="C711">
        <f t="shared" ca="1" si="11"/>
        <v>-1.8984698609368651</v>
      </c>
      <c r="E711">
        <v>0.374749777222666</v>
      </c>
    </row>
    <row r="712" spans="3:5" x14ac:dyDescent="0.25">
      <c r="C712">
        <f t="shared" ca="1" si="11"/>
        <v>0.81297925224125878</v>
      </c>
      <c r="E712">
        <v>0.374749777222666</v>
      </c>
    </row>
    <row r="713" spans="3:5" x14ac:dyDescent="0.25">
      <c r="C713">
        <f t="shared" ca="1" si="11"/>
        <v>-0.45356335856229879</v>
      </c>
      <c r="E713">
        <v>0.374749777222666</v>
      </c>
    </row>
    <row r="714" spans="3:5" x14ac:dyDescent="0.25">
      <c r="C714">
        <f t="shared" ca="1" si="11"/>
        <v>0.74768120298614271</v>
      </c>
      <c r="E714">
        <v>0.374749777222666</v>
      </c>
    </row>
    <row r="715" spans="3:5" x14ac:dyDescent="0.25">
      <c r="C715">
        <f t="shared" ca="1" si="11"/>
        <v>0.75401608059204317</v>
      </c>
      <c r="E715">
        <v>0.37787779404281685</v>
      </c>
    </row>
    <row r="716" spans="3:5" x14ac:dyDescent="0.25">
      <c r="C716">
        <f t="shared" ca="1" si="11"/>
        <v>0.17311201401830709</v>
      </c>
      <c r="E716">
        <v>0.37787779404281685</v>
      </c>
    </row>
    <row r="717" spans="3:5" x14ac:dyDescent="0.25">
      <c r="C717">
        <f t="shared" ca="1" si="11"/>
        <v>1.5017553557040118</v>
      </c>
      <c r="E717">
        <v>0.37787779404281685</v>
      </c>
    </row>
    <row r="718" spans="3:5" x14ac:dyDescent="0.25">
      <c r="C718">
        <f t="shared" ca="1" si="11"/>
        <v>0.10157872963710243</v>
      </c>
      <c r="E718">
        <v>0.37787779404281685</v>
      </c>
    </row>
    <row r="719" spans="3:5" x14ac:dyDescent="0.25">
      <c r="C719">
        <f t="shared" ca="1" si="11"/>
        <v>-3.7289487119244395E-2</v>
      </c>
      <c r="E719">
        <v>0.37787779404281685</v>
      </c>
    </row>
    <row r="720" spans="3:5" x14ac:dyDescent="0.25">
      <c r="C720">
        <f t="shared" ca="1" si="11"/>
        <v>-3.7289487119244395E-2</v>
      </c>
      <c r="E720">
        <v>0.37787779404281685</v>
      </c>
    </row>
    <row r="721" spans="3:5" x14ac:dyDescent="0.25">
      <c r="C721">
        <f t="shared" ca="1" si="11"/>
        <v>-1.1502859604985949</v>
      </c>
      <c r="E721">
        <v>0.37787779404281685</v>
      </c>
    </row>
    <row r="722" spans="3:5" x14ac:dyDescent="0.25">
      <c r="C722">
        <f t="shared" ca="1" si="11"/>
        <v>1.0098969207009107</v>
      </c>
      <c r="E722">
        <v>0.37787779404281685</v>
      </c>
    </row>
    <row r="723" spans="3:5" x14ac:dyDescent="0.25">
      <c r="C723">
        <f t="shared" ca="1" si="11"/>
        <v>-1.3054587428491202</v>
      </c>
      <c r="E723">
        <v>0.37787779404281685</v>
      </c>
    </row>
    <row r="724" spans="3:5" x14ac:dyDescent="0.25">
      <c r="C724">
        <f t="shared" ca="1" si="11"/>
        <v>0.47925594794700721</v>
      </c>
      <c r="E724">
        <v>0.37787779404281685</v>
      </c>
    </row>
    <row r="725" spans="3:5" x14ac:dyDescent="0.25">
      <c r="C725">
        <f t="shared" ca="1" si="11"/>
        <v>-0.36418600053816669</v>
      </c>
      <c r="E725">
        <v>0.44135338481687258</v>
      </c>
    </row>
    <row r="726" spans="3:5" x14ac:dyDescent="0.25">
      <c r="C726">
        <f t="shared" ca="1" si="11"/>
        <v>0.29879413875689764</v>
      </c>
      <c r="E726">
        <v>0.44135338481687258</v>
      </c>
    </row>
    <row r="727" spans="3:5" x14ac:dyDescent="0.25">
      <c r="C727">
        <f t="shared" ca="1" si="11"/>
        <v>-1.3609398073707004</v>
      </c>
      <c r="E727">
        <v>0.44135338481687258</v>
      </c>
    </row>
    <row r="728" spans="3:5" x14ac:dyDescent="0.25">
      <c r="C728">
        <f t="shared" ca="1" si="11"/>
        <v>-0.20356708410606039</v>
      </c>
      <c r="E728">
        <v>0.44135338481687258</v>
      </c>
    </row>
    <row r="729" spans="3:5" x14ac:dyDescent="0.25">
      <c r="C729">
        <f t="shared" ca="1" si="11"/>
        <v>-0.1583307735221911</v>
      </c>
      <c r="E729">
        <v>0.44135338481687258</v>
      </c>
    </row>
    <row r="730" spans="3:5" x14ac:dyDescent="0.25">
      <c r="C730">
        <f t="shared" ca="1" si="11"/>
        <v>1.0368877553669347</v>
      </c>
      <c r="E730">
        <v>0.44135338481687258</v>
      </c>
    </row>
    <row r="731" spans="3:5" x14ac:dyDescent="0.25">
      <c r="C731">
        <f t="shared" ca="1" si="11"/>
        <v>0.15386043283585957</v>
      </c>
      <c r="E731">
        <v>0.44135338481687258</v>
      </c>
    </row>
    <row r="732" spans="3:5" x14ac:dyDescent="0.25">
      <c r="C732">
        <f t="shared" ca="1" si="11"/>
        <v>0.29040134647782267</v>
      </c>
      <c r="E732">
        <v>0.44135338481687258</v>
      </c>
    </row>
    <row r="733" spans="3:5" x14ac:dyDescent="0.25">
      <c r="C733">
        <f t="shared" ca="1" si="11"/>
        <v>1.0368877553669347</v>
      </c>
      <c r="E733">
        <v>0.44165094684366146</v>
      </c>
    </row>
    <row r="734" spans="3:5" x14ac:dyDescent="0.25">
      <c r="C734">
        <f t="shared" ca="1" si="11"/>
        <v>0.69395235511455644</v>
      </c>
      <c r="E734">
        <v>0.44165094684366146</v>
      </c>
    </row>
    <row r="735" spans="3:5" x14ac:dyDescent="0.25">
      <c r="C735">
        <f t="shared" ca="1" si="11"/>
        <v>-5.6233167002199207E-2</v>
      </c>
      <c r="E735">
        <v>0.44165094684366146</v>
      </c>
    </row>
    <row r="736" spans="3:5" x14ac:dyDescent="0.25">
      <c r="C736">
        <f t="shared" ca="1" si="11"/>
        <v>0.44135338481687258</v>
      </c>
      <c r="E736">
        <v>0.44165094684366146</v>
      </c>
    </row>
    <row r="737" spans="3:5" x14ac:dyDescent="0.25">
      <c r="C737">
        <f t="shared" ca="1" si="11"/>
        <v>-2.2781479134474734</v>
      </c>
      <c r="E737">
        <v>0.44165094684366146</v>
      </c>
    </row>
    <row r="738" spans="3:5" x14ac:dyDescent="0.25">
      <c r="C738">
        <f t="shared" ca="1" si="11"/>
        <v>-5.6233167002199207E-2</v>
      </c>
      <c r="E738">
        <v>0.44165094684366146</v>
      </c>
    </row>
    <row r="739" spans="3:5" x14ac:dyDescent="0.25">
      <c r="C739">
        <f t="shared" ca="1" si="11"/>
        <v>0.75401608059204317</v>
      </c>
      <c r="E739">
        <v>0.44165094684366146</v>
      </c>
    </row>
    <row r="740" spans="3:5" x14ac:dyDescent="0.25">
      <c r="C740">
        <f t="shared" ca="1" si="11"/>
        <v>-0.98293078728464589</v>
      </c>
      <c r="E740">
        <v>0.44165094684366146</v>
      </c>
    </row>
    <row r="741" spans="3:5" x14ac:dyDescent="0.25">
      <c r="C741">
        <f t="shared" ca="1" si="11"/>
        <v>0.75401608059204317</v>
      </c>
      <c r="E741">
        <v>0.44165094684366146</v>
      </c>
    </row>
    <row r="742" spans="3:5" x14ac:dyDescent="0.25">
      <c r="C742">
        <f t="shared" ca="1" si="11"/>
        <v>-3.8040685198178194E-2</v>
      </c>
      <c r="E742">
        <v>0.44165094684366146</v>
      </c>
    </row>
    <row r="743" spans="3:5" x14ac:dyDescent="0.25">
      <c r="C743">
        <f t="shared" ca="1" si="11"/>
        <v>0.11799619046544517</v>
      </c>
      <c r="E743">
        <v>0.46232286333876282</v>
      </c>
    </row>
    <row r="744" spans="3:5" x14ac:dyDescent="0.25">
      <c r="C744">
        <f t="shared" ca="1" si="11"/>
        <v>0.78584215104841637</v>
      </c>
      <c r="E744">
        <v>0.46232286333876282</v>
      </c>
    </row>
    <row r="745" spans="3:5" x14ac:dyDescent="0.25">
      <c r="C745">
        <f t="shared" ca="1" si="11"/>
        <v>-2.8592319713578926</v>
      </c>
      <c r="E745">
        <v>0.46232286333876282</v>
      </c>
    </row>
    <row r="746" spans="3:5" x14ac:dyDescent="0.25">
      <c r="C746">
        <f t="shared" ca="1" si="11"/>
        <v>-7.7475506582941667E-2</v>
      </c>
      <c r="E746">
        <v>0.46232286333876282</v>
      </c>
    </row>
    <row r="747" spans="3:5" x14ac:dyDescent="0.25">
      <c r="C747">
        <f t="shared" ca="1" si="11"/>
        <v>0.17311201401830709</v>
      </c>
      <c r="E747">
        <v>0.46232286333876282</v>
      </c>
    </row>
    <row r="748" spans="3:5" x14ac:dyDescent="0.25">
      <c r="C748">
        <f t="shared" ca="1" si="11"/>
        <v>0.17311201401830709</v>
      </c>
      <c r="E748">
        <v>0.46232286333876282</v>
      </c>
    </row>
    <row r="749" spans="3:5" x14ac:dyDescent="0.25">
      <c r="C749">
        <f t="shared" ca="1" si="11"/>
        <v>0.86472450704809822</v>
      </c>
      <c r="E749">
        <v>0.46232286333876282</v>
      </c>
    </row>
    <row r="750" spans="3:5" x14ac:dyDescent="0.25">
      <c r="C750">
        <f t="shared" ca="1" si="11"/>
        <v>-1.4094747212491616</v>
      </c>
      <c r="E750">
        <v>0.46232286333876282</v>
      </c>
    </row>
    <row r="751" spans="3:5" x14ac:dyDescent="0.25">
      <c r="C751">
        <f t="shared" ca="1" si="11"/>
        <v>-2.8592319713578926</v>
      </c>
      <c r="E751">
        <v>0.46232286333876282</v>
      </c>
    </row>
    <row r="752" spans="3:5" x14ac:dyDescent="0.25">
      <c r="C752">
        <f t="shared" ca="1" si="11"/>
        <v>0.22554174399738269</v>
      </c>
      <c r="E752">
        <v>0.46232286333876282</v>
      </c>
    </row>
    <row r="753" spans="3:5" x14ac:dyDescent="0.25">
      <c r="C753">
        <f t="shared" ca="1" si="11"/>
        <v>1.0103568980536173</v>
      </c>
      <c r="E753">
        <v>0.46232286333876282</v>
      </c>
    </row>
    <row r="754" spans="3:5" x14ac:dyDescent="0.25">
      <c r="C754">
        <f t="shared" ca="1" si="11"/>
        <v>-0.18433619708829468</v>
      </c>
      <c r="E754">
        <v>0.46232286333876282</v>
      </c>
    </row>
    <row r="755" spans="3:5" x14ac:dyDescent="0.25">
      <c r="C755">
        <f t="shared" ca="1" si="11"/>
        <v>1.0368877553669347</v>
      </c>
      <c r="E755">
        <v>0.47925594794700721</v>
      </c>
    </row>
    <row r="756" spans="3:5" x14ac:dyDescent="0.25">
      <c r="C756">
        <f t="shared" ca="1" si="11"/>
        <v>-1.3054587428491202</v>
      </c>
      <c r="E756">
        <v>0.47925594794700721</v>
      </c>
    </row>
    <row r="757" spans="3:5" x14ac:dyDescent="0.25">
      <c r="C757">
        <f t="shared" ca="1" si="11"/>
        <v>0.2666599352149569</v>
      </c>
      <c r="E757">
        <v>0.47925594794700721</v>
      </c>
    </row>
    <row r="758" spans="3:5" x14ac:dyDescent="0.25">
      <c r="C758">
        <f t="shared" ca="1" si="11"/>
        <v>1.2278460553087371</v>
      </c>
      <c r="E758">
        <v>0.47925594794700721</v>
      </c>
    </row>
    <row r="759" spans="3:5" x14ac:dyDescent="0.25">
      <c r="C759">
        <f t="shared" ca="1" si="11"/>
        <v>-3.8040685198178194E-2</v>
      </c>
      <c r="E759">
        <v>0.47925594794700721</v>
      </c>
    </row>
    <row r="760" spans="3:5" x14ac:dyDescent="0.25">
      <c r="C760">
        <f t="shared" ca="1" si="11"/>
        <v>-0.97855684568549339</v>
      </c>
      <c r="E760">
        <v>0.47925594794700721</v>
      </c>
    </row>
    <row r="761" spans="3:5" x14ac:dyDescent="0.25">
      <c r="C761">
        <f t="shared" ca="1" si="11"/>
        <v>-1.3609398073707004</v>
      </c>
      <c r="E761">
        <v>0.47925594794700721</v>
      </c>
    </row>
    <row r="762" spans="3:5" x14ac:dyDescent="0.25">
      <c r="C762">
        <f t="shared" ca="1" si="11"/>
        <v>0.2666599352149569</v>
      </c>
      <c r="E762">
        <v>0.47925594794700721</v>
      </c>
    </row>
    <row r="763" spans="3:5" x14ac:dyDescent="0.25">
      <c r="C763">
        <f t="shared" ca="1" si="11"/>
        <v>-3.7289487119244395E-2</v>
      </c>
      <c r="E763">
        <v>0.47925594794700721</v>
      </c>
    </row>
    <row r="764" spans="3:5" x14ac:dyDescent="0.25">
      <c r="C764">
        <f t="shared" ca="1" si="11"/>
        <v>-0.20356708410606039</v>
      </c>
      <c r="E764">
        <v>0.47925594794700721</v>
      </c>
    </row>
    <row r="765" spans="3:5" x14ac:dyDescent="0.25">
      <c r="C765">
        <f t="shared" ca="1" si="11"/>
        <v>0.47925594794700721</v>
      </c>
      <c r="E765">
        <v>0.47925594794700721</v>
      </c>
    </row>
    <row r="766" spans="3:5" x14ac:dyDescent="0.25">
      <c r="C766">
        <f t="shared" ca="1" si="11"/>
        <v>-2.5320839232695715</v>
      </c>
      <c r="E766">
        <v>0.47925594794700721</v>
      </c>
    </row>
    <row r="767" spans="3:5" x14ac:dyDescent="0.25">
      <c r="C767">
        <f t="shared" ca="1" si="11"/>
        <v>-5.6233167002199207E-2</v>
      </c>
      <c r="E767">
        <v>0.69395235511455644</v>
      </c>
    </row>
    <row r="768" spans="3:5" x14ac:dyDescent="0.25">
      <c r="C768">
        <f t="shared" ca="1" si="11"/>
        <v>-0.45356335856229879</v>
      </c>
      <c r="E768">
        <v>0.69395235511455644</v>
      </c>
    </row>
    <row r="769" spans="3:5" x14ac:dyDescent="0.25">
      <c r="C769">
        <f t="shared" ref="C769:C832" ca="1" si="12">INDEX($A$1:$A$81,RANDBETWEEN(1,81))</f>
        <v>-1.4094747212491616</v>
      </c>
      <c r="E769">
        <v>0.69395235511455644</v>
      </c>
    </row>
    <row r="770" spans="3:5" x14ac:dyDescent="0.25">
      <c r="C770">
        <f t="shared" ca="1" si="12"/>
        <v>0.74768120298614271</v>
      </c>
      <c r="E770">
        <v>0.69395235511455644</v>
      </c>
    </row>
    <row r="771" spans="3:5" x14ac:dyDescent="0.25">
      <c r="C771">
        <f t="shared" ca="1" si="12"/>
        <v>0.44165094684366146</v>
      </c>
      <c r="E771">
        <v>0.69395235511455644</v>
      </c>
    </row>
    <row r="772" spans="3:5" x14ac:dyDescent="0.25">
      <c r="C772">
        <f t="shared" ca="1" si="12"/>
        <v>0.69687017268394646</v>
      </c>
      <c r="E772">
        <v>0.69395235511455644</v>
      </c>
    </row>
    <row r="773" spans="3:5" x14ac:dyDescent="0.25">
      <c r="C773">
        <f t="shared" ca="1" si="12"/>
        <v>-1.3609398073707004</v>
      </c>
      <c r="E773">
        <v>0.69395235511455644</v>
      </c>
    </row>
    <row r="774" spans="3:5" x14ac:dyDescent="0.25">
      <c r="C774">
        <f t="shared" ca="1" si="12"/>
        <v>0.44135338481687258</v>
      </c>
      <c r="E774">
        <v>0.69395235511455644</v>
      </c>
    </row>
    <row r="775" spans="3:5" x14ac:dyDescent="0.25">
      <c r="C775">
        <f t="shared" ca="1" si="12"/>
        <v>1.6358437013613309</v>
      </c>
      <c r="E775">
        <v>0.69687017268394646</v>
      </c>
    </row>
    <row r="776" spans="3:5" x14ac:dyDescent="0.25">
      <c r="C776">
        <f t="shared" ca="1" si="12"/>
        <v>1.9594155663012576</v>
      </c>
      <c r="E776">
        <v>0.69687017268394646</v>
      </c>
    </row>
    <row r="777" spans="3:5" x14ac:dyDescent="0.25">
      <c r="C777">
        <f t="shared" ca="1" si="12"/>
        <v>4.174906930506507E-2</v>
      </c>
      <c r="E777">
        <v>0.69687017268394646</v>
      </c>
    </row>
    <row r="778" spans="3:5" x14ac:dyDescent="0.25">
      <c r="C778">
        <f t="shared" ca="1" si="12"/>
        <v>-4.9317426958453675E-2</v>
      </c>
      <c r="E778">
        <v>0.69687017268394646</v>
      </c>
    </row>
    <row r="779" spans="3:5" x14ac:dyDescent="0.25">
      <c r="C779">
        <f t="shared" ca="1" si="12"/>
        <v>1.4984010478538949</v>
      </c>
      <c r="E779">
        <v>0.69687017268394646</v>
      </c>
    </row>
    <row r="780" spans="3:5" x14ac:dyDescent="0.25">
      <c r="C780">
        <f t="shared" ca="1" si="12"/>
        <v>0.10755307539086259</v>
      </c>
      <c r="E780">
        <v>0.69687017268394646</v>
      </c>
    </row>
    <row r="781" spans="3:5" x14ac:dyDescent="0.25">
      <c r="C781">
        <f t="shared" ca="1" si="12"/>
        <v>0.74191564382091313</v>
      </c>
      <c r="E781">
        <v>0.69687017268394646</v>
      </c>
    </row>
    <row r="782" spans="3:5" x14ac:dyDescent="0.25">
      <c r="C782">
        <f t="shared" ca="1" si="12"/>
        <v>0.73771652678744359</v>
      </c>
      <c r="E782">
        <v>0.69687017268394646</v>
      </c>
    </row>
    <row r="783" spans="3:5" x14ac:dyDescent="0.25">
      <c r="C783">
        <f t="shared" ca="1" si="12"/>
        <v>-0.70694223965136305</v>
      </c>
      <c r="E783">
        <v>0.73771652678744359</v>
      </c>
    </row>
    <row r="784" spans="3:5" x14ac:dyDescent="0.25">
      <c r="C784">
        <f t="shared" ca="1" si="12"/>
        <v>-5.6233167002199207E-2</v>
      </c>
      <c r="E784">
        <v>0.73771652678744359</v>
      </c>
    </row>
    <row r="785" spans="3:5" x14ac:dyDescent="0.25">
      <c r="C785">
        <f t="shared" ca="1" si="12"/>
        <v>0.81297925224125878</v>
      </c>
      <c r="E785">
        <v>0.73771652678744359</v>
      </c>
    </row>
    <row r="786" spans="3:5" x14ac:dyDescent="0.25">
      <c r="C786">
        <f t="shared" ca="1" si="12"/>
        <v>0.86472450704809822</v>
      </c>
      <c r="E786">
        <v>0.73771652678744359</v>
      </c>
    </row>
    <row r="787" spans="3:5" x14ac:dyDescent="0.25">
      <c r="C787">
        <f t="shared" ca="1" si="12"/>
        <v>1.1808485046469575</v>
      </c>
      <c r="E787">
        <v>0.73771652678744359</v>
      </c>
    </row>
    <row r="788" spans="3:5" x14ac:dyDescent="0.25">
      <c r="C788">
        <f t="shared" ca="1" si="12"/>
        <v>-0.70694223965136305</v>
      </c>
      <c r="E788">
        <v>0.73771652678744359</v>
      </c>
    </row>
    <row r="789" spans="3:5" x14ac:dyDescent="0.25">
      <c r="C789">
        <f t="shared" ca="1" si="12"/>
        <v>0.69395235511455644</v>
      </c>
      <c r="E789">
        <v>0.73771652678744359</v>
      </c>
    </row>
    <row r="790" spans="3:5" x14ac:dyDescent="0.25">
      <c r="C790">
        <f t="shared" ca="1" si="12"/>
        <v>0.11799619046544517</v>
      </c>
      <c r="E790">
        <v>0.73771652678744359</v>
      </c>
    </row>
    <row r="791" spans="3:5" x14ac:dyDescent="0.25">
      <c r="C791">
        <f t="shared" ca="1" si="12"/>
        <v>-0.14967665803695598</v>
      </c>
      <c r="E791">
        <v>0.73771652678744359</v>
      </c>
    </row>
    <row r="792" spans="3:5" x14ac:dyDescent="0.25">
      <c r="C792">
        <f t="shared" ca="1" si="12"/>
        <v>0.74768120298614271</v>
      </c>
      <c r="E792">
        <v>0.73771652678744359</v>
      </c>
    </row>
    <row r="793" spans="3:5" x14ac:dyDescent="0.25">
      <c r="C793">
        <f t="shared" ca="1" si="12"/>
        <v>-4.9317426958453675E-2</v>
      </c>
      <c r="E793">
        <v>0.73771652678744359</v>
      </c>
    </row>
    <row r="794" spans="3:5" x14ac:dyDescent="0.25">
      <c r="C794">
        <f t="shared" ca="1" si="12"/>
        <v>-0.44110435200142456</v>
      </c>
      <c r="E794">
        <v>0.74191564382091313</v>
      </c>
    </row>
    <row r="795" spans="3:5" x14ac:dyDescent="0.25">
      <c r="C795">
        <f t="shared" ca="1" si="12"/>
        <v>-2.5320839232695715</v>
      </c>
      <c r="E795">
        <v>0.74191564382091313</v>
      </c>
    </row>
    <row r="796" spans="3:5" x14ac:dyDescent="0.25">
      <c r="C796">
        <f t="shared" ca="1" si="12"/>
        <v>-7.7475506582941667E-2</v>
      </c>
      <c r="E796">
        <v>0.74191564382091313</v>
      </c>
    </row>
    <row r="797" spans="3:5" x14ac:dyDescent="0.25">
      <c r="C797">
        <f t="shared" ca="1" si="12"/>
        <v>0.69395235511455644</v>
      </c>
      <c r="E797">
        <v>0.74191564382091313</v>
      </c>
    </row>
    <row r="798" spans="3:5" x14ac:dyDescent="0.25">
      <c r="C798">
        <f t="shared" ca="1" si="12"/>
        <v>-0.14292720590284641</v>
      </c>
      <c r="E798">
        <v>0.74191564382091313</v>
      </c>
    </row>
    <row r="799" spans="3:5" x14ac:dyDescent="0.25">
      <c r="C799">
        <f t="shared" ca="1" si="12"/>
        <v>-3.044726706825013</v>
      </c>
      <c r="E799">
        <v>0.74191564382091313</v>
      </c>
    </row>
    <row r="800" spans="3:5" x14ac:dyDescent="0.25">
      <c r="C800">
        <f t="shared" ca="1" si="12"/>
        <v>0.25438367930524852</v>
      </c>
      <c r="E800">
        <v>0.74191564382091313</v>
      </c>
    </row>
    <row r="801" spans="3:5" x14ac:dyDescent="0.25">
      <c r="C801">
        <f t="shared" ca="1" si="12"/>
        <v>1.4984010478538949</v>
      </c>
      <c r="E801">
        <v>0.74191564382091313</v>
      </c>
    </row>
    <row r="802" spans="3:5" x14ac:dyDescent="0.25">
      <c r="C802">
        <f t="shared" ca="1" si="12"/>
        <v>-0.85774552847043972</v>
      </c>
      <c r="E802">
        <v>0.74191564382091313</v>
      </c>
    </row>
    <row r="803" spans="3:5" x14ac:dyDescent="0.25">
      <c r="C803">
        <f t="shared" ca="1" si="12"/>
        <v>0.78584215104841637</v>
      </c>
      <c r="E803">
        <v>0.74191564382091313</v>
      </c>
    </row>
    <row r="804" spans="3:5" x14ac:dyDescent="0.25">
      <c r="C804">
        <f t="shared" ca="1" si="12"/>
        <v>0.74768120298614271</v>
      </c>
      <c r="E804">
        <v>0.74191564382091313</v>
      </c>
    </row>
    <row r="805" spans="3:5" x14ac:dyDescent="0.25">
      <c r="C805">
        <f t="shared" ca="1" si="12"/>
        <v>-0.18433619708829468</v>
      </c>
      <c r="E805">
        <v>0.74191564382091313</v>
      </c>
    </row>
    <row r="806" spans="3:5" x14ac:dyDescent="0.25">
      <c r="C806">
        <f t="shared" ca="1" si="12"/>
        <v>0.29879413875689764</v>
      </c>
      <c r="E806">
        <v>0.74191564382091313</v>
      </c>
    </row>
    <row r="807" spans="3:5" x14ac:dyDescent="0.25">
      <c r="C807">
        <f t="shared" ca="1" si="12"/>
        <v>1.0098969207009107</v>
      </c>
      <c r="E807">
        <v>0.74191564382091313</v>
      </c>
    </row>
    <row r="808" spans="3:5" x14ac:dyDescent="0.25">
      <c r="C808">
        <f t="shared" ca="1" si="12"/>
        <v>5.1862762759012401E-2</v>
      </c>
      <c r="E808">
        <v>0.74768120298614271</v>
      </c>
    </row>
    <row r="809" spans="3:5" x14ac:dyDescent="0.25">
      <c r="C809">
        <f t="shared" ca="1" si="12"/>
        <v>0.69687017268394646</v>
      </c>
      <c r="E809">
        <v>0.74768120298614271</v>
      </c>
    </row>
    <row r="810" spans="3:5" x14ac:dyDescent="0.25">
      <c r="C810">
        <f t="shared" ca="1" si="12"/>
        <v>-3.044726706825013</v>
      </c>
      <c r="E810">
        <v>0.74768120298614271</v>
      </c>
    </row>
    <row r="811" spans="3:5" x14ac:dyDescent="0.25">
      <c r="C811">
        <f t="shared" ca="1" si="12"/>
        <v>-7.4915379823912553E-2</v>
      </c>
      <c r="E811">
        <v>0.74768120298614271</v>
      </c>
    </row>
    <row r="812" spans="3:5" x14ac:dyDescent="0.25">
      <c r="C812">
        <f t="shared" ca="1" si="12"/>
        <v>-0.23454672872893317</v>
      </c>
      <c r="E812">
        <v>0.74768120298614271</v>
      </c>
    </row>
    <row r="813" spans="3:5" x14ac:dyDescent="0.25">
      <c r="C813">
        <f t="shared" ca="1" si="12"/>
        <v>-0.85774552847043972</v>
      </c>
      <c r="E813">
        <v>0.74768120298614271</v>
      </c>
    </row>
    <row r="814" spans="3:5" x14ac:dyDescent="0.25">
      <c r="C814">
        <f t="shared" ca="1" si="12"/>
        <v>1.4984010478538949</v>
      </c>
      <c r="E814">
        <v>0.74768120298614271</v>
      </c>
    </row>
    <row r="815" spans="3:5" x14ac:dyDescent="0.25">
      <c r="C815">
        <f t="shared" ca="1" si="12"/>
        <v>0.75401608059204317</v>
      </c>
      <c r="E815">
        <v>0.74768120298614271</v>
      </c>
    </row>
    <row r="816" spans="3:5" x14ac:dyDescent="0.25">
      <c r="C816">
        <f t="shared" ca="1" si="12"/>
        <v>0.74191564382091313</v>
      </c>
      <c r="E816">
        <v>0.74768120298614271</v>
      </c>
    </row>
    <row r="817" spans="3:5" x14ac:dyDescent="0.25">
      <c r="C817">
        <f t="shared" ca="1" si="12"/>
        <v>-0.20356708410606039</v>
      </c>
      <c r="E817">
        <v>0.74768120298614271</v>
      </c>
    </row>
    <row r="818" spans="3:5" x14ac:dyDescent="0.25">
      <c r="C818">
        <f t="shared" ca="1" si="12"/>
        <v>0.88688490680444687</v>
      </c>
      <c r="E818">
        <v>0.74768120298614271</v>
      </c>
    </row>
    <row r="819" spans="3:5" x14ac:dyDescent="0.25">
      <c r="C819">
        <f t="shared" ca="1" si="12"/>
        <v>-2.8592319713578926</v>
      </c>
      <c r="E819">
        <v>0.74768120298614271</v>
      </c>
    </row>
    <row r="820" spans="3:5" x14ac:dyDescent="0.25">
      <c r="C820">
        <f t="shared" ca="1" si="12"/>
        <v>0.46232286333876282</v>
      </c>
      <c r="E820">
        <v>0.74768120298614271</v>
      </c>
    </row>
    <row r="821" spans="3:5" x14ac:dyDescent="0.25">
      <c r="C821">
        <f t="shared" ca="1" si="12"/>
        <v>-2.2781479134474734</v>
      </c>
      <c r="E821">
        <v>0.74768120298614271</v>
      </c>
    </row>
    <row r="822" spans="3:5" x14ac:dyDescent="0.25">
      <c r="C822">
        <f t="shared" ca="1" si="12"/>
        <v>-3.044726706825013</v>
      </c>
      <c r="E822">
        <v>0.74768120298614271</v>
      </c>
    </row>
    <row r="823" spans="3:5" x14ac:dyDescent="0.25">
      <c r="C823">
        <f t="shared" ca="1" si="12"/>
        <v>-3.2268537651444058E-2</v>
      </c>
      <c r="E823">
        <v>0.74768120298614271</v>
      </c>
    </row>
    <row r="824" spans="3:5" x14ac:dyDescent="0.25">
      <c r="C824">
        <f t="shared" ca="1" si="12"/>
        <v>0.15386043283585957</v>
      </c>
      <c r="E824">
        <v>0.74768120298614271</v>
      </c>
    </row>
    <row r="825" spans="3:5" x14ac:dyDescent="0.25">
      <c r="C825">
        <f t="shared" ca="1" si="12"/>
        <v>-0.20356708410606039</v>
      </c>
      <c r="E825">
        <v>0.74768120298614271</v>
      </c>
    </row>
    <row r="826" spans="3:5" x14ac:dyDescent="0.25">
      <c r="C826">
        <f t="shared" ca="1" si="12"/>
        <v>1.2278460553087371</v>
      </c>
      <c r="E826">
        <v>0.74768120298614271</v>
      </c>
    </row>
    <row r="827" spans="3:5" x14ac:dyDescent="0.25">
      <c r="C827">
        <f t="shared" ca="1" si="12"/>
        <v>0.11799619046544517</v>
      </c>
      <c r="E827">
        <v>0.74768120298614271</v>
      </c>
    </row>
    <row r="828" spans="3:5" x14ac:dyDescent="0.25">
      <c r="C828">
        <f t="shared" ca="1" si="12"/>
        <v>0.81297925224125878</v>
      </c>
      <c r="E828">
        <v>0.74768120298614271</v>
      </c>
    </row>
    <row r="829" spans="3:5" x14ac:dyDescent="0.25">
      <c r="C829">
        <f t="shared" ca="1" si="12"/>
        <v>0.69687017268394646</v>
      </c>
      <c r="E829">
        <v>0.75401608059204317</v>
      </c>
    </row>
    <row r="830" spans="3:5" x14ac:dyDescent="0.25">
      <c r="C830">
        <f t="shared" ca="1" si="12"/>
        <v>1.5017553557040118</v>
      </c>
      <c r="E830">
        <v>0.75401608059204317</v>
      </c>
    </row>
    <row r="831" spans="3:5" x14ac:dyDescent="0.25">
      <c r="C831">
        <f t="shared" ca="1" si="12"/>
        <v>0.17311201401830709</v>
      </c>
      <c r="E831">
        <v>0.75401608059204317</v>
      </c>
    </row>
    <row r="832" spans="3:5" x14ac:dyDescent="0.25">
      <c r="C832">
        <f t="shared" ca="1" si="12"/>
        <v>-1.3609398073707004</v>
      </c>
      <c r="E832">
        <v>0.75401608059204317</v>
      </c>
    </row>
    <row r="833" spans="3:5" x14ac:dyDescent="0.25">
      <c r="C833">
        <f t="shared" ref="C833:C896" ca="1" si="13">INDEX($A$1:$A$81,RANDBETWEEN(1,81))</f>
        <v>0.47925594794700721</v>
      </c>
      <c r="E833">
        <v>0.75401608059204317</v>
      </c>
    </row>
    <row r="834" spans="3:5" x14ac:dyDescent="0.25">
      <c r="C834">
        <f t="shared" ca="1" si="13"/>
        <v>0.75401608059204317</v>
      </c>
      <c r="E834">
        <v>0.75401608059204317</v>
      </c>
    </row>
    <row r="835" spans="3:5" x14ac:dyDescent="0.25">
      <c r="C835">
        <f t="shared" ca="1" si="13"/>
        <v>0.10755307539086259</v>
      </c>
      <c r="E835">
        <v>0.75401608059204317</v>
      </c>
    </row>
    <row r="836" spans="3:5" x14ac:dyDescent="0.25">
      <c r="C836">
        <f t="shared" ca="1" si="13"/>
        <v>0.22554174399738269</v>
      </c>
      <c r="E836">
        <v>0.75401608059204317</v>
      </c>
    </row>
    <row r="837" spans="3:5" x14ac:dyDescent="0.25">
      <c r="C837">
        <f t="shared" ca="1" si="13"/>
        <v>-1.4558495304697968E-2</v>
      </c>
      <c r="E837">
        <v>0.75401608059204317</v>
      </c>
    </row>
    <row r="838" spans="3:5" x14ac:dyDescent="0.25">
      <c r="C838">
        <f t="shared" ca="1" si="13"/>
        <v>-1.4094747212491616</v>
      </c>
      <c r="E838">
        <v>0.75401608059204317</v>
      </c>
    </row>
    <row r="839" spans="3:5" x14ac:dyDescent="0.25">
      <c r="C839">
        <f t="shared" ca="1" si="13"/>
        <v>0.10755307539086259</v>
      </c>
      <c r="E839">
        <v>0.78584215104841637</v>
      </c>
    </row>
    <row r="840" spans="3:5" x14ac:dyDescent="0.25">
      <c r="C840">
        <f t="shared" ca="1" si="13"/>
        <v>-1.4558495304697968E-2</v>
      </c>
      <c r="E840">
        <v>0.78584215104841637</v>
      </c>
    </row>
    <row r="841" spans="3:5" x14ac:dyDescent="0.25">
      <c r="C841">
        <f t="shared" ca="1" si="13"/>
        <v>1.0103568980536173</v>
      </c>
      <c r="E841">
        <v>0.78584215104841637</v>
      </c>
    </row>
    <row r="842" spans="3:5" x14ac:dyDescent="0.25">
      <c r="C842">
        <f t="shared" ca="1" si="13"/>
        <v>-1.4094747212491616</v>
      </c>
      <c r="E842">
        <v>0.78584215104841637</v>
      </c>
    </row>
    <row r="843" spans="3:5" x14ac:dyDescent="0.25">
      <c r="C843">
        <f t="shared" ca="1" si="13"/>
        <v>1.2278460553087371</v>
      </c>
      <c r="E843">
        <v>0.78584215104841637</v>
      </c>
    </row>
    <row r="844" spans="3:5" x14ac:dyDescent="0.25">
      <c r="C844">
        <f t="shared" ca="1" si="13"/>
        <v>-0.44110435200142456</v>
      </c>
      <c r="E844">
        <v>0.78584215104841637</v>
      </c>
    </row>
    <row r="845" spans="3:5" x14ac:dyDescent="0.25">
      <c r="C845">
        <f t="shared" ca="1" si="13"/>
        <v>-3.044726706825013</v>
      </c>
      <c r="E845">
        <v>0.78584215104841637</v>
      </c>
    </row>
    <row r="846" spans="3:5" x14ac:dyDescent="0.25">
      <c r="C846">
        <f t="shared" ca="1" si="13"/>
        <v>0.37787779404281685</v>
      </c>
      <c r="E846">
        <v>0.78584215104841637</v>
      </c>
    </row>
    <row r="847" spans="3:5" x14ac:dyDescent="0.25">
      <c r="C847">
        <f t="shared" ca="1" si="13"/>
        <v>0.69687017268394646</v>
      </c>
      <c r="E847">
        <v>0.78584215104841637</v>
      </c>
    </row>
    <row r="848" spans="3:5" x14ac:dyDescent="0.25">
      <c r="C848">
        <f t="shared" ca="1" si="13"/>
        <v>-2.8592319713578926</v>
      </c>
      <c r="E848">
        <v>0.81297925224125878</v>
      </c>
    </row>
    <row r="849" spans="3:5" x14ac:dyDescent="0.25">
      <c r="C849">
        <f t="shared" ca="1" si="13"/>
        <v>-0.414615424528402</v>
      </c>
      <c r="E849">
        <v>0.81297925224125878</v>
      </c>
    </row>
    <row r="850" spans="3:5" x14ac:dyDescent="0.25">
      <c r="C850">
        <f t="shared" ca="1" si="13"/>
        <v>-0.14967665803695598</v>
      </c>
      <c r="E850">
        <v>0.81297925224125878</v>
      </c>
    </row>
    <row r="851" spans="3:5" x14ac:dyDescent="0.25">
      <c r="C851">
        <f t="shared" ca="1" si="13"/>
        <v>0.25438367930524852</v>
      </c>
      <c r="E851">
        <v>0.81297925224125878</v>
      </c>
    </row>
    <row r="852" spans="3:5" x14ac:dyDescent="0.25">
      <c r="C852">
        <f t="shared" ca="1" si="13"/>
        <v>0.25438367930524852</v>
      </c>
      <c r="E852">
        <v>0.81297925224125878</v>
      </c>
    </row>
    <row r="853" spans="3:5" x14ac:dyDescent="0.25">
      <c r="C853">
        <f t="shared" ca="1" si="13"/>
        <v>-0.98293078728464589</v>
      </c>
      <c r="E853">
        <v>0.81297925224125878</v>
      </c>
    </row>
    <row r="854" spans="3:5" x14ac:dyDescent="0.25">
      <c r="C854">
        <f t="shared" ca="1" si="13"/>
        <v>0.74191564382091313</v>
      </c>
      <c r="E854">
        <v>0.81297925224125878</v>
      </c>
    </row>
    <row r="855" spans="3:5" x14ac:dyDescent="0.25">
      <c r="C855">
        <f t="shared" ca="1" si="13"/>
        <v>-5.6233167002199207E-2</v>
      </c>
      <c r="E855">
        <v>0.81297925224125878</v>
      </c>
    </row>
    <row r="856" spans="3:5" x14ac:dyDescent="0.25">
      <c r="C856">
        <f t="shared" ca="1" si="13"/>
        <v>0.46232286333876282</v>
      </c>
      <c r="E856">
        <v>0.81297925224125878</v>
      </c>
    </row>
    <row r="857" spans="3:5" x14ac:dyDescent="0.25">
      <c r="C857">
        <f t="shared" ca="1" si="13"/>
        <v>0.10157872963710243</v>
      </c>
      <c r="E857">
        <v>0.81297925224125878</v>
      </c>
    </row>
    <row r="858" spans="3:5" x14ac:dyDescent="0.25">
      <c r="C858">
        <f t="shared" ca="1" si="13"/>
        <v>0.44135338481687258</v>
      </c>
      <c r="E858">
        <v>0.81297925224125878</v>
      </c>
    </row>
    <row r="859" spans="3:5" x14ac:dyDescent="0.25">
      <c r="C859">
        <f t="shared" ca="1" si="13"/>
        <v>0.37787779404281685</v>
      </c>
      <c r="E859">
        <v>0.81297925224125878</v>
      </c>
    </row>
    <row r="860" spans="3:5" x14ac:dyDescent="0.25">
      <c r="C860">
        <f t="shared" ca="1" si="13"/>
        <v>-0.85774552847043972</v>
      </c>
      <c r="E860">
        <v>0.86472450704809822</v>
      </c>
    </row>
    <row r="861" spans="3:5" x14ac:dyDescent="0.25">
      <c r="C861">
        <f t="shared" ca="1" si="13"/>
        <v>-7.7475506582941667E-2</v>
      </c>
      <c r="E861">
        <v>0.86472450704809822</v>
      </c>
    </row>
    <row r="862" spans="3:5" x14ac:dyDescent="0.25">
      <c r="C862">
        <f t="shared" ca="1" si="13"/>
        <v>-1.3609398073707004</v>
      </c>
      <c r="E862">
        <v>0.86472450704809822</v>
      </c>
    </row>
    <row r="863" spans="3:5" x14ac:dyDescent="0.25">
      <c r="C863">
        <f t="shared" ca="1" si="13"/>
        <v>-0.8702527116568699</v>
      </c>
      <c r="E863">
        <v>0.86472450704809822</v>
      </c>
    </row>
    <row r="864" spans="3:5" x14ac:dyDescent="0.25">
      <c r="C864">
        <f t="shared" ca="1" si="13"/>
        <v>-2.2781479134474734</v>
      </c>
      <c r="E864">
        <v>0.86472450704809822</v>
      </c>
    </row>
    <row r="865" spans="3:5" x14ac:dyDescent="0.25">
      <c r="C865">
        <f t="shared" ca="1" si="13"/>
        <v>-0.40267209361616429</v>
      </c>
      <c r="E865">
        <v>0.86472450704809822</v>
      </c>
    </row>
    <row r="866" spans="3:5" x14ac:dyDescent="0.25">
      <c r="C866">
        <f t="shared" ca="1" si="13"/>
        <v>0.73771652678744359</v>
      </c>
      <c r="E866">
        <v>0.86472450704809822</v>
      </c>
    </row>
    <row r="867" spans="3:5" x14ac:dyDescent="0.25">
      <c r="C867">
        <f t="shared" ca="1" si="13"/>
        <v>0.74768120298614271</v>
      </c>
      <c r="E867">
        <v>0.88688490680444687</v>
      </c>
    </row>
    <row r="868" spans="3:5" x14ac:dyDescent="0.25">
      <c r="C868">
        <f t="shared" ca="1" si="13"/>
        <v>0.74191564382091313</v>
      </c>
      <c r="E868">
        <v>0.88688490680444687</v>
      </c>
    </row>
    <row r="869" spans="3:5" x14ac:dyDescent="0.25">
      <c r="C869">
        <f t="shared" ca="1" si="13"/>
        <v>0.25438367930524852</v>
      </c>
      <c r="E869">
        <v>0.88688490680444687</v>
      </c>
    </row>
    <row r="870" spans="3:5" x14ac:dyDescent="0.25">
      <c r="C870">
        <f t="shared" ca="1" si="13"/>
        <v>0.44165094684366146</v>
      </c>
      <c r="E870">
        <v>0.88688490680444687</v>
      </c>
    </row>
    <row r="871" spans="3:5" x14ac:dyDescent="0.25">
      <c r="C871">
        <f t="shared" ca="1" si="13"/>
        <v>0.78584215104841637</v>
      </c>
      <c r="E871">
        <v>0.88688490680444687</v>
      </c>
    </row>
    <row r="872" spans="3:5" x14ac:dyDescent="0.25">
      <c r="C872">
        <f t="shared" ca="1" si="13"/>
        <v>-0.52983547041764489</v>
      </c>
      <c r="E872">
        <v>0.88688490680444687</v>
      </c>
    </row>
    <row r="873" spans="3:5" x14ac:dyDescent="0.25">
      <c r="C873">
        <f t="shared" ca="1" si="13"/>
        <v>0.25438367930524852</v>
      </c>
      <c r="E873">
        <v>0.88688490680444687</v>
      </c>
    </row>
    <row r="874" spans="3:5" x14ac:dyDescent="0.25">
      <c r="C874">
        <f t="shared" ca="1" si="13"/>
        <v>-0.98293078728464589</v>
      </c>
      <c r="E874">
        <v>0.88688490680444687</v>
      </c>
    </row>
    <row r="875" spans="3:5" x14ac:dyDescent="0.25">
      <c r="C875">
        <f t="shared" ca="1" si="13"/>
        <v>0.74191564382091313</v>
      </c>
      <c r="E875">
        <v>0.88688490680444687</v>
      </c>
    </row>
    <row r="876" spans="3:5" x14ac:dyDescent="0.25">
      <c r="C876">
        <f t="shared" ca="1" si="13"/>
        <v>-1.4094747212491616</v>
      </c>
      <c r="E876">
        <v>0.88688490680444687</v>
      </c>
    </row>
    <row r="877" spans="3:5" x14ac:dyDescent="0.25">
      <c r="C877">
        <f t="shared" ca="1" si="13"/>
        <v>-1.5795714900402524</v>
      </c>
      <c r="E877">
        <v>0.88688490680444687</v>
      </c>
    </row>
    <row r="878" spans="3:5" x14ac:dyDescent="0.25">
      <c r="C878">
        <f t="shared" ca="1" si="13"/>
        <v>-0.85774552847043972</v>
      </c>
      <c r="E878">
        <v>1.0098969207009107</v>
      </c>
    </row>
    <row r="879" spans="3:5" x14ac:dyDescent="0.25">
      <c r="C879">
        <f t="shared" ca="1" si="13"/>
        <v>-0.70694223965136305</v>
      </c>
      <c r="E879">
        <v>1.0098969207009107</v>
      </c>
    </row>
    <row r="880" spans="3:5" x14ac:dyDescent="0.25">
      <c r="C880">
        <f t="shared" ca="1" si="13"/>
        <v>-0.97855684568549339</v>
      </c>
      <c r="E880">
        <v>1.0098969207009107</v>
      </c>
    </row>
    <row r="881" spans="3:5" x14ac:dyDescent="0.25">
      <c r="C881">
        <f t="shared" ca="1" si="13"/>
        <v>0.69395235511455644</v>
      </c>
      <c r="E881">
        <v>1.0098969207009107</v>
      </c>
    </row>
    <row r="882" spans="3:5" x14ac:dyDescent="0.25">
      <c r="C882">
        <f t="shared" ca="1" si="13"/>
        <v>0.47925594794700721</v>
      </c>
      <c r="E882">
        <v>1.0098969207009107</v>
      </c>
    </row>
    <row r="883" spans="3:5" x14ac:dyDescent="0.25">
      <c r="C883">
        <f t="shared" ca="1" si="13"/>
        <v>-0.44110435200142456</v>
      </c>
      <c r="E883">
        <v>1.0098969207009107</v>
      </c>
    </row>
    <row r="884" spans="3:5" x14ac:dyDescent="0.25">
      <c r="C884">
        <f t="shared" ca="1" si="13"/>
        <v>-1.9308917271802131</v>
      </c>
      <c r="E884">
        <v>1.0098969207009107</v>
      </c>
    </row>
    <row r="885" spans="3:5" x14ac:dyDescent="0.25">
      <c r="C885">
        <f t="shared" ca="1" si="13"/>
        <v>-0.14967665803695598</v>
      </c>
      <c r="E885">
        <v>1.0098969207009107</v>
      </c>
    </row>
    <row r="886" spans="3:5" x14ac:dyDescent="0.25">
      <c r="C886">
        <f t="shared" ca="1" si="13"/>
        <v>0.11799619046544517</v>
      </c>
      <c r="E886">
        <v>1.0098969207009107</v>
      </c>
    </row>
    <row r="887" spans="3:5" x14ac:dyDescent="0.25">
      <c r="C887">
        <f t="shared" ca="1" si="13"/>
        <v>0.22554174399738269</v>
      </c>
      <c r="E887">
        <v>1.0098969207009107</v>
      </c>
    </row>
    <row r="888" spans="3:5" x14ac:dyDescent="0.25">
      <c r="C888">
        <f t="shared" ca="1" si="13"/>
        <v>-2.8592319713578926</v>
      </c>
      <c r="E888">
        <v>1.0098969207009107</v>
      </c>
    </row>
    <row r="889" spans="3:5" x14ac:dyDescent="0.25">
      <c r="C889">
        <f t="shared" ca="1" si="13"/>
        <v>-0.14292720590284641</v>
      </c>
      <c r="E889">
        <v>1.0098969207009107</v>
      </c>
    </row>
    <row r="890" spans="3:5" x14ac:dyDescent="0.25">
      <c r="C890">
        <f t="shared" ca="1" si="13"/>
        <v>-1.3514501667121399</v>
      </c>
      <c r="E890">
        <v>1.0098969207009107</v>
      </c>
    </row>
    <row r="891" spans="3:5" x14ac:dyDescent="0.25">
      <c r="C891">
        <f t="shared" ca="1" si="13"/>
        <v>1.4984010478538949</v>
      </c>
      <c r="E891">
        <v>1.0098969207009107</v>
      </c>
    </row>
    <row r="892" spans="3:5" x14ac:dyDescent="0.25">
      <c r="C892">
        <f t="shared" ca="1" si="13"/>
        <v>0.29040134647782267</v>
      </c>
      <c r="E892">
        <v>1.0098969207009107</v>
      </c>
    </row>
    <row r="893" spans="3:5" x14ac:dyDescent="0.25">
      <c r="C893">
        <f t="shared" ca="1" si="13"/>
        <v>4.174906930506507E-2</v>
      </c>
      <c r="E893">
        <v>1.0103568980536173</v>
      </c>
    </row>
    <row r="894" spans="3:5" x14ac:dyDescent="0.25">
      <c r="C894">
        <f t="shared" ca="1" si="13"/>
        <v>0.29879413875689764</v>
      </c>
      <c r="E894">
        <v>1.0103568980536173</v>
      </c>
    </row>
    <row r="895" spans="3:5" x14ac:dyDescent="0.25">
      <c r="C895">
        <f t="shared" ca="1" si="13"/>
        <v>0.78584215104841637</v>
      </c>
      <c r="E895">
        <v>1.0103568980536173</v>
      </c>
    </row>
    <row r="896" spans="3:5" x14ac:dyDescent="0.25">
      <c r="C896">
        <f t="shared" ca="1" si="13"/>
        <v>-0.27460263495569709</v>
      </c>
      <c r="E896">
        <v>1.0103568980536173</v>
      </c>
    </row>
    <row r="897" spans="3:5" x14ac:dyDescent="0.25">
      <c r="C897">
        <f t="shared" ref="C897:C960" ca="1" si="14">INDEX($A$1:$A$81,RANDBETWEEN(1,81))</f>
        <v>-0.1583307735221911</v>
      </c>
      <c r="E897">
        <v>1.0103568980536173</v>
      </c>
    </row>
    <row r="898" spans="3:5" x14ac:dyDescent="0.25">
      <c r="C898">
        <f t="shared" ca="1" si="14"/>
        <v>0.11799619046544517</v>
      </c>
      <c r="E898">
        <v>1.0103568980536173</v>
      </c>
    </row>
    <row r="899" spans="3:5" x14ac:dyDescent="0.25">
      <c r="C899">
        <f t="shared" ca="1" si="14"/>
        <v>-0.414615424528402</v>
      </c>
      <c r="E899">
        <v>1.0103568980536173</v>
      </c>
    </row>
    <row r="900" spans="3:5" x14ac:dyDescent="0.25">
      <c r="C900">
        <f t="shared" ca="1" si="14"/>
        <v>-0.89533840475420512</v>
      </c>
      <c r="E900">
        <v>1.0103568980536173</v>
      </c>
    </row>
    <row r="901" spans="3:5" x14ac:dyDescent="0.25">
      <c r="C901">
        <f t="shared" ca="1" si="14"/>
        <v>0.81297925224125878</v>
      </c>
      <c r="E901">
        <v>1.0103568980536173</v>
      </c>
    </row>
    <row r="902" spans="3:5" x14ac:dyDescent="0.25">
      <c r="C902">
        <f t="shared" ca="1" si="14"/>
        <v>0.88688490680444687</v>
      </c>
      <c r="E902">
        <v>1.0103568980536173</v>
      </c>
    </row>
    <row r="903" spans="3:5" x14ac:dyDescent="0.25">
      <c r="C903">
        <f t="shared" ca="1" si="14"/>
        <v>0.88688490680444687</v>
      </c>
      <c r="E903">
        <v>1.0103568980536173</v>
      </c>
    </row>
    <row r="904" spans="3:5" x14ac:dyDescent="0.25">
      <c r="C904">
        <f t="shared" ca="1" si="14"/>
        <v>0.74191564382091313</v>
      </c>
      <c r="E904">
        <v>1.0368877553669347</v>
      </c>
    </row>
    <row r="905" spans="3:5" x14ac:dyDescent="0.25">
      <c r="C905">
        <f t="shared" ca="1" si="14"/>
        <v>0.73771652678744359</v>
      </c>
      <c r="E905">
        <v>1.0368877553669347</v>
      </c>
    </row>
    <row r="906" spans="3:5" x14ac:dyDescent="0.25">
      <c r="C906">
        <f t="shared" ca="1" si="14"/>
        <v>0.29879413875689764</v>
      </c>
      <c r="E906">
        <v>1.0368877553669347</v>
      </c>
    </row>
    <row r="907" spans="3:5" x14ac:dyDescent="0.25">
      <c r="C907">
        <f t="shared" ca="1" si="14"/>
        <v>0.25438367930524852</v>
      </c>
      <c r="E907">
        <v>1.0368877553669347</v>
      </c>
    </row>
    <row r="908" spans="3:5" x14ac:dyDescent="0.25">
      <c r="C908">
        <f t="shared" ca="1" si="14"/>
        <v>-1.3109303850697875</v>
      </c>
      <c r="E908">
        <v>1.0368877553669347</v>
      </c>
    </row>
    <row r="909" spans="3:5" x14ac:dyDescent="0.25">
      <c r="C909">
        <f t="shared" ca="1" si="14"/>
        <v>-0.14292720590284641</v>
      </c>
      <c r="E909">
        <v>1.0368877553669347</v>
      </c>
    </row>
    <row r="910" spans="3:5" x14ac:dyDescent="0.25">
      <c r="C910">
        <f t="shared" ca="1" si="14"/>
        <v>-1.1502859604985949</v>
      </c>
      <c r="E910">
        <v>1.0368877553669347</v>
      </c>
    </row>
    <row r="911" spans="3:5" x14ac:dyDescent="0.25">
      <c r="C911">
        <f t="shared" ca="1" si="14"/>
        <v>-1.3109303850697875</v>
      </c>
      <c r="E911">
        <v>1.0368877553669347</v>
      </c>
    </row>
    <row r="912" spans="3:5" x14ac:dyDescent="0.25">
      <c r="C912">
        <f t="shared" ca="1" si="14"/>
        <v>-1.3109303850697875</v>
      </c>
      <c r="E912">
        <v>1.0368877553669347</v>
      </c>
    </row>
    <row r="913" spans="3:5" x14ac:dyDescent="0.25">
      <c r="C913">
        <f t="shared" ca="1" si="14"/>
        <v>0.22554174399738269</v>
      </c>
      <c r="E913">
        <v>1.0368877553669347</v>
      </c>
    </row>
    <row r="914" spans="3:5" x14ac:dyDescent="0.25">
      <c r="C914">
        <f t="shared" ca="1" si="14"/>
        <v>-5.1797469582172885E-2</v>
      </c>
      <c r="E914">
        <v>1.0368877553669347</v>
      </c>
    </row>
    <row r="915" spans="3:5" x14ac:dyDescent="0.25">
      <c r="C915">
        <f t="shared" ca="1" si="14"/>
        <v>0.69687017268394646</v>
      </c>
      <c r="E915">
        <v>1.1808485046469575</v>
      </c>
    </row>
    <row r="916" spans="3:5" x14ac:dyDescent="0.25">
      <c r="C916">
        <f t="shared" ca="1" si="14"/>
        <v>-0.44110435200142456</v>
      </c>
      <c r="E916">
        <v>1.1808485046469575</v>
      </c>
    </row>
    <row r="917" spans="3:5" x14ac:dyDescent="0.25">
      <c r="C917">
        <f t="shared" ca="1" si="14"/>
        <v>-0.45356335856229879</v>
      </c>
      <c r="E917">
        <v>1.1808485046469575</v>
      </c>
    </row>
    <row r="918" spans="3:5" x14ac:dyDescent="0.25">
      <c r="C918">
        <f t="shared" ca="1" si="14"/>
        <v>1.0103568980536173</v>
      </c>
      <c r="E918">
        <v>1.1808485046469575</v>
      </c>
    </row>
    <row r="919" spans="3:5" x14ac:dyDescent="0.25">
      <c r="C919">
        <f t="shared" ca="1" si="14"/>
        <v>-0.44110435200142456</v>
      </c>
      <c r="E919">
        <v>1.1808485046469575</v>
      </c>
    </row>
    <row r="920" spans="3:5" x14ac:dyDescent="0.25">
      <c r="C920">
        <f t="shared" ca="1" si="14"/>
        <v>0.81297925224125878</v>
      </c>
      <c r="E920">
        <v>1.1808485046469575</v>
      </c>
    </row>
    <row r="921" spans="3:5" x14ac:dyDescent="0.25">
      <c r="C921">
        <f t="shared" ca="1" si="14"/>
        <v>1.6358437013613309</v>
      </c>
      <c r="E921">
        <v>1.1808485046469575</v>
      </c>
    </row>
    <row r="922" spans="3:5" x14ac:dyDescent="0.25">
      <c r="C922">
        <f t="shared" ca="1" si="14"/>
        <v>-3.2268537651444058E-2</v>
      </c>
      <c r="E922">
        <v>1.1808485046469575</v>
      </c>
    </row>
    <row r="923" spans="3:5" x14ac:dyDescent="0.25">
      <c r="C923">
        <f t="shared" ca="1" si="14"/>
        <v>-0.52983547041764489</v>
      </c>
      <c r="E923">
        <v>1.2278460553087371</v>
      </c>
    </row>
    <row r="924" spans="3:5" x14ac:dyDescent="0.25">
      <c r="C924">
        <f t="shared" ca="1" si="14"/>
        <v>-0.23454672872893317</v>
      </c>
      <c r="E924">
        <v>1.2278460553087371</v>
      </c>
    </row>
    <row r="925" spans="3:5" x14ac:dyDescent="0.25">
      <c r="C925">
        <f t="shared" ca="1" si="14"/>
        <v>-2.2781479134474734</v>
      </c>
      <c r="E925">
        <v>1.2278460553087371</v>
      </c>
    </row>
    <row r="926" spans="3:5" x14ac:dyDescent="0.25">
      <c r="C926">
        <f t="shared" ca="1" si="14"/>
        <v>-0.40267209361616429</v>
      </c>
      <c r="E926">
        <v>1.2278460553087371</v>
      </c>
    </row>
    <row r="927" spans="3:5" x14ac:dyDescent="0.25">
      <c r="C927">
        <f t="shared" ca="1" si="14"/>
        <v>-4.9317426958453675E-2</v>
      </c>
      <c r="E927">
        <v>1.2278460553087371</v>
      </c>
    </row>
    <row r="928" spans="3:5" x14ac:dyDescent="0.25">
      <c r="C928">
        <f t="shared" ca="1" si="14"/>
        <v>-0.44110435200142456</v>
      </c>
      <c r="E928">
        <v>1.2278460553087371</v>
      </c>
    </row>
    <row r="929" spans="3:5" x14ac:dyDescent="0.25">
      <c r="C929">
        <f t="shared" ca="1" si="14"/>
        <v>-1.5795714900402524</v>
      </c>
      <c r="E929">
        <v>1.2278460553087371</v>
      </c>
    </row>
    <row r="930" spans="3:5" x14ac:dyDescent="0.25">
      <c r="C930">
        <f t="shared" ca="1" si="14"/>
        <v>-0.40267209361616429</v>
      </c>
      <c r="E930">
        <v>1.2278460553087371</v>
      </c>
    </row>
    <row r="931" spans="3:5" x14ac:dyDescent="0.25">
      <c r="C931">
        <f t="shared" ca="1" si="14"/>
        <v>0.10755307539086259</v>
      </c>
      <c r="E931">
        <v>1.2278460553087371</v>
      </c>
    </row>
    <row r="932" spans="3:5" x14ac:dyDescent="0.25">
      <c r="C932">
        <f t="shared" ca="1" si="14"/>
        <v>-0.1583307735221911</v>
      </c>
      <c r="E932">
        <v>1.2278460553087371</v>
      </c>
    </row>
    <row r="933" spans="3:5" x14ac:dyDescent="0.25">
      <c r="C933">
        <f t="shared" ca="1" si="14"/>
        <v>0.81297925224125878</v>
      </c>
      <c r="E933">
        <v>1.2278460553087371</v>
      </c>
    </row>
    <row r="934" spans="3:5" x14ac:dyDescent="0.25">
      <c r="C934">
        <f t="shared" ca="1" si="14"/>
        <v>0.69395235511455644</v>
      </c>
      <c r="E934">
        <v>1.2278460553087371</v>
      </c>
    </row>
    <row r="935" spans="3:5" x14ac:dyDescent="0.25">
      <c r="C935">
        <f t="shared" ca="1" si="14"/>
        <v>-2.8592319713578926</v>
      </c>
      <c r="E935">
        <v>1.2278460553087371</v>
      </c>
    </row>
    <row r="936" spans="3:5" x14ac:dyDescent="0.25">
      <c r="C936">
        <f t="shared" ca="1" si="14"/>
        <v>1.2278460553087371</v>
      </c>
      <c r="E936">
        <v>1.2278460553087371</v>
      </c>
    </row>
    <row r="937" spans="3:5" x14ac:dyDescent="0.25">
      <c r="C937">
        <f t="shared" ca="1" si="14"/>
        <v>1.4984010478538949</v>
      </c>
      <c r="E937">
        <v>1.2278460553087371</v>
      </c>
    </row>
    <row r="938" spans="3:5" x14ac:dyDescent="0.25">
      <c r="C938">
        <f t="shared" ca="1" si="14"/>
        <v>-1.7321930183616878</v>
      </c>
      <c r="E938">
        <v>1.4984010478538949</v>
      </c>
    </row>
    <row r="939" spans="3:5" x14ac:dyDescent="0.25">
      <c r="C939">
        <f t="shared" ca="1" si="14"/>
        <v>-0.36418600053816669</v>
      </c>
      <c r="E939">
        <v>1.4984010478538949</v>
      </c>
    </row>
    <row r="940" spans="3:5" x14ac:dyDescent="0.25">
      <c r="C940">
        <f t="shared" ca="1" si="14"/>
        <v>-1.9308917271802131</v>
      </c>
      <c r="E940">
        <v>1.4984010478538949</v>
      </c>
    </row>
    <row r="941" spans="3:5" x14ac:dyDescent="0.25">
      <c r="C941">
        <f t="shared" ca="1" si="14"/>
        <v>-0.414615424528402</v>
      </c>
      <c r="E941">
        <v>1.4984010478538949</v>
      </c>
    </row>
    <row r="942" spans="3:5" x14ac:dyDescent="0.25">
      <c r="C942">
        <f t="shared" ca="1" si="14"/>
        <v>1.7826748959545131</v>
      </c>
      <c r="E942">
        <v>1.4984010478538949</v>
      </c>
    </row>
    <row r="943" spans="3:5" x14ac:dyDescent="0.25">
      <c r="C943">
        <f t="shared" ca="1" si="14"/>
        <v>0.44165094684366146</v>
      </c>
      <c r="E943">
        <v>1.4984010478538949</v>
      </c>
    </row>
    <row r="944" spans="3:5" x14ac:dyDescent="0.25">
      <c r="C944">
        <f t="shared" ca="1" si="14"/>
        <v>0.29040134647782267</v>
      </c>
      <c r="E944">
        <v>1.4984010478538949</v>
      </c>
    </row>
    <row r="945" spans="3:5" x14ac:dyDescent="0.25">
      <c r="C945">
        <f t="shared" ca="1" si="14"/>
        <v>-0.36418600053816669</v>
      </c>
      <c r="E945">
        <v>1.4984010478538949</v>
      </c>
    </row>
    <row r="946" spans="3:5" x14ac:dyDescent="0.25">
      <c r="C946">
        <f t="shared" ca="1" si="14"/>
        <v>-0.44110435200142456</v>
      </c>
      <c r="E946">
        <v>1.4984010478538949</v>
      </c>
    </row>
    <row r="947" spans="3:5" x14ac:dyDescent="0.25">
      <c r="C947">
        <f t="shared" ca="1" si="14"/>
        <v>0.2666599352149569</v>
      </c>
      <c r="E947">
        <v>1.4984010478538949</v>
      </c>
    </row>
    <row r="948" spans="3:5" x14ac:dyDescent="0.25">
      <c r="C948">
        <f t="shared" ca="1" si="14"/>
        <v>0.22554174399738269</v>
      </c>
      <c r="E948">
        <v>1.4984010478538949</v>
      </c>
    </row>
    <row r="949" spans="3:5" x14ac:dyDescent="0.25">
      <c r="C949">
        <f t="shared" ca="1" si="14"/>
        <v>0.88688490680444687</v>
      </c>
      <c r="E949">
        <v>1.4984010478538949</v>
      </c>
    </row>
    <row r="950" spans="3:5" x14ac:dyDescent="0.25">
      <c r="C950">
        <f t="shared" ca="1" si="14"/>
        <v>1.0368877553669347</v>
      </c>
      <c r="E950" s="39">
        <v>1.4984010478538949</v>
      </c>
    </row>
    <row r="951" spans="3:5" x14ac:dyDescent="0.25">
      <c r="C951">
        <f t="shared" ca="1" si="14"/>
        <v>0.86472450704809822</v>
      </c>
      <c r="E951">
        <v>1.4984010478538949</v>
      </c>
    </row>
    <row r="952" spans="3:5" x14ac:dyDescent="0.25">
      <c r="C952">
        <f t="shared" ca="1" si="14"/>
        <v>0.374749777222666</v>
      </c>
      <c r="E952">
        <v>1.4984010478538949</v>
      </c>
    </row>
    <row r="953" spans="3:5" x14ac:dyDescent="0.25">
      <c r="C953">
        <f t="shared" ca="1" si="14"/>
        <v>0.73771652678744359</v>
      </c>
      <c r="E953">
        <v>1.4984010478538949</v>
      </c>
    </row>
    <row r="954" spans="3:5" x14ac:dyDescent="0.25">
      <c r="C954">
        <f t="shared" ca="1" si="14"/>
        <v>-1.3609398073707004</v>
      </c>
      <c r="E954">
        <v>1.5017553557040118</v>
      </c>
    </row>
    <row r="955" spans="3:5" x14ac:dyDescent="0.25">
      <c r="C955">
        <f t="shared" ca="1" si="14"/>
        <v>1.0098969207009107</v>
      </c>
      <c r="E955">
        <v>1.5017553557040118</v>
      </c>
    </row>
    <row r="956" spans="3:5" x14ac:dyDescent="0.25">
      <c r="C956">
        <f t="shared" ca="1" si="14"/>
        <v>1.0098969207009107</v>
      </c>
      <c r="E956">
        <v>1.5017553557040118</v>
      </c>
    </row>
    <row r="957" spans="3:5" x14ac:dyDescent="0.25">
      <c r="C957">
        <f t="shared" ca="1" si="14"/>
        <v>0.2666599352149569</v>
      </c>
      <c r="E957">
        <v>1.5017553557040118</v>
      </c>
    </row>
    <row r="958" spans="3:5" x14ac:dyDescent="0.25">
      <c r="C958">
        <f t="shared" ca="1" si="14"/>
        <v>-3.7289487119244395E-2</v>
      </c>
      <c r="E958">
        <v>1.5017553557040118</v>
      </c>
    </row>
    <row r="959" spans="3:5" x14ac:dyDescent="0.25">
      <c r="C959">
        <f t="shared" ca="1" si="14"/>
        <v>-1.7321930183616878</v>
      </c>
      <c r="E959">
        <v>1.5017553557040118</v>
      </c>
    </row>
    <row r="960" spans="3:5" x14ac:dyDescent="0.25">
      <c r="C960">
        <f t="shared" ca="1" si="14"/>
        <v>0.37787779404281685</v>
      </c>
      <c r="E960">
        <v>1.5017553557040118</v>
      </c>
    </row>
    <row r="961" spans="3:5" x14ac:dyDescent="0.25">
      <c r="C961">
        <f t="shared" ref="C961:C1000" ca="1" si="15">INDEX($A$1:$A$81,RANDBETWEEN(1,81))</f>
        <v>-0.89533840475420512</v>
      </c>
      <c r="E961">
        <v>1.5017553557040118</v>
      </c>
    </row>
    <row r="962" spans="3:5" x14ac:dyDescent="0.25">
      <c r="C962">
        <f t="shared" ca="1" si="15"/>
        <v>0.11799619046544517</v>
      </c>
      <c r="E962">
        <v>1.5017553557040118</v>
      </c>
    </row>
    <row r="963" spans="3:5" x14ac:dyDescent="0.25">
      <c r="C963">
        <f t="shared" ca="1" si="15"/>
        <v>0.47925594794700721</v>
      </c>
      <c r="E963">
        <v>1.5017553557040118</v>
      </c>
    </row>
    <row r="964" spans="3:5" x14ac:dyDescent="0.25">
      <c r="C964">
        <f t="shared" ca="1" si="15"/>
        <v>-1.9308917271802131</v>
      </c>
      <c r="E964">
        <v>1.5017553557040118</v>
      </c>
    </row>
    <row r="965" spans="3:5" x14ac:dyDescent="0.25">
      <c r="C965">
        <f t="shared" ca="1" si="15"/>
        <v>-0.414615424528402</v>
      </c>
      <c r="E965">
        <v>1.5017553557040118</v>
      </c>
    </row>
    <row r="966" spans="3:5" x14ac:dyDescent="0.25">
      <c r="C966">
        <f t="shared" ca="1" si="15"/>
        <v>-7.7475506582941667E-2</v>
      </c>
      <c r="E966">
        <v>1.5017553557040118</v>
      </c>
    </row>
    <row r="967" spans="3:5" x14ac:dyDescent="0.25">
      <c r="C967">
        <f t="shared" ca="1" si="15"/>
        <v>0.374749777222666</v>
      </c>
      <c r="E967">
        <v>1.5017553557040118</v>
      </c>
    </row>
    <row r="968" spans="3:5" x14ac:dyDescent="0.25">
      <c r="C968">
        <f t="shared" ca="1" si="15"/>
        <v>0.69395235511455644</v>
      </c>
      <c r="E968">
        <v>1.5017553557040118</v>
      </c>
    </row>
    <row r="969" spans="3:5" x14ac:dyDescent="0.25">
      <c r="C969">
        <f t="shared" ca="1" si="15"/>
        <v>-1.4558495304697968E-2</v>
      </c>
      <c r="E969">
        <v>1.6358437013613309</v>
      </c>
    </row>
    <row r="970" spans="3:5" x14ac:dyDescent="0.25">
      <c r="C970">
        <f t="shared" ca="1" si="15"/>
        <v>0.17311201401830709</v>
      </c>
      <c r="E970">
        <v>1.6358437013613309</v>
      </c>
    </row>
    <row r="971" spans="3:5" x14ac:dyDescent="0.25">
      <c r="C971">
        <f t="shared" ca="1" si="15"/>
        <v>0.81297925224125878</v>
      </c>
      <c r="E971">
        <v>1.6358437013613309</v>
      </c>
    </row>
    <row r="972" spans="3:5" x14ac:dyDescent="0.25">
      <c r="C972">
        <f t="shared" ca="1" si="15"/>
        <v>0.44165094684366146</v>
      </c>
      <c r="E972">
        <v>1.6358437013613309</v>
      </c>
    </row>
    <row r="973" spans="3:5" x14ac:dyDescent="0.25">
      <c r="C973">
        <f t="shared" ca="1" si="15"/>
        <v>0.81297925224125878</v>
      </c>
      <c r="E973">
        <v>1.6358437013613309</v>
      </c>
    </row>
    <row r="974" spans="3:5" x14ac:dyDescent="0.25">
      <c r="C974">
        <f t="shared" ca="1" si="15"/>
        <v>-0.1583307735221911</v>
      </c>
      <c r="E974">
        <v>1.7826748959545131</v>
      </c>
    </row>
    <row r="975" spans="3:5" x14ac:dyDescent="0.25">
      <c r="C975">
        <f t="shared" ca="1" si="15"/>
        <v>1.0098969207009107</v>
      </c>
      <c r="E975">
        <v>1.7826748959545131</v>
      </c>
    </row>
    <row r="976" spans="3:5" x14ac:dyDescent="0.25">
      <c r="C976">
        <f t="shared" ca="1" si="15"/>
        <v>1.2278460553087371</v>
      </c>
      <c r="E976">
        <v>1.7826748959545131</v>
      </c>
    </row>
    <row r="977" spans="3:5" x14ac:dyDescent="0.25">
      <c r="C977">
        <f t="shared" ca="1" si="15"/>
        <v>-0.98293078728464589</v>
      </c>
      <c r="E977">
        <v>1.7826748959545131</v>
      </c>
    </row>
    <row r="978" spans="3:5" x14ac:dyDescent="0.25">
      <c r="C978">
        <f t="shared" ca="1" si="15"/>
        <v>-1.8984698609368651</v>
      </c>
      <c r="E978">
        <v>1.7826748959545131</v>
      </c>
    </row>
    <row r="979" spans="3:5" x14ac:dyDescent="0.25">
      <c r="C979">
        <f t="shared" ca="1" si="15"/>
        <v>-2.5320839232695715</v>
      </c>
      <c r="E979">
        <v>1.7826748959545131</v>
      </c>
    </row>
    <row r="980" spans="3:5" x14ac:dyDescent="0.25">
      <c r="C980">
        <f t="shared" ca="1" si="15"/>
        <v>-0.89533840475420512</v>
      </c>
      <c r="E980">
        <v>1.7826748959545131</v>
      </c>
    </row>
    <row r="981" spans="3:5" x14ac:dyDescent="0.25">
      <c r="C981">
        <f t="shared" ca="1" si="15"/>
        <v>1.9594155663012576</v>
      </c>
      <c r="E981">
        <v>1.7826748959545131</v>
      </c>
    </row>
    <row r="982" spans="3:5" x14ac:dyDescent="0.25">
      <c r="C982">
        <f t="shared" ca="1" si="15"/>
        <v>4.174906930506507E-2</v>
      </c>
      <c r="E982">
        <v>1.7826748959545131</v>
      </c>
    </row>
    <row r="983" spans="3:5" x14ac:dyDescent="0.25">
      <c r="C983">
        <f t="shared" ca="1" si="15"/>
        <v>-1.4094747212491616</v>
      </c>
      <c r="E983">
        <v>1.7826748959545131</v>
      </c>
    </row>
    <row r="984" spans="3:5" x14ac:dyDescent="0.25">
      <c r="C984">
        <f t="shared" ca="1" si="15"/>
        <v>1.2278460553087371</v>
      </c>
      <c r="E984">
        <v>1.7826748959545131</v>
      </c>
    </row>
    <row r="985" spans="3:5" x14ac:dyDescent="0.25">
      <c r="C985">
        <f t="shared" ca="1" si="15"/>
        <v>-0.85774552847043972</v>
      </c>
      <c r="E985">
        <v>1.7826748959545131</v>
      </c>
    </row>
    <row r="986" spans="3:5" x14ac:dyDescent="0.25">
      <c r="C986">
        <f t="shared" ca="1" si="15"/>
        <v>-2.8592319713578926</v>
      </c>
      <c r="E986">
        <v>1.7826748959545131</v>
      </c>
    </row>
    <row r="987" spans="3:5" x14ac:dyDescent="0.25">
      <c r="C987">
        <f t="shared" ca="1" si="15"/>
        <v>0.47925594794700721</v>
      </c>
      <c r="E987">
        <v>1.9594155663012576</v>
      </c>
    </row>
    <row r="988" spans="3:5" x14ac:dyDescent="0.25">
      <c r="C988">
        <f t="shared" ca="1" si="15"/>
        <v>0.37787779404281685</v>
      </c>
      <c r="E988">
        <v>1.9594155663012576</v>
      </c>
    </row>
    <row r="989" spans="3:5" x14ac:dyDescent="0.25">
      <c r="C989">
        <f t="shared" ca="1" si="15"/>
        <v>-0.52983547041764489</v>
      </c>
      <c r="E989">
        <v>1.9594155663012576</v>
      </c>
    </row>
    <row r="990" spans="3:5" x14ac:dyDescent="0.25">
      <c r="C990">
        <f t="shared" ca="1" si="15"/>
        <v>0.17311201401830709</v>
      </c>
      <c r="E990">
        <v>1.9594155663012576</v>
      </c>
    </row>
    <row r="991" spans="3:5" x14ac:dyDescent="0.25">
      <c r="C991">
        <f t="shared" ca="1" si="15"/>
        <v>0.2666599352149569</v>
      </c>
      <c r="E991">
        <v>1.9594155663012576</v>
      </c>
    </row>
    <row r="992" spans="3:5" x14ac:dyDescent="0.25">
      <c r="C992">
        <f t="shared" ca="1" si="15"/>
        <v>-1.5795714900402524</v>
      </c>
      <c r="E992">
        <v>1.9594155663012576</v>
      </c>
    </row>
    <row r="993" spans="3:5" x14ac:dyDescent="0.25">
      <c r="C993">
        <f t="shared" ca="1" si="15"/>
        <v>-5.1797469582172885E-2</v>
      </c>
      <c r="E993">
        <v>1.9594155663012576</v>
      </c>
    </row>
    <row r="994" spans="3:5" x14ac:dyDescent="0.25">
      <c r="C994">
        <f t="shared" ca="1" si="15"/>
        <v>0.44135338481687258</v>
      </c>
      <c r="E994">
        <v>1.9594155663012576</v>
      </c>
    </row>
    <row r="995" spans="3:5" x14ac:dyDescent="0.25">
      <c r="C995">
        <f t="shared" ca="1" si="15"/>
        <v>1.2278460553087371</v>
      </c>
      <c r="E995">
        <v>1.9594155663012576</v>
      </c>
    </row>
    <row r="996" spans="3:5" x14ac:dyDescent="0.25">
      <c r="C996">
        <f t="shared" ca="1" si="15"/>
        <v>-0.27460263495569709</v>
      </c>
      <c r="E996">
        <v>1.9594155663012576</v>
      </c>
    </row>
    <row r="997" spans="3:5" x14ac:dyDescent="0.25">
      <c r="C997">
        <f t="shared" ca="1" si="15"/>
        <v>0.44165094684366146</v>
      </c>
      <c r="E997">
        <v>1.9594155663012576</v>
      </c>
    </row>
    <row r="998" spans="3:5" x14ac:dyDescent="0.25">
      <c r="C998">
        <f t="shared" ca="1" si="15"/>
        <v>0.78584215104841637</v>
      </c>
      <c r="E998">
        <v>1.9594155663012576</v>
      </c>
    </row>
    <row r="999" spans="3:5" x14ac:dyDescent="0.25">
      <c r="C999">
        <f t="shared" ca="1" si="15"/>
        <v>-0.70694223965136305</v>
      </c>
      <c r="E999">
        <v>1.9594155663012576</v>
      </c>
    </row>
    <row r="1000" spans="3:5" x14ac:dyDescent="0.25">
      <c r="C1000">
        <f t="shared" ca="1" si="15"/>
        <v>0.69687017268394646</v>
      </c>
      <c r="E1000">
        <v>1.9594155663012576</v>
      </c>
    </row>
  </sheetData>
  <sortState ref="C1:C1000">
    <sortCondition ref="C997"/>
  </sortState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544"/>
  <sheetViews>
    <sheetView tabSelected="1" topLeftCell="Z3191" zoomScale="85" zoomScaleNormal="85" workbookViewId="0">
      <selection activeCell="AD3212" sqref="AD3212"/>
    </sheetView>
  </sheetViews>
  <sheetFormatPr defaultRowHeight="15" x14ac:dyDescent="0.2"/>
  <cols>
    <col min="1" max="1" width="28.42578125" style="19" customWidth="1"/>
    <col min="2" max="2" width="19.28515625" style="37" customWidth="1"/>
    <col min="3" max="3" width="13.42578125" style="19" customWidth="1"/>
    <col min="4" max="4" width="12.140625" style="19" customWidth="1"/>
    <col min="5" max="5" width="11.7109375" style="19" customWidth="1"/>
    <col min="6" max="6" width="13.140625" style="19" customWidth="1"/>
    <col min="7" max="7" width="16.85546875" style="19" customWidth="1"/>
    <col min="8" max="8" width="17.28515625" style="19" customWidth="1"/>
    <col min="9" max="9" width="17" style="19" customWidth="1"/>
    <col min="10" max="10" width="16.5703125" style="19" customWidth="1"/>
    <col min="11" max="11" width="15" style="19" customWidth="1"/>
    <col min="12" max="12" width="15.7109375" style="19" customWidth="1"/>
    <col min="13" max="15" width="15" style="19" customWidth="1"/>
    <col min="16" max="16" width="15.7109375" style="19" customWidth="1"/>
    <col min="17" max="17" width="11.7109375" style="19" customWidth="1"/>
    <col min="18" max="18" width="12.28515625" style="19" customWidth="1"/>
    <col min="19" max="19" width="11.42578125" style="19" customWidth="1"/>
    <col min="20" max="20" width="12.42578125" style="19" customWidth="1"/>
    <col min="21" max="21" width="11.7109375" style="19" customWidth="1"/>
    <col min="22" max="22" width="12.85546875" style="19" customWidth="1"/>
    <col min="23" max="23" width="43.7109375" style="19" customWidth="1"/>
    <col min="24" max="24" width="41.140625" style="19" customWidth="1"/>
    <col min="25" max="25" width="42.42578125" style="19" customWidth="1"/>
    <col min="26" max="26" width="32.140625" style="19" customWidth="1"/>
    <col min="27" max="27" width="45.42578125" style="19" customWidth="1"/>
    <col min="28" max="28" width="21.5703125" style="19" customWidth="1"/>
    <col min="29" max="29" width="22.140625" style="19" customWidth="1"/>
    <col min="30" max="30" width="27" style="19" customWidth="1"/>
    <col min="31" max="31" width="34.5703125" style="19" customWidth="1"/>
    <col min="32" max="32" width="33.7109375" style="19" customWidth="1"/>
    <col min="33" max="34" width="27.5703125" style="19" customWidth="1"/>
    <col min="35" max="16384" width="9.140625" style="19"/>
  </cols>
  <sheetData>
    <row r="1" spans="1:32" s="12" customFormat="1" ht="15.75" x14ac:dyDescent="0.25">
      <c r="B1" s="38"/>
      <c r="C1" s="12" t="s">
        <v>0</v>
      </c>
      <c r="D1" s="12" t="s">
        <v>1</v>
      </c>
      <c r="E1" s="12" t="s">
        <v>2</v>
      </c>
      <c r="F1" s="12" t="s">
        <v>3</v>
      </c>
      <c r="G1" s="12" t="s">
        <v>37</v>
      </c>
      <c r="H1" s="12" t="s">
        <v>38</v>
      </c>
      <c r="I1" s="12" t="s">
        <v>4</v>
      </c>
      <c r="J1" s="12" t="s">
        <v>5</v>
      </c>
      <c r="K1" s="12" t="s">
        <v>39</v>
      </c>
      <c r="L1" s="12" t="s">
        <v>40</v>
      </c>
      <c r="M1" s="12" t="s">
        <v>41</v>
      </c>
      <c r="N1" s="12" t="s">
        <v>42</v>
      </c>
      <c r="O1" s="12" t="s">
        <v>43</v>
      </c>
      <c r="P1" s="12" t="s">
        <v>44</v>
      </c>
      <c r="Q1" s="12" t="s">
        <v>45</v>
      </c>
      <c r="R1" s="12" t="s">
        <v>46</v>
      </c>
      <c r="S1" s="12" t="s">
        <v>47</v>
      </c>
      <c r="T1" s="12" t="s">
        <v>48</v>
      </c>
      <c r="U1" s="12" t="s">
        <v>49</v>
      </c>
      <c r="V1" s="12" t="s">
        <v>50</v>
      </c>
      <c r="W1" s="12" t="s">
        <v>51</v>
      </c>
      <c r="X1" s="12" t="s">
        <v>52</v>
      </c>
      <c r="Y1" s="12" t="s">
        <v>53</v>
      </c>
      <c r="Z1" s="12" t="s">
        <v>54</v>
      </c>
      <c r="AA1" s="12" t="s">
        <v>55</v>
      </c>
      <c r="AB1" s="12" t="s">
        <v>56</v>
      </c>
      <c r="AC1" s="12" t="s">
        <v>57</v>
      </c>
      <c r="AE1" s="12" t="s">
        <v>80</v>
      </c>
      <c r="AF1" s="12" t="s">
        <v>80</v>
      </c>
    </row>
    <row r="2" spans="1:32" x14ac:dyDescent="0.2">
      <c r="A2" s="17">
        <v>38565</v>
      </c>
      <c r="B2" s="18">
        <v>38565</v>
      </c>
      <c r="C2" s="3">
        <v>3.7497500000000001</v>
      </c>
      <c r="D2" s="3">
        <v>6.607622525</v>
      </c>
      <c r="E2" s="3">
        <v>4.5683206749999998</v>
      </c>
      <c r="F2" s="3">
        <v>2.2569143055696799</v>
      </c>
      <c r="G2" s="3">
        <v>3.3420232987473302</v>
      </c>
      <c r="H2" s="4">
        <v>48.237292170455603</v>
      </c>
      <c r="I2" s="19">
        <f>G2/100</f>
        <v>3.3420232987473299E-2</v>
      </c>
      <c r="J2" s="19">
        <f>H2/100</f>
        <v>0.48237292170455603</v>
      </c>
      <c r="K2" s="19">
        <v>1.51914567019626</v>
      </c>
      <c r="L2" s="19">
        <v>-0.72903776759788796</v>
      </c>
      <c r="M2" s="19">
        <v>1.8882239106463601</v>
      </c>
      <c r="N2" s="19">
        <v>0.81399852882467705</v>
      </c>
      <c r="O2" s="19">
        <v>1.3216891710933301</v>
      </c>
      <c r="P2" s="19">
        <v>-3.3985937843408802</v>
      </c>
    </row>
    <row r="3" spans="1:32" x14ac:dyDescent="0.2">
      <c r="B3" s="18">
        <v>38566</v>
      </c>
      <c r="C3" s="3">
        <v>3.746</v>
      </c>
      <c r="D3" s="3">
        <v>6.6367883499999998</v>
      </c>
      <c r="E3" s="3">
        <v>4.5763009749999997</v>
      </c>
      <c r="F3" s="3">
        <v>2.2587356631154498</v>
      </c>
      <c r="G3" s="3">
        <v>3.3495777698985001</v>
      </c>
      <c r="H3" s="4">
        <v>48.195251378820302</v>
      </c>
      <c r="I3" s="19">
        <f t="shared" ref="I3:J23" si="0">G3/100</f>
        <v>3.3495777698984999E-2</v>
      </c>
      <c r="J3" s="19">
        <f t="shared" si="0"/>
        <v>0.48195251378820303</v>
      </c>
      <c r="K3" s="19">
        <v>1.52089102442332</v>
      </c>
      <c r="L3" s="19">
        <v>-0.72990968889647501</v>
      </c>
      <c r="M3" s="19">
        <v>1.8926281642474401</v>
      </c>
      <c r="N3" s="19">
        <v>0.81480521563927599</v>
      </c>
      <c r="O3" s="19">
        <v>1.3206886040218899</v>
      </c>
      <c r="P3" s="19">
        <v>-3.3963358869309399</v>
      </c>
      <c r="Q3" s="19">
        <v>1.74535422705868E-3</v>
      </c>
      <c r="R3" s="19">
        <v>-8.7192129858659696E-4</v>
      </c>
      <c r="S3" s="19">
        <v>4.4042536010804297E-3</v>
      </c>
      <c r="T3" s="19">
        <v>8.0668681459827797E-4</v>
      </c>
      <c r="U3" s="19">
        <v>-1.0005670714350299E-3</v>
      </c>
      <c r="V3" s="19">
        <v>2.25789740994031E-3</v>
      </c>
    </row>
    <row r="4" spans="1:32" x14ac:dyDescent="0.2">
      <c r="B4" s="18">
        <v>38567</v>
      </c>
      <c r="C4" s="3">
        <v>3.7465000000000002</v>
      </c>
      <c r="D4" s="3">
        <v>6.6174431</v>
      </c>
      <c r="E4" s="3">
        <v>4.5574300000000001</v>
      </c>
      <c r="F4" s="3">
        <v>2.2615601184395402</v>
      </c>
      <c r="G4" s="3">
        <v>3.34912620554518</v>
      </c>
      <c r="H4" s="4">
        <v>48.193003698794598</v>
      </c>
      <c r="I4" s="19">
        <f t="shared" si="0"/>
        <v>3.3491262055451804E-2</v>
      </c>
      <c r="J4" s="19">
        <f t="shared" si="0"/>
        <v>0.48193003698794601</v>
      </c>
      <c r="K4" s="19">
        <v>1.5167588681548601</v>
      </c>
      <c r="L4" s="19">
        <v>-0.729956326944322</v>
      </c>
      <c r="M4" s="19">
        <v>1.8897090566688499</v>
      </c>
      <c r="N4" s="19">
        <v>0.81605489301799705</v>
      </c>
      <c r="O4" s="19">
        <v>1.32082207082222</v>
      </c>
      <c r="P4" s="19">
        <v>-3.39647070833988</v>
      </c>
      <c r="Q4" s="19">
        <v>-4.1321562684561997E-3</v>
      </c>
      <c r="R4" s="20">
        <v>-4.6638047847213899E-5</v>
      </c>
      <c r="S4" s="19">
        <v>-2.9191075785903698E-3</v>
      </c>
      <c r="T4" s="19">
        <v>1.2496773787208299E-3</v>
      </c>
      <c r="U4" s="19">
        <v>1.3346680033165999E-4</v>
      </c>
      <c r="V4" s="19">
        <v>-1.3482140893472601E-4</v>
      </c>
    </row>
    <row r="5" spans="1:32" x14ac:dyDescent="0.2">
      <c r="B5" s="18">
        <v>38568</v>
      </c>
      <c r="C5" s="3">
        <v>3.7465000000000002</v>
      </c>
      <c r="D5" s="3">
        <v>6.6612771500000001</v>
      </c>
      <c r="E5" s="3">
        <v>4.6186852500000004</v>
      </c>
      <c r="F5" s="3">
        <v>2.2724654486812401</v>
      </c>
      <c r="G5" s="3">
        <v>3.3726426932780602</v>
      </c>
      <c r="H5" s="4">
        <v>48.201064129280603</v>
      </c>
      <c r="I5" s="19">
        <f t="shared" si="0"/>
        <v>3.37264269327806E-2</v>
      </c>
      <c r="J5" s="19">
        <f t="shared" si="0"/>
        <v>0.48201064129280602</v>
      </c>
      <c r="K5" s="19">
        <v>1.53011008667158</v>
      </c>
      <c r="L5" s="19">
        <v>-0.72978908780427099</v>
      </c>
      <c r="M5" s="19">
        <v>1.8963112304321399</v>
      </c>
      <c r="N5" s="19">
        <v>0.82086534285324897</v>
      </c>
      <c r="O5" s="19">
        <v>1.32082207082222</v>
      </c>
      <c r="P5" s="19">
        <v>-3.38947356695224</v>
      </c>
      <c r="Q5" s="19">
        <v>1.33512185167239E-2</v>
      </c>
      <c r="R5" s="19">
        <v>1.6723914005090099E-4</v>
      </c>
      <c r="S5" s="19">
        <v>6.6021737632913002E-3</v>
      </c>
      <c r="T5" s="19">
        <v>4.81044983525202E-3</v>
      </c>
      <c r="U5" s="19">
        <v>0</v>
      </c>
      <c r="V5" s="19">
        <v>6.9971413876377397E-3</v>
      </c>
    </row>
    <row r="6" spans="1:32" x14ac:dyDescent="0.2">
      <c r="B6" s="18">
        <v>38569</v>
      </c>
      <c r="C6" s="3">
        <v>3.7524999999999999</v>
      </c>
      <c r="D6" s="3">
        <v>6.6700692000000004</v>
      </c>
      <c r="E6" s="3">
        <v>4.6384654000000003</v>
      </c>
      <c r="F6" s="3">
        <v>2.26860576524692</v>
      </c>
      <c r="G6" s="3">
        <v>3.3580921514429698</v>
      </c>
      <c r="H6" s="4">
        <v>48.265839003861899</v>
      </c>
      <c r="I6" s="19">
        <f t="shared" si="0"/>
        <v>3.35809215144297E-2</v>
      </c>
      <c r="J6" s="19">
        <f t="shared" si="0"/>
        <v>0.48265839003861899</v>
      </c>
      <c r="K6" s="19">
        <v>1.5343835787754001</v>
      </c>
      <c r="L6" s="19">
        <v>-0.72844614256165197</v>
      </c>
      <c r="M6" s="19">
        <v>1.8976302346863001</v>
      </c>
      <c r="N6" s="19">
        <v>0.81916544246326395</v>
      </c>
      <c r="O6" s="19">
        <v>1.3224222845254801</v>
      </c>
      <c r="P6" s="19">
        <v>-3.3937971853498401</v>
      </c>
      <c r="Q6" s="19">
        <v>4.2734921038134399E-3</v>
      </c>
      <c r="R6" s="19">
        <v>1.34294524261913E-3</v>
      </c>
      <c r="S6" s="19">
        <v>1.3190042541622001E-3</v>
      </c>
      <c r="T6" s="19">
        <v>-1.69990038998435E-3</v>
      </c>
      <c r="U6" s="19">
        <v>1.6002137032515801E-3</v>
      </c>
      <c r="V6" s="19">
        <v>-4.32361839760231E-3</v>
      </c>
    </row>
    <row r="7" spans="1:32" x14ac:dyDescent="0.2">
      <c r="B7" s="18">
        <v>38572</v>
      </c>
      <c r="C7" s="3">
        <v>3.75</v>
      </c>
      <c r="D7" s="3">
        <v>6.6549377500000002</v>
      </c>
      <c r="E7" s="3">
        <v>4.6258127499999997</v>
      </c>
      <c r="F7" s="3">
        <v>2.2648348098929501</v>
      </c>
      <c r="G7" s="3">
        <v>3.3346675627091602</v>
      </c>
      <c r="H7" s="4">
        <v>48.250439345299903</v>
      </c>
      <c r="I7" s="19">
        <f t="shared" si="0"/>
        <v>3.33466756270916E-2</v>
      </c>
      <c r="J7" s="19">
        <f t="shared" si="0"/>
        <v>0.482504393452999</v>
      </c>
      <c r="K7" s="19">
        <v>1.53165208525545</v>
      </c>
      <c r="L7" s="19">
        <v>-0.72876525264248104</v>
      </c>
      <c r="M7" s="19">
        <v>1.89535909793405</v>
      </c>
      <c r="N7" s="19">
        <v>0.81750182466076604</v>
      </c>
      <c r="O7" s="19">
        <v>1.3217558399823099</v>
      </c>
      <c r="P7" s="19">
        <v>-3.40079719293559</v>
      </c>
      <c r="Q7" s="19">
        <v>-2.7314935199447199E-3</v>
      </c>
      <c r="R7" s="19">
        <v>-3.1911008082941E-4</v>
      </c>
      <c r="S7" s="19">
        <v>-2.2711367522521E-3</v>
      </c>
      <c r="T7" s="19">
        <v>-1.6636178024983499E-3</v>
      </c>
      <c r="U7" s="19">
        <v>-6.6644454316056002E-4</v>
      </c>
      <c r="V7" s="19">
        <v>-7.0000075857525801E-3</v>
      </c>
    </row>
    <row r="8" spans="1:32" x14ac:dyDescent="0.2">
      <c r="B8" s="18">
        <v>38573</v>
      </c>
      <c r="C8" s="3">
        <v>3.7484999999999999</v>
      </c>
      <c r="D8" s="3">
        <v>6.6936966</v>
      </c>
      <c r="E8" s="3">
        <v>4.6357700499999996</v>
      </c>
      <c r="F8" s="3">
        <v>2.2678327033885401</v>
      </c>
      <c r="G8" s="3">
        <v>3.3521127963478801</v>
      </c>
      <c r="H8" s="4">
        <v>48.226174919367203</v>
      </c>
      <c r="I8" s="19">
        <f t="shared" si="0"/>
        <v>3.3521127963478801E-2</v>
      </c>
      <c r="J8" s="19">
        <f t="shared" si="0"/>
        <v>0.48226174919367204</v>
      </c>
      <c r="K8" s="19">
        <v>1.5338023232982401</v>
      </c>
      <c r="L8" s="19">
        <v>-0.72926826420915503</v>
      </c>
      <c r="M8" s="19">
        <v>1.90116627759106</v>
      </c>
      <c r="N8" s="19">
        <v>0.81882461920677896</v>
      </c>
      <c r="O8" s="19">
        <v>1.32135575996098</v>
      </c>
      <c r="P8" s="19">
        <v>-3.3955793534726402</v>
      </c>
      <c r="Q8" s="19">
        <v>2.1502380427855699E-3</v>
      </c>
      <c r="R8" s="19">
        <v>-5.0301156667353897E-4</v>
      </c>
      <c r="S8" s="19">
        <v>5.8071796570082698E-3</v>
      </c>
      <c r="T8" s="19">
        <v>1.3227945460128E-3</v>
      </c>
      <c r="U8" s="19">
        <v>-4.0008002133973199E-4</v>
      </c>
      <c r="V8" s="19">
        <v>5.2178394629578398E-3</v>
      </c>
    </row>
    <row r="9" spans="1:32" x14ac:dyDescent="0.2">
      <c r="B9" s="18">
        <v>38574</v>
      </c>
      <c r="C9" s="3">
        <v>3.74675</v>
      </c>
      <c r="D9" s="3">
        <v>6.6997512749999997</v>
      </c>
      <c r="E9" s="3">
        <v>4.6306084749999998</v>
      </c>
      <c r="F9" s="3">
        <v>2.2704827119234201</v>
      </c>
      <c r="G9" s="3">
        <v>3.3631795421279298</v>
      </c>
      <c r="H9" s="4">
        <v>48.215446390976901</v>
      </c>
      <c r="I9" s="19">
        <f t="shared" si="0"/>
        <v>3.3631795421279295E-2</v>
      </c>
      <c r="J9" s="19">
        <f t="shared" si="0"/>
        <v>0.48215446390976902</v>
      </c>
      <c r="K9" s="19">
        <v>1.5326882795496699</v>
      </c>
      <c r="L9" s="19">
        <v>-0.729490751726241</v>
      </c>
      <c r="M9" s="19">
        <v>1.90207040257351</v>
      </c>
      <c r="N9" s="19">
        <v>0.81999245731125403</v>
      </c>
      <c r="O9" s="19">
        <v>1.32088879754296</v>
      </c>
      <c r="P9" s="19">
        <v>-3.3922833671652999</v>
      </c>
      <c r="Q9" s="19">
        <v>-1.1140437485705999E-3</v>
      </c>
      <c r="R9" s="19">
        <v>-2.22487517086311E-4</v>
      </c>
      <c r="S9" s="19">
        <v>9.0412498244707396E-4</v>
      </c>
      <c r="T9" s="19">
        <v>1.16783810447496E-3</v>
      </c>
      <c r="U9" s="19">
        <v>-4.6696241801136301E-4</v>
      </c>
      <c r="V9" s="19">
        <v>3.29598630734073E-3</v>
      </c>
    </row>
    <row r="10" spans="1:32" x14ac:dyDescent="0.2">
      <c r="B10" s="18">
        <v>38575</v>
      </c>
      <c r="C10" s="3">
        <v>3.7477</v>
      </c>
      <c r="D10" s="3">
        <v>6.74473579</v>
      </c>
      <c r="E10" s="3">
        <v>4.6535191899999999</v>
      </c>
      <c r="F10" s="3">
        <v>2.2783756557836798</v>
      </c>
      <c r="G10" s="3">
        <v>3.3986580338908601</v>
      </c>
      <c r="H10" s="4">
        <v>48.2307748177194</v>
      </c>
      <c r="I10" s="19">
        <f t="shared" si="0"/>
        <v>3.3986580338908598E-2</v>
      </c>
      <c r="J10" s="19">
        <f t="shared" si="0"/>
        <v>0.48230774817719402</v>
      </c>
      <c r="K10" s="19">
        <v>1.53762374841292</v>
      </c>
      <c r="L10" s="19">
        <v>-0.72917288697883098</v>
      </c>
      <c r="M10" s="19">
        <v>1.9087623176545501</v>
      </c>
      <c r="N10" s="19">
        <v>0.82346275739248098</v>
      </c>
      <c r="O10" s="19">
        <v>1.3211423184831499</v>
      </c>
      <c r="P10" s="19">
        <v>-3.3817895281933601</v>
      </c>
      <c r="Q10" s="19">
        <v>4.9354688632541298E-3</v>
      </c>
      <c r="R10" s="19">
        <v>3.1786474740980099E-4</v>
      </c>
      <c r="S10" s="19">
        <v>6.6919150810409401E-3</v>
      </c>
      <c r="T10" s="19">
        <v>3.4703000812277198E-3</v>
      </c>
      <c r="U10" s="19">
        <v>2.5352094018593602E-4</v>
      </c>
      <c r="V10" s="19">
        <v>1.0493838971936601E-2</v>
      </c>
    </row>
    <row r="11" spans="1:32" x14ac:dyDescent="0.2">
      <c r="B11" s="18">
        <v>38576</v>
      </c>
      <c r="C11" s="3">
        <v>3.7549999999999999</v>
      </c>
      <c r="D11" s="3">
        <v>6.7954236999999997</v>
      </c>
      <c r="E11" s="3">
        <v>4.6796688250000003</v>
      </c>
      <c r="F11" s="3">
        <v>2.2786579873775201</v>
      </c>
      <c r="G11" s="3">
        <v>3.4181422222753999</v>
      </c>
      <c r="H11" s="4">
        <v>48.327520500368301</v>
      </c>
      <c r="I11" s="19">
        <f t="shared" si="0"/>
        <v>3.4181422222753999E-2</v>
      </c>
      <c r="J11" s="19">
        <f t="shared" si="0"/>
        <v>0.48327520500368304</v>
      </c>
      <c r="K11" s="19">
        <v>1.54322734353678</v>
      </c>
      <c r="L11" s="19">
        <v>-0.72716900497772397</v>
      </c>
      <c r="M11" s="19">
        <v>1.9162494003316799</v>
      </c>
      <c r="N11" s="19">
        <v>0.82358666764476796</v>
      </c>
      <c r="O11" s="19">
        <v>1.3230882852160899</v>
      </c>
      <c r="P11" s="19">
        <v>-3.3760729923664998</v>
      </c>
      <c r="Q11" s="19">
        <v>5.6035951238575504E-3</v>
      </c>
      <c r="R11" s="19">
        <v>2.00388200110757E-3</v>
      </c>
      <c r="S11" s="19">
        <v>7.4870826771362697E-3</v>
      </c>
      <c r="T11" s="19">
        <v>1.2391025228664001E-4</v>
      </c>
      <c r="U11" s="19">
        <v>1.94596673294378E-3</v>
      </c>
      <c r="V11" s="19">
        <v>5.7165358268633703E-3</v>
      </c>
    </row>
    <row r="12" spans="1:32" x14ac:dyDescent="0.2">
      <c r="B12" s="18">
        <v>38579</v>
      </c>
      <c r="C12" s="3">
        <v>3.7549999999999999</v>
      </c>
      <c r="D12" s="3">
        <v>6.8080031249999999</v>
      </c>
      <c r="E12" s="3">
        <v>4.6627714750000004</v>
      </c>
      <c r="F12" s="3">
        <v>2.2714904102673001</v>
      </c>
      <c r="G12" s="3">
        <v>3.4271894092753201</v>
      </c>
      <c r="H12" s="4">
        <v>48.330011651553001</v>
      </c>
      <c r="I12" s="19">
        <f t="shared" si="0"/>
        <v>3.4271894092753198E-2</v>
      </c>
      <c r="J12" s="19">
        <f t="shared" si="0"/>
        <v>0.48330011651553001</v>
      </c>
      <c r="K12" s="19">
        <v>1.5396100084759801</v>
      </c>
      <c r="L12" s="19">
        <v>-0.72711745904788705</v>
      </c>
      <c r="M12" s="19">
        <v>1.91809885028976</v>
      </c>
      <c r="N12" s="19">
        <v>0.82043618444626898</v>
      </c>
      <c r="O12" s="19">
        <v>1.3230882852160899</v>
      </c>
      <c r="P12" s="19">
        <v>-3.3734296749190098</v>
      </c>
      <c r="Q12" s="19">
        <v>-3.6173350607993102E-3</v>
      </c>
      <c r="R12" s="20">
        <v>5.1545929836693802E-5</v>
      </c>
      <c r="S12" s="19">
        <v>1.84944995808056E-3</v>
      </c>
      <c r="T12" s="19">
        <v>-3.1504831984986402E-3</v>
      </c>
      <c r="U12" s="19">
        <v>0</v>
      </c>
      <c r="V12" s="19">
        <v>2.64331744748247E-3</v>
      </c>
    </row>
    <row r="13" spans="1:32" x14ac:dyDescent="0.2">
      <c r="B13" s="18">
        <v>38580</v>
      </c>
      <c r="C13" s="3">
        <v>3.7629999999999999</v>
      </c>
      <c r="D13" s="3">
        <v>6.7974835999999996</v>
      </c>
      <c r="E13" s="3">
        <v>4.6401554999999997</v>
      </c>
      <c r="F13" s="3">
        <v>2.2688494385048998</v>
      </c>
      <c r="G13" s="3">
        <v>3.4406149377568398</v>
      </c>
      <c r="H13" s="4">
        <v>48.432355621492199</v>
      </c>
      <c r="I13" s="19">
        <f t="shared" si="0"/>
        <v>3.4406149377568397E-2</v>
      </c>
      <c r="J13" s="19">
        <f t="shared" si="0"/>
        <v>0.48432355621492201</v>
      </c>
      <c r="K13" s="19">
        <v>1.5347478786076501</v>
      </c>
      <c r="L13" s="19">
        <v>-0.72500209103886903</v>
      </c>
      <c r="M13" s="19">
        <v>1.9165524848698601</v>
      </c>
      <c r="N13" s="19">
        <v>0.81927284771456599</v>
      </c>
      <c r="O13" s="19">
        <v>1.3252165116112999</v>
      </c>
      <c r="P13" s="19">
        <v>-3.36951996960279</v>
      </c>
      <c r="Q13" s="19">
        <v>-4.8621298683326703E-3</v>
      </c>
      <c r="R13" s="19">
        <v>2.1153680090176801E-3</v>
      </c>
      <c r="S13" s="19">
        <v>-1.54636541990105E-3</v>
      </c>
      <c r="T13" s="19">
        <v>-1.16333673170365E-3</v>
      </c>
      <c r="U13" s="19">
        <v>2.1282263952020399E-3</v>
      </c>
      <c r="V13" s="19">
        <v>3.9097053162189203E-3</v>
      </c>
    </row>
    <row r="14" spans="1:32" x14ac:dyDescent="0.2">
      <c r="B14" s="18">
        <v>38581</v>
      </c>
      <c r="C14" s="3">
        <v>3.7669999999999999</v>
      </c>
      <c r="D14" s="3">
        <v>6.8116779999999997</v>
      </c>
      <c r="E14" s="3">
        <v>4.6460296000000003</v>
      </c>
      <c r="F14" s="3">
        <v>2.2697558136413498</v>
      </c>
      <c r="G14" s="3">
        <v>3.4397116446485501</v>
      </c>
      <c r="H14" s="4">
        <v>48.475724561349203</v>
      </c>
      <c r="I14" s="19">
        <f t="shared" si="0"/>
        <v>3.43971164464855E-2</v>
      </c>
      <c r="J14" s="19">
        <f t="shared" si="0"/>
        <v>0.48475724561349204</v>
      </c>
      <c r="K14" s="19">
        <v>1.53601300539981</v>
      </c>
      <c r="L14" s="19">
        <v>-0.72410703785712305</v>
      </c>
      <c r="M14" s="19">
        <v>1.91863849215883</v>
      </c>
      <c r="N14" s="19">
        <v>0.81967225462402105</v>
      </c>
      <c r="O14" s="19">
        <v>1.3262789287098999</v>
      </c>
      <c r="P14" s="19">
        <v>-3.3697825423463001</v>
      </c>
      <c r="Q14" s="19">
        <v>1.26512679215951E-3</v>
      </c>
      <c r="R14" s="19">
        <v>8.9505318174676297E-4</v>
      </c>
      <c r="S14" s="19">
        <v>2.0860072889658998E-3</v>
      </c>
      <c r="T14" s="19">
        <v>3.99406909455502E-4</v>
      </c>
      <c r="U14" s="19">
        <v>1.0624170986037701E-3</v>
      </c>
      <c r="V14" s="19">
        <v>-2.6257274350571699E-4</v>
      </c>
    </row>
    <row r="15" spans="1:32" x14ac:dyDescent="0.2">
      <c r="B15" s="18">
        <v>38582</v>
      </c>
      <c r="C15" s="3">
        <v>3.7685</v>
      </c>
      <c r="D15" s="3">
        <v>6.8057226999999996</v>
      </c>
      <c r="E15" s="3">
        <v>4.6309213500000004</v>
      </c>
      <c r="F15" s="3">
        <v>2.2700442698915002</v>
      </c>
      <c r="G15" s="3">
        <v>3.4223313245604499</v>
      </c>
      <c r="H15" s="4">
        <v>48.497523296776897</v>
      </c>
      <c r="I15" s="19">
        <f t="shared" si="0"/>
        <v>3.42233132456045E-2</v>
      </c>
      <c r="J15" s="19">
        <f t="shared" si="0"/>
        <v>0.48497523296776895</v>
      </c>
      <c r="K15" s="19">
        <v>1.5327558439814699</v>
      </c>
      <c r="L15" s="19">
        <v>-0.72365745539440596</v>
      </c>
      <c r="M15" s="19">
        <v>1.91776383178702</v>
      </c>
      <c r="N15" s="19">
        <v>0.81979933345799205</v>
      </c>
      <c r="O15" s="19">
        <v>1.32667704430138</v>
      </c>
      <c r="P15" s="19">
        <v>-3.3748481932995702</v>
      </c>
      <c r="Q15" s="19">
        <v>-3.2571614183376498E-3</v>
      </c>
      <c r="R15" s="19">
        <v>4.4958246271708998E-4</v>
      </c>
      <c r="S15" s="19">
        <v>-8.7466037180883305E-4</v>
      </c>
      <c r="T15" s="19">
        <v>1.27078833971117E-4</v>
      </c>
      <c r="U15" s="19">
        <v>3.9811559148361598E-4</v>
      </c>
      <c r="V15" s="19">
        <v>-5.0656509532736003E-3</v>
      </c>
    </row>
    <row r="16" spans="1:32" x14ac:dyDescent="0.2">
      <c r="B16" s="18">
        <v>38583</v>
      </c>
      <c r="C16" s="3">
        <v>3.7672500000000002</v>
      </c>
      <c r="D16" s="3">
        <v>6.7543027499999999</v>
      </c>
      <c r="E16" s="3">
        <v>4.5843666750000001</v>
      </c>
      <c r="F16" s="3">
        <v>2.25901746570886</v>
      </c>
      <c r="G16" s="3">
        <v>3.4103565497593</v>
      </c>
      <c r="H16" s="4">
        <v>48.480500704942102</v>
      </c>
      <c r="I16" s="19">
        <f t="shared" si="0"/>
        <v>3.4103565497592997E-2</v>
      </c>
      <c r="J16" s="19">
        <f t="shared" si="0"/>
        <v>0.48480500704942103</v>
      </c>
      <c r="K16" s="19">
        <v>1.52265196639664</v>
      </c>
      <c r="L16" s="19">
        <v>-0.72400851620812801</v>
      </c>
      <c r="M16" s="19">
        <v>1.9101797462474699</v>
      </c>
      <c r="N16" s="19">
        <v>0.81492996906680504</v>
      </c>
      <c r="O16" s="19">
        <v>1.3263452923161201</v>
      </c>
      <c r="P16" s="19">
        <v>-3.3783533401119699</v>
      </c>
      <c r="Q16" s="19">
        <v>-1.01038775848338E-2</v>
      </c>
      <c r="R16" s="19">
        <v>-3.5106081372249199E-4</v>
      </c>
      <c r="S16" s="19">
        <v>-7.5840855395545798E-3</v>
      </c>
      <c r="T16" s="19">
        <v>-4.8693643911874498E-3</v>
      </c>
      <c r="U16" s="19">
        <v>-3.3175198526080797E-4</v>
      </c>
      <c r="V16" s="19">
        <v>-3.5051468123934401E-3</v>
      </c>
    </row>
    <row r="17" spans="1:22" x14ac:dyDescent="0.2">
      <c r="B17" s="18">
        <v>38586</v>
      </c>
      <c r="C17" s="3">
        <v>3.766</v>
      </c>
      <c r="D17" s="3">
        <v>6.7733394249999996</v>
      </c>
      <c r="E17" s="3">
        <v>4.5873647000000002</v>
      </c>
      <c r="F17" s="3">
        <v>2.2583356251360001</v>
      </c>
      <c r="G17" s="3">
        <v>3.41726794412561</v>
      </c>
      <c r="H17" s="4">
        <v>48.461296089435798</v>
      </c>
      <c r="I17" s="19">
        <f t="shared" si="0"/>
        <v>3.4172679441256099E-2</v>
      </c>
      <c r="J17" s="19">
        <f t="shared" si="0"/>
        <v>0.48461296089435796</v>
      </c>
      <c r="K17" s="19">
        <v>1.52330571975774</v>
      </c>
      <c r="L17" s="19">
        <v>-0.72440472540565903</v>
      </c>
      <c r="M17" s="19">
        <v>1.912994233402</v>
      </c>
      <c r="N17" s="19">
        <v>0.81462809291750904</v>
      </c>
      <c r="O17" s="19">
        <v>1.32601343023496</v>
      </c>
      <c r="P17" s="19">
        <v>-3.3763288009085701</v>
      </c>
      <c r="Q17" s="19">
        <v>6.5375336110462502E-4</v>
      </c>
      <c r="R17" s="19">
        <v>-3.96209197530583E-4</v>
      </c>
      <c r="S17" s="19">
        <v>2.8144871545325799E-3</v>
      </c>
      <c r="T17" s="19">
        <v>-3.0187614929621999E-4</v>
      </c>
      <c r="U17" s="19">
        <v>-3.3186208116609E-4</v>
      </c>
      <c r="V17" s="19">
        <v>2.0245392034019499E-3</v>
      </c>
    </row>
    <row r="18" spans="1:22" x14ac:dyDescent="0.2">
      <c r="B18" s="18">
        <v>38587</v>
      </c>
      <c r="C18" s="3">
        <v>3.7697500000000002</v>
      </c>
      <c r="D18" s="3">
        <v>6.7829113249999997</v>
      </c>
      <c r="E18" s="3">
        <v>4.6022994749999997</v>
      </c>
      <c r="F18" s="3">
        <v>2.2606519727564098</v>
      </c>
      <c r="G18" s="3">
        <v>3.4334443033146802</v>
      </c>
      <c r="H18" s="4">
        <v>48.503622751268601</v>
      </c>
      <c r="I18" s="19">
        <f t="shared" si="0"/>
        <v>3.4334443033146804E-2</v>
      </c>
      <c r="J18" s="19">
        <f t="shared" si="0"/>
        <v>0.48503622751268599</v>
      </c>
      <c r="K18" s="19">
        <v>1.5265560644632901</v>
      </c>
      <c r="L18" s="19">
        <v>-0.72353169493180802</v>
      </c>
      <c r="M18" s="19">
        <v>1.9144064087545001</v>
      </c>
      <c r="N18" s="19">
        <v>0.81565325520136001</v>
      </c>
      <c r="O18" s="19">
        <v>1.32700868626376</v>
      </c>
      <c r="P18" s="19">
        <v>-3.3716062585891402</v>
      </c>
      <c r="Q18" s="19">
        <v>3.25034470555052E-3</v>
      </c>
      <c r="R18" s="19">
        <v>8.73030473850566E-4</v>
      </c>
      <c r="S18" s="19">
        <v>1.4121753524989301E-3</v>
      </c>
      <c r="T18" s="19">
        <v>1.0251622838510701E-3</v>
      </c>
      <c r="U18" s="19">
        <v>9.952560288073451E-4</v>
      </c>
      <c r="V18" s="19">
        <v>4.7225423194250304E-3</v>
      </c>
    </row>
    <row r="19" spans="1:22" x14ac:dyDescent="0.2">
      <c r="B19" s="18">
        <v>38588</v>
      </c>
      <c r="C19" s="3">
        <v>3.7694999999999999</v>
      </c>
      <c r="D19" s="3">
        <v>6.7668180500000004</v>
      </c>
      <c r="E19" s="3">
        <v>4.6035019500000001</v>
      </c>
      <c r="F19" s="3">
        <v>2.2506494065859801</v>
      </c>
      <c r="G19" s="3">
        <v>3.4071496635747298</v>
      </c>
      <c r="H19" s="4">
        <v>48.4916734654701</v>
      </c>
      <c r="I19" s="19">
        <f t="shared" si="0"/>
        <v>3.4071496635747295E-2</v>
      </c>
      <c r="J19" s="19">
        <f t="shared" si="0"/>
        <v>0.48491673465470098</v>
      </c>
      <c r="K19" s="19">
        <v>1.52681730733642</v>
      </c>
      <c r="L19" s="19">
        <v>-0.72377808390787202</v>
      </c>
      <c r="M19" s="19">
        <v>1.9120309690505599</v>
      </c>
      <c r="N19" s="19">
        <v>0.81121879972142696</v>
      </c>
      <c r="O19" s="19">
        <v>1.3269423666696101</v>
      </c>
      <c r="P19" s="19">
        <v>-3.3792941200161599</v>
      </c>
      <c r="Q19" s="19">
        <v>2.6124287312434498E-4</v>
      </c>
      <c r="R19" s="19">
        <v>-2.4638897606443701E-4</v>
      </c>
      <c r="S19" s="19">
        <v>-2.3754397039355002E-3</v>
      </c>
      <c r="T19" s="19">
        <v>-4.4344554799323702E-3</v>
      </c>
      <c r="U19" s="20">
        <v>-6.6319594148600504E-5</v>
      </c>
      <c r="V19" s="19">
        <v>-7.6878614270165999E-3</v>
      </c>
    </row>
    <row r="20" spans="1:22" x14ac:dyDescent="0.2">
      <c r="B20" s="18">
        <v>38589</v>
      </c>
      <c r="C20" s="3">
        <v>3.7694999999999999</v>
      </c>
      <c r="D20" s="3">
        <v>6.8101672999999998</v>
      </c>
      <c r="E20" s="3">
        <v>4.6378044000000003</v>
      </c>
      <c r="F20" s="3">
        <v>2.25482288564121</v>
      </c>
      <c r="G20" s="3">
        <v>3.4325913023057502</v>
      </c>
      <c r="H20" s="4">
        <v>48.495725648285699</v>
      </c>
      <c r="I20" s="19">
        <f t="shared" si="0"/>
        <v>3.43259130230575E-2</v>
      </c>
      <c r="J20" s="19">
        <f t="shared" si="0"/>
        <v>0.48495725648285698</v>
      </c>
      <c r="K20" s="19">
        <v>1.5342410645934299</v>
      </c>
      <c r="L20" s="19">
        <v>-0.72369452289159597</v>
      </c>
      <c r="M20" s="19">
        <v>1.91841668667317</v>
      </c>
      <c r="N20" s="19">
        <v>0.81307142691708201</v>
      </c>
      <c r="O20" s="19">
        <v>1.3269423666696101</v>
      </c>
      <c r="P20" s="19">
        <v>-3.37185472832111</v>
      </c>
      <c r="Q20" s="19">
        <v>7.4237572570170496E-3</v>
      </c>
      <c r="R20" s="20">
        <v>8.35610162760458E-5</v>
      </c>
      <c r="S20" s="19">
        <v>6.3857176226047498E-3</v>
      </c>
      <c r="T20" s="19">
        <v>1.85262719565448E-3</v>
      </c>
      <c r="U20" s="19">
        <v>0</v>
      </c>
      <c r="V20" s="19">
        <v>7.4393916950445897E-3</v>
      </c>
    </row>
    <row r="21" spans="1:22" x14ac:dyDescent="0.2">
      <c r="B21" s="18">
        <v>38590</v>
      </c>
      <c r="C21" s="3">
        <v>3.7694999999999999</v>
      </c>
      <c r="D21" s="3">
        <v>6.7941469999999997</v>
      </c>
      <c r="E21" s="3">
        <v>4.6370505</v>
      </c>
      <c r="F21" s="3">
        <v>2.2517249536970101</v>
      </c>
      <c r="G21" s="3">
        <v>3.4246390617828699</v>
      </c>
      <c r="H21" s="4">
        <v>48.501341619333999</v>
      </c>
      <c r="I21" s="19">
        <f t="shared" si="0"/>
        <v>3.4246390617828699E-2</v>
      </c>
      <c r="J21" s="19">
        <f t="shared" si="0"/>
        <v>0.48501341619333999</v>
      </c>
      <c r="K21" s="19">
        <v>1.5340784960120799</v>
      </c>
      <c r="L21" s="19">
        <v>-0.72357872617293695</v>
      </c>
      <c r="M21" s="19">
        <v>1.9160615062426201</v>
      </c>
      <c r="N21" s="19">
        <v>0.81169656858088801</v>
      </c>
      <c r="O21" s="19">
        <v>1.3269423666696101</v>
      </c>
      <c r="P21" s="19">
        <v>-3.3741741032481798</v>
      </c>
      <c r="Q21" s="19">
        <v>-1.6256858134999701E-4</v>
      </c>
      <c r="R21" s="19">
        <v>1.15796718659133E-4</v>
      </c>
      <c r="S21" s="19">
        <v>-2.35518043055149E-3</v>
      </c>
      <c r="T21" s="19">
        <v>-1.3748583361937699E-3</v>
      </c>
      <c r="U21" s="19">
        <v>0</v>
      </c>
      <c r="V21" s="19">
        <v>-2.31937492706935E-3</v>
      </c>
    </row>
    <row r="22" spans="1:22" x14ac:dyDescent="0.2">
      <c r="B22" s="18">
        <v>38593</v>
      </c>
      <c r="C22" s="3">
        <v>3.7682500000000001</v>
      </c>
      <c r="D22" s="3">
        <v>6.8020682250000002</v>
      </c>
      <c r="E22" s="3">
        <v>4.6434262500000001</v>
      </c>
      <c r="F22" s="3">
        <v>2.2492989670486798</v>
      </c>
      <c r="G22" s="3">
        <v>3.4168294542779098</v>
      </c>
      <c r="H22" s="4">
        <v>48.509600582389503</v>
      </c>
      <c r="I22" s="19">
        <f t="shared" si="0"/>
        <v>3.4168294542779101E-2</v>
      </c>
      <c r="J22" s="19">
        <f t="shared" si="0"/>
        <v>0.485096005823895</v>
      </c>
      <c r="K22" s="19">
        <v>1.5354525096915099</v>
      </c>
      <c r="L22" s="19">
        <v>-0.72340845748183902</v>
      </c>
      <c r="M22" s="19">
        <v>1.91722671667289</v>
      </c>
      <c r="N22" s="19">
        <v>0.81061859746766196</v>
      </c>
      <c r="O22" s="19">
        <v>1.3266107027084999</v>
      </c>
      <c r="P22" s="19">
        <v>-3.3764571250522599</v>
      </c>
      <c r="Q22" s="19">
        <v>1.37401367943135E-3</v>
      </c>
      <c r="R22" s="19">
        <v>1.7026869109837401E-4</v>
      </c>
      <c r="S22" s="19">
        <v>1.1652104302770599E-3</v>
      </c>
      <c r="T22" s="19">
        <v>-1.0779711132257101E-3</v>
      </c>
      <c r="U22" s="19">
        <v>-3.3166396111772301E-4</v>
      </c>
      <c r="V22" s="19">
        <v>-2.2830218040823498E-3</v>
      </c>
    </row>
    <row r="23" spans="1:22" x14ac:dyDescent="0.2">
      <c r="B23" s="18">
        <v>38594</v>
      </c>
      <c r="C23" s="3">
        <v>3.7697500000000002</v>
      </c>
      <c r="D23" s="3">
        <v>6.7604813500000001</v>
      </c>
      <c r="E23" s="3">
        <v>4.6026763749999997</v>
      </c>
      <c r="F23" s="3">
        <v>2.2395000244097498</v>
      </c>
      <c r="G23" s="3">
        <v>3.3984675865263099</v>
      </c>
      <c r="H23" s="4">
        <v>48.5139216909187</v>
      </c>
      <c r="I23" s="19">
        <f t="shared" si="0"/>
        <v>3.3984675865263096E-2</v>
      </c>
      <c r="J23" s="19">
        <f t="shared" si="0"/>
        <v>0.48513921690918699</v>
      </c>
      <c r="K23" s="19">
        <v>1.52663795495521</v>
      </c>
      <c r="L23" s="19">
        <v>-0.72331938406065599</v>
      </c>
      <c r="M23" s="19">
        <v>1.91109409314117</v>
      </c>
      <c r="N23" s="19">
        <v>0.80625263756485999</v>
      </c>
      <c r="O23" s="19">
        <v>1.32700868626376</v>
      </c>
      <c r="P23" s="19">
        <v>-3.38184556581139</v>
      </c>
      <c r="Q23" s="19">
        <v>-8.8145547363076508E-3</v>
      </c>
      <c r="R23" s="20">
        <v>8.90734211830279E-5</v>
      </c>
      <c r="S23" s="19">
        <v>-6.1326235317222802E-3</v>
      </c>
      <c r="T23" s="19">
        <v>-4.3659599028024101E-3</v>
      </c>
      <c r="U23" s="19">
        <v>3.9798355526632302E-4</v>
      </c>
      <c r="V23" s="19">
        <v>-5.3884407591224797E-3</v>
      </c>
    </row>
    <row r="24" spans="1:22" x14ac:dyDescent="0.2">
      <c r="A24" s="17">
        <v>38596</v>
      </c>
      <c r="B24" s="18">
        <v>38596</v>
      </c>
      <c r="C24" s="3">
        <v>3.7712500000000002</v>
      </c>
      <c r="D24" s="3">
        <v>6.7950384000000001</v>
      </c>
      <c r="E24" s="3">
        <v>4.6520256250000003</v>
      </c>
      <c r="F24" s="3">
        <v>2.24059067498297</v>
      </c>
      <c r="G24" s="3">
        <v>3.4038091621842099</v>
      </c>
      <c r="H24" s="4">
        <v>48.520112807571699</v>
      </c>
      <c r="I24" s="19">
        <f t="shared" ref="I24:J87" si="1">G24/100</f>
        <v>3.4038091621842098E-2</v>
      </c>
      <c r="J24" s="19">
        <f t="shared" si="1"/>
        <v>0.48520112807571697</v>
      </c>
      <c r="K24" s="19">
        <v>1.5373027430247299</v>
      </c>
      <c r="L24" s="19">
        <v>-0.72319177694438197</v>
      </c>
      <c r="M24" s="19">
        <v>1.9161926988012601</v>
      </c>
      <c r="N24" s="19">
        <v>0.80673952529457205</v>
      </c>
      <c r="O24" s="19">
        <v>1.32740651149113</v>
      </c>
      <c r="P24" s="19">
        <v>-3.3802750396616399</v>
      </c>
      <c r="Q24" s="19">
        <v>1.06647880695272E-2</v>
      </c>
      <c r="R24" s="19">
        <v>1.2760711627424201E-4</v>
      </c>
      <c r="S24" s="19">
        <v>5.0986056600923401E-3</v>
      </c>
      <c r="T24" s="19">
        <v>4.8688772971217098E-4</v>
      </c>
      <c r="U24" s="19">
        <v>3.97825227365755E-4</v>
      </c>
      <c r="V24" s="19">
        <v>1.5705261497491699E-3</v>
      </c>
    </row>
    <row r="25" spans="1:22" x14ac:dyDescent="0.2">
      <c r="B25" s="18">
        <v>38597</v>
      </c>
      <c r="C25" s="3">
        <v>3.7639999999999998</v>
      </c>
      <c r="D25" s="3">
        <v>6.8926369999999997</v>
      </c>
      <c r="E25" s="3">
        <v>4.69690765</v>
      </c>
      <c r="F25" s="3">
        <v>2.24803669079117</v>
      </c>
      <c r="G25" s="3">
        <v>3.4241530193713499</v>
      </c>
      <c r="H25" s="4">
        <v>48.456136778052098</v>
      </c>
      <c r="I25" s="19">
        <f t="shared" si="1"/>
        <v>3.4241530193713496E-2</v>
      </c>
      <c r="J25" s="19">
        <f t="shared" si="1"/>
        <v>0.484561367780521</v>
      </c>
      <c r="K25" s="19">
        <v>1.54690434536551</v>
      </c>
      <c r="L25" s="19">
        <v>-0.724511193586582</v>
      </c>
      <c r="M25" s="19">
        <v>1.93045374039582</v>
      </c>
      <c r="N25" s="19">
        <v>0.81005725342457102</v>
      </c>
      <c r="O25" s="19">
        <v>1.3254822217231299</v>
      </c>
      <c r="P25" s="19">
        <v>-3.37431603847021</v>
      </c>
      <c r="Q25" s="19">
        <v>9.6016023407756706E-3</v>
      </c>
      <c r="R25" s="19">
        <v>-1.31941664220003E-3</v>
      </c>
      <c r="S25" s="19">
        <v>1.4261041594557201E-2</v>
      </c>
      <c r="T25" s="19">
        <v>3.3177281299986401E-3</v>
      </c>
      <c r="U25" s="19">
        <v>-1.92428976800052E-3</v>
      </c>
      <c r="V25" s="19">
        <v>5.9590011914263299E-3</v>
      </c>
    </row>
    <row r="26" spans="1:22" x14ac:dyDescent="0.2">
      <c r="B26" s="18">
        <v>38600</v>
      </c>
      <c r="C26" s="3">
        <v>3.7597499999999999</v>
      </c>
      <c r="D26" s="3">
        <v>6.9493340999999997</v>
      </c>
      <c r="E26" s="3">
        <v>4.7280736499999998</v>
      </c>
      <c r="F26" s="3">
        <v>2.2486546414501101</v>
      </c>
      <c r="G26" s="3">
        <v>3.4434676686325498</v>
      </c>
      <c r="H26" s="4">
        <v>48.400801086926599</v>
      </c>
      <c r="I26" s="19">
        <f t="shared" si="1"/>
        <v>3.4434676686325501E-2</v>
      </c>
      <c r="J26" s="19">
        <f t="shared" si="1"/>
        <v>0.48400801086926598</v>
      </c>
      <c r="K26" s="19">
        <v>1.5535178573936299</v>
      </c>
      <c r="L26" s="19">
        <v>-0.725653821019697</v>
      </c>
      <c r="M26" s="19">
        <v>1.9386458420367001</v>
      </c>
      <c r="N26" s="19">
        <v>0.81033210024734403</v>
      </c>
      <c r="O26" s="19">
        <v>1.32435246582958</v>
      </c>
      <c r="P26" s="19">
        <v>-3.36869117913001</v>
      </c>
      <c r="Q26" s="19">
        <v>6.6135120281243199E-3</v>
      </c>
      <c r="R26" s="19">
        <v>-1.1426274331148799E-3</v>
      </c>
      <c r="S26" s="19">
        <v>8.1921016408823492E-3</v>
      </c>
      <c r="T26" s="19">
        <v>2.7484682277367702E-4</v>
      </c>
      <c r="U26" s="19">
        <v>-1.12975589354791E-3</v>
      </c>
      <c r="V26" s="19">
        <v>5.6248593401968501E-3</v>
      </c>
    </row>
    <row r="27" spans="1:22" x14ac:dyDescent="0.2">
      <c r="B27" s="18">
        <v>38601</v>
      </c>
      <c r="C27" s="3">
        <v>3.7645</v>
      </c>
      <c r="D27" s="3">
        <v>6.9300682499999997</v>
      </c>
      <c r="E27" s="3">
        <v>4.7016725250000002</v>
      </c>
      <c r="F27" s="3">
        <v>2.2477986173539599</v>
      </c>
      <c r="G27" s="3">
        <v>3.4435604728763498</v>
      </c>
      <c r="H27" s="4">
        <v>48.463197658057297</v>
      </c>
      <c r="I27" s="19">
        <f t="shared" si="1"/>
        <v>3.4435604728763496E-2</v>
      </c>
      <c r="J27" s="19">
        <f t="shared" si="1"/>
        <v>0.48463197658057294</v>
      </c>
      <c r="K27" s="19">
        <v>1.5479183017971201</v>
      </c>
      <c r="L27" s="19">
        <v>-0.72436548726165095</v>
      </c>
      <c r="M27" s="19">
        <v>1.9358696616381601</v>
      </c>
      <c r="N27" s="19">
        <v>0.80995134499104704</v>
      </c>
      <c r="O27" s="19">
        <v>1.3256150503080399</v>
      </c>
      <c r="P27" s="19">
        <v>-3.3686642286829098</v>
      </c>
      <c r="Q27" s="19">
        <v>-5.5995555965118104E-3</v>
      </c>
      <c r="R27" s="19">
        <v>1.2883337580451501E-3</v>
      </c>
      <c r="S27" s="19">
        <v>-2.7761803985422101E-3</v>
      </c>
      <c r="T27" s="19">
        <v>-3.8075525629710499E-4</v>
      </c>
      <c r="U27" s="19">
        <v>1.2625844784546201E-3</v>
      </c>
      <c r="V27" s="20">
        <v>2.69504471011039E-5</v>
      </c>
    </row>
    <row r="28" spans="1:22" x14ac:dyDescent="0.2">
      <c r="B28" s="18">
        <v>38602</v>
      </c>
      <c r="C28" s="3">
        <v>3.7690000000000001</v>
      </c>
      <c r="D28" s="3">
        <v>6.9323218999999998</v>
      </c>
      <c r="E28" s="3">
        <v>4.7063505000000001</v>
      </c>
      <c r="F28" s="3">
        <v>2.2471980879314701</v>
      </c>
      <c r="G28" s="3">
        <v>3.42823386087729</v>
      </c>
      <c r="H28" s="4">
        <v>48.522694994107297</v>
      </c>
      <c r="I28" s="19">
        <f t="shared" si="1"/>
        <v>3.4282338608772903E-2</v>
      </c>
      <c r="J28" s="19">
        <f t="shared" si="1"/>
        <v>0.48522694994107296</v>
      </c>
      <c r="K28" s="19">
        <v>1.54891276691973</v>
      </c>
      <c r="L28" s="19">
        <v>-0.72313855947067696</v>
      </c>
      <c r="M28" s="19">
        <v>1.93619480758997</v>
      </c>
      <c r="N28" s="19">
        <v>0.80968414594044202</v>
      </c>
      <c r="O28" s="19">
        <v>1.3268097142849899</v>
      </c>
      <c r="P28" s="19">
        <v>-3.37312496678681</v>
      </c>
      <c r="Q28" s="19">
        <v>9.9446512260814492E-4</v>
      </c>
      <c r="R28" s="19">
        <v>1.2269277909744401E-3</v>
      </c>
      <c r="S28" s="19">
        <v>3.25145951811878E-4</v>
      </c>
      <c r="T28" s="19">
        <v>-2.6719905060512602E-4</v>
      </c>
      <c r="U28" s="19">
        <v>1.19466397695844E-3</v>
      </c>
      <c r="V28" s="19">
        <v>-4.4607381038983497E-3</v>
      </c>
    </row>
    <row r="29" spans="1:22" x14ac:dyDescent="0.2">
      <c r="B29" s="18">
        <v>38603</v>
      </c>
      <c r="C29" s="3">
        <v>3.7694999999999999</v>
      </c>
      <c r="D29" s="3">
        <v>6.9264564000000002</v>
      </c>
      <c r="E29" s="3">
        <v>4.6849231500000004</v>
      </c>
      <c r="F29" s="3">
        <v>2.24776415275063</v>
      </c>
      <c r="G29" s="3">
        <v>3.4219965572461502</v>
      </c>
      <c r="H29" s="4">
        <v>48.531939668199598</v>
      </c>
      <c r="I29" s="19">
        <f t="shared" si="1"/>
        <v>3.42199655724615E-2</v>
      </c>
      <c r="J29" s="19">
        <f t="shared" si="1"/>
        <v>0.48531939668199597</v>
      </c>
      <c r="K29" s="19">
        <v>1.5443495121406901</v>
      </c>
      <c r="L29" s="19">
        <v>-0.72294805493367198</v>
      </c>
      <c r="M29" s="19">
        <v>1.93534834043057</v>
      </c>
      <c r="N29" s="19">
        <v>0.80993601227072098</v>
      </c>
      <c r="O29" s="19">
        <v>1.3269423666696101</v>
      </c>
      <c r="P29" s="19">
        <v>-3.37494601658342</v>
      </c>
      <c r="Q29" s="19">
        <v>-4.5632547790408397E-3</v>
      </c>
      <c r="R29" s="19">
        <v>1.90504537004865E-4</v>
      </c>
      <c r="S29" s="19">
        <v>-8.4646715940639395E-4</v>
      </c>
      <c r="T29" s="19">
        <v>2.5186633027929301E-4</v>
      </c>
      <c r="U29" s="19">
        <v>1.3265238462101199E-4</v>
      </c>
      <c r="V29" s="19">
        <v>-1.8210497966109E-3</v>
      </c>
    </row>
    <row r="30" spans="1:22" x14ac:dyDescent="0.2">
      <c r="B30" s="18">
        <v>38604</v>
      </c>
      <c r="C30" s="3">
        <v>3.7694999999999999</v>
      </c>
      <c r="D30" s="3">
        <v>6.9275872999999999</v>
      </c>
      <c r="E30" s="3">
        <v>4.6826614500000003</v>
      </c>
      <c r="F30" s="3">
        <v>2.24622361418453</v>
      </c>
      <c r="G30" s="3">
        <v>3.41007799336173</v>
      </c>
      <c r="H30" s="4">
        <v>48.541633528450298</v>
      </c>
      <c r="I30" s="19">
        <f t="shared" si="1"/>
        <v>3.4100779933617299E-2</v>
      </c>
      <c r="J30" s="19">
        <f t="shared" si="1"/>
        <v>0.48541633528450295</v>
      </c>
      <c r="K30" s="19">
        <v>1.54386663418644</v>
      </c>
      <c r="L30" s="19">
        <v>-0.72274833301217101</v>
      </c>
      <c r="M30" s="19">
        <v>1.9355115996243399</v>
      </c>
      <c r="N30" s="19">
        <v>0.80925041243986395</v>
      </c>
      <c r="O30" s="19">
        <v>1.3269423666696101</v>
      </c>
      <c r="P30" s="19">
        <v>-3.3784350230006299</v>
      </c>
      <c r="Q30" s="19">
        <v>-4.8287795424806202E-4</v>
      </c>
      <c r="R30" s="19">
        <v>1.9972192150141601E-4</v>
      </c>
      <c r="S30" s="19">
        <v>1.63259193777687E-4</v>
      </c>
      <c r="T30" s="19">
        <v>-6.8559983085780796E-4</v>
      </c>
      <c r="U30" s="19">
        <v>0</v>
      </c>
      <c r="V30" s="19">
        <v>-3.4890064172126102E-3</v>
      </c>
    </row>
    <row r="31" spans="1:22" x14ac:dyDescent="0.2">
      <c r="B31" s="18">
        <v>38607</v>
      </c>
      <c r="C31" s="3">
        <v>3.76925</v>
      </c>
      <c r="D31" s="3">
        <v>6.9195893750000002</v>
      </c>
      <c r="E31" s="3">
        <v>4.6480507500000003</v>
      </c>
      <c r="F31" s="3">
        <v>2.2509705245443699</v>
      </c>
      <c r="G31" s="3">
        <v>3.4373719147559099</v>
      </c>
      <c r="H31" s="4">
        <v>48.554351478012002</v>
      </c>
      <c r="I31" s="19">
        <f t="shared" si="1"/>
        <v>3.4373719147559101E-2</v>
      </c>
      <c r="J31" s="19">
        <f t="shared" si="1"/>
        <v>0.48554351478012003</v>
      </c>
      <c r="K31" s="19">
        <v>1.5364479381647</v>
      </c>
      <c r="L31" s="19">
        <v>-0.72248636647187403</v>
      </c>
      <c r="M31" s="19">
        <v>1.9343564289961199</v>
      </c>
      <c r="N31" s="19">
        <v>0.81136146745608595</v>
      </c>
      <c r="O31" s="19">
        <v>1.32687604267689</v>
      </c>
      <c r="P31" s="19">
        <v>-3.37046298485153</v>
      </c>
      <c r="Q31" s="19">
        <v>-7.4186960217445998E-3</v>
      </c>
      <c r="R31" s="19">
        <v>2.61966540297087E-4</v>
      </c>
      <c r="S31" s="19">
        <v>-1.1551706282222299E-3</v>
      </c>
      <c r="T31" s="19">
        <v>2.11105501622233E-3</v>
      </c>
      <c r="U31" s="20">
        <v>-6.6323992728545197E-5</v>
      </c>
      <c r="V31" s="19">
        <v>7.9720381491057406E-3</v>
      </c>
    </row>
    <row r="32" spans="1:22" x14ac:dyDescent="0.2">
      <c r="B32" s="18">
        <v>38608</v>
      </c>
      <c r="C32" s="3">
        <v>3.7694999999999999</v>
      </c>
      <c r="D32" s="3">
        <v>6.8672752499999996</v>
      </c>
      <c r="E32" s="3">
        <v>4.6368620500000004</v>
      </c>
      <c r="F32" s="3">
        <v>2.24642438208868</v>
      </c>
      <c r="G32" s="3">
        <v>3.4182725281523698</v>
      </c>
      <c r="H32" s="4">
        <v>48.5644533199549</v>
      </c>
      <c r="I32" s="19">
        <f t="shared" si="1"/>
        <v>3.4182725281523697E-2</v>
      </c>
      <c r="J32" s="19">
        <f t="shared" si="1"/>
        <v>0.48564453319954898</v>
      </c>
      <c r="K32" s="19">
        <v>1.5340378551285301</v>
      </c>
      <c r="L32" s="19">
        <v>-0.72227833586440604</v>
      </c>
      <c r="M32" s="19">
        <v>1.9267674118409099</v>
      </c>
      <c r="N32" s="19">
        <v>0.80933978864046996</v>
      </c>
      <c r="O32" s="19">
        <v>1.3269423666696101</v>
      </c>
      <c r="P32" s="19">
        <v>-3.3760348712513402</v>
      </c>
      <c r="Q32" s="19">
        <v>-2.41008303616951E-3</v>
      </c>
      <c r="R32" s="19">
        <v>2.0803060746765701E-4</v>
      </c>
      <c r="S32" s="19">
        <v>-7.58901715520887E-3</v>
      </c>
      <c r="T32" s="19">
        <v>-2.0216788156162098E-3</v>
      </c>
      <c r="U32" s="20">
        <v>6.6323992728545197E-5</v>
      </c>
      <c r="V32" s="19">
        <v>-5.5718863998084301E-3</v>
      </c>
    </row>
    <row r="33" spans="1:22" x14ac:dyDescent="0.2">
      <c r="B33" s="18">
        <v>38609</v>
      </c>
      <c r="C33" s="3">
        <v>3.7685</v>
      </c>
      <c r="D33" s="3">
        <v>6.8848611999999996</v>
      </c>
      <c r="E33" s="3">
        <v>4.6339361500000003</v>
      </c>
      <c r="F33" s="3">
        <v>2.2462302460107502</v>
      </c>
      <c r="G33" s="3">
        <v>3.4076319863250699</v>
      </c>
      <c r="H33" s="4">
        <v>48.556574317538697</v>
      </c>
      <c r="I33" s="19">
        <f t="shared" si="1"/>
        <v>3.4076319863250701E-2</v>
      </c>
      <c r="J33" s="19">
        <f t="shared" si="1"/>
        <v>0.48556574317538698</v>
      </c>
      <c r="K33" s="19">
        <v>1.5334066473222501</v>
      </c>
      <c r="L33" s="19">
        <v>-0.72244058708075198</v>
      </c>
      <c r="M33" s="19">
        <v>1.92932497220979</v>
      </c>
      <c r="N33" s="19">
        <v>0.80925336486917099</v>
      </c>
      <c r="O33" s="19">
        <v>1.32667704430138</v>
      </c>
      <c r="P33" s="19">
        <v>-3.3791525680850998</v>
      </c>
      <c r="Q33" s="19">
        <v>-6.3120780628045305E-4</v>
      </c>
      <c r="R33" s="19">
        <v>-1.62251216346165E-4</v>
      </c>
      <c r="S33" s="19">
        <v>2.5575603688801E-3</v>
      </c>
      <c r="T33" s="20">
        <v>-8.6423771298416095E-5</v>
      </c>
      <c r="U33" s="19">
        <v>-2.6532236823184602E-4</v>
      </c>
      <c r="V33" s="19">
        <v>-3.11769683375962E-3</v>
      </c>
    </row>
    <row r="34" spans="1:22" x14ac:dyDescent="0.2">
      <c r="B34" s="18">
        <v>38610</v>
      </c>
      <c r="C34" s="3">
        <v>3.7690000000000001</v>
      </c>
      <c r="D34" s="3">
        <v>6.85279595</v>
      </c>
      <c r="E34" s="3">
        <v>4.6074141749999997</v>
      </c>
      <c r="F34" s="3">
        <v>2.24358621507545</v>
      </c>
      <c r="G34" s="3">
        <v>3.4073137794243999</v>
      </c>
      <c r="H34" s="4">
        <v>48.572091961791699</v>
      </c>
      <c r="I34" s="19">
        <f t="shared" si="1"/>
        <v>3.4073137794244E-2</v>
      </c>
      <c r="J34" s="19">
        <f t="shared" si="1"/>
        <v>0.48572091961791697</v>
      </c>
      <c r="K34" s="19">
        <v>1.52766678315015</v>
      </c>
      <c r="L34" s="19">
        <v>-0.72212105948957905</v>
      </c>
      <c r="M34" s="19">
        <v>1.92465673687949</v>
      </c>
      <c r="N34" s="19">
        <v>0.80807557452345702</v>
      </c>
      <c r="O34" s="19">
        <v>1.3268097142849899</v>
      </c>
      <c r="P34" s="19">
        <v>-3.3792459530985202</v>
      </c>
      <c r="Q34" s="19">
        <v>-5.7398641720971498E-3</v>
      </c>
      <c r="R34" s="19">
        <v>3.1952759117270801E-4</v>
      </c>
      <c r="S34" s="19">
        <v>-4.6682353303011404E-3</v>
      </c>
      <c r="T34" s="19">
        <v>-1.1777903457141901E-3</v>
      </c>
      <c r="U34" s="19">
        <v>1.32669983610833E-4</v>
      </c>
      <c r="V34" s="20">
        <v>-9.3385013421709505E-5</v>
      </c>
    </row>
    <row r="35" spans="1:22" x14ac:dyDescent="0.2">
      <c r="B35" s="18">
        <v>38611</v>
      </c>
      <c r="C35" s="3">
        <v>3.7694999999999999</v>
      </c>
      <c r="D35" s="3">
        <v>6.8180832499999999</v>
      </c>
      <c r="E35" s="3">
        <v>4.6198993000000002</v>
      </c>
      <c r="F35" s="3">
        <v>2.2448192491007899</v>
      </c>
      <c r="G35" s="3">
        <v>3.40591835284174</v>
      </c>
      <c r="H35" s="4">
        <v>48.5750922343016</v>
      </c>
      <c r="I35" s="19">
        <f t="shared" si="1"/>
        <v>3.40591835284174E-2</v>
      </c>
      <c r="J35" s="19">
        <f t="shared" si="1"/>
        <v>0.48575092234301598</v>
      </c>
      <c r="K35" s="19">
        <v>1.5303729083193001</v>
      </c>
      <c r="L35" s="19">
        <v>-0.72205929192450402</v>
      </c>
      <c r="M35" s="19">
        <v>1.9195783839667699</v>
      </c>
      <c r="N35" s="19">
        <v>0.80862500530291803</v>
      </c>
      <c r="O35" s="19">
        <v>1.3269423666696101</v>
      </c>
      <c r="P35" s="19">
        <v>-3.3796555756022202</v>
      </c>
      <c r="Q35" s="19">
        <v>2.7061251691493601E-3</v>
      </c>
      <c r="R35" s="20">
        <v>6.1767565075254702E-5</v>
      </c>
      <c r="S35" s="19">
        <v>-5.0783529127207397E-3</v>
      </c>
      <c r="T35" s="19">
        <v>5.4943077946045804E-4</v>
      </c>
      <c r="U35" s="19">
        <v>1.3265238462101199E-4</v>
      </c>
      <c r="V35" s="19">
        <v>-4.0962250370535298E-4</v>
      </c>
    </row>
    <row r="36" spans="1:22" x14ac:dyDescent="0.2">
      <c r="B36" s="18">
        <v>38614</v>
      </c>
      <c r="C36" s="3">
        <v>3.7694999999999999</v>
      </c>
      <c r="D36" s="3">
        <v>6.8035706500000002</v>
      </c>
      <c r="E36" s="3">
        <v>4.5869161500000004</v>
      </c>
      <c r="F36" s="3">
        <v>2.2414152862355001</v>
      </c>
      <c r="G36" s="3">
        <v>3.3802627718213301</v>
      </c>
      <c r="H36" s="4">
        <v>48.565079009440197</v>
      </c>
      <c r="I36" s="19">
        <f t="shared" si="1"/>
        <v>3.3802627718213303E-2</v>
      </c>
      <c r="J36" s="19">
        <f t="shared" si="1"/>
        <v>0.48565079009440199</v>
      </c>
      <c r="K36" s="19">
        <v>1.5232079355264301</v>
      </c>
      <c r="L36" s="19">
        <v>-0.72226545225485295</v>
      </c>
      <c r="M36" s="19">
        <v>1.91744756995585</v>
      </c>
      <c r="N36" s="19">
        <v>0.80710749056234299</v>
      </c>
      <c r="O36" s="19">
        <v>1.3269423666696101</v>
      </c>
      <c r="P36" s="19">
        <v>-3.3872167363725998</v>
      </c>
      <c r="Q36" s="19">
        <v>-7.1649727928650899E-3</v>
      </c>
      <c r="R36" s="19">
        <v>-2.0616033034859201E-4</v>
      </c>
      <c r="S36" s="19">
        <v>-2.13081401092485E-3</v>
      </c>
      <c r="T36" s="19">
        <v>-1.5175147405750401E-3</v>
      </c>
      <c r="U36" s="19">
        <v>0</v>
      </c>
      <c r="V36" s="19">
        <v>-7.5611607703720499E-3</v>
      </c>
    </row>
    <row r="37" spans="1:22" x14ac:dyDescent="0.2">
      <c r="B37" s="18">
        <v>38615</v>
      </c>
      <c r="C37" s="3">
        <v>3.7698</v>
      </c>
      <c r="D37" s="3">
        <v>6.8026042999999996</v>
      </c>
      <c r="E37" s="3">
        <v>4.5876581850000004</v>
      </c>
      <c r="F37" s="3">
        <v>2.24586701306841</v>
      </c>
      <c r="G37" s="3">
        <v>3.3849334724148701</v>
      </c>
      <c r="H37" s="4">
        <v>48.573012174282397</v>
      </c>
      <c r="I37" s="19">
        <f t="shared" si="1"/>
        <v>3.3849334724148701E-2</v>
      </c>
      <c r="J37" s="19">
        <f t="shared" si="1"/>
        <v>0.48573012174282398</v>
      </c>
      <c r="K37" s="19">
        <v>1.5233696945300701</v>
      </c>
      <c r="L37" s="19">
        <v>-0.72210211437651595</v>
      </c>
      <c r="M37" s="19">
        <v>1.9173055241560299</v>
      </c>
      <c r="N37" s="19">
        <v>0.809091643997079</v>
      </c>
      <c r="O37" s="19">
        <v>1.3270219496548099</v>
      </c>
      <c r="P37" s="19">
        <v>-3.3858359334610402</v>
      </c>
      <c r="Q37" s="19">
        <v>1.6175900363846199E-4</v>
      </c>
      <c r="R37" s="19">
        <v>1.6333787833710999E-4</v>
      </c>
      <c r="S37" s="19">
        <v>-1.42045799819134E-4</v>
      </c>
      <c r="T37" s="19">
        <v>1.98415343473601E-3</v>
      </c>
      <c r="U37" s="20">
        <v>7.9582985199832995E-5</v>
      </c>
      <c r="V37" s="19">
        <v>1.38080291155562E-3</v>
      </c>
    </row>
    <row r="38" spans="1:22" x14ac:dyDescent="0.2">
      <c r="B38" s="18">
        <v>38616</v>
      </c>
      <c r="C38" s="3">
        <v>3.7694999999999999</v>
      </c>
      <c r="D38" s="3">
        <v>6.79226215</v>
      </c>
      <c r="E38" s="3">
        <v>4.5857853000000004</v>
      </c>
      <c r="F38" s="3">
        <v>2.2411487604256402</v>
      </c>
      <c r="G38" s="3">
        <v>3.3701387661412299</v>
      </c>
      <c r="H38" s="4">
        <v>48.5603895313766</v>
      </c>
      <c r="I38" s="19">
        <f t="shared" si="1"/>
        <v>3.3701387661412299E-2</v>
      </c>
      <c r="J38" s="19">
        <f t="shared" si="1"/>
        <v>0.48560389531376602</v>
      </c>
      <c r="K38" s="19">
        <v>1.5229613669420501</v>
      </c>
      <c r="L38" s="19">
        <v>-0.72236201761793795</v>
      </c>
      <c r="M38" s="19">
        <v>1.91578404514288</v>
      </c>
      <c r="N38" s="19">
        <v>0.80698857388545897</v>
      </c>
      <c r="O38" s="19">
        <v>1.3269423666696101</v>
      </c>
      <c r="P38" s="19">
        <v>-3.3902162655750501</v>
      </c>
      <c r="Q38" s="19">
        <v>-4.0832758801756497E-4</v>
      </c>
      <c r="R38" s="19">
        <v>-2.5990324142255401E-4</v>
      </c>
      <c r="S38" s="19">
        <v>-1.52147901314392E-3</v>
      </c>
      <c r="T38" s="19">
        <v>-2.1030701116198001E-3</v>
      </c>
      <c r="U38" s="20">
        <v>-7.9582985199832995E-5</v>
      </c>
      <c r="V38" s="19">
        <v>-4.3803321140143403E-3</v>
      </c>
    </row>
    <row r="39" spans="1:22" x14ac:dyDescent="0.2">
      <c r="B39" s="18">
        <v>38617</v>
      </c>
      <c r="C39" s="3">
        <v>3.7694999999999999</v>
      </c>
      <c r="D39" s="3">
        <v>6.8088480000000002</v>
      </c>
      <c r="E39" s="3">
        <v>4.5997324500000003</v>
      </c>
      <c r="F39" s="3">
        <v>2.2440840350728002</v>
      </c>
      <c r="G39" s="3">
        <v>3.3730034718051898</v>
      </c>
      <c r="H39" s="4">
        <v>48.5750922343016</v>
      </c>
      <c r="I39" s="19">
        <f t="shared" si="1"/>
        <v>3.3730034718051895E-2</v>
      </c>
      <c r="J39" s="19">
        <f t="shared" si="1"/>
        <v>0.48575092234301598</v>
      </c>
      <c r="K39" s="19">
        <v>1.5259981387600301</v>
      </c>
      <c r="L39" s="19">
        <v>-0.72205929192450402</v>
      </c>
      <c r="M39" s="19">
        <v>1.9182229428561499</v>
      </c>
      <c r="N39" s="19">
        <v>0.80829743574393198</v>
      </c>
      <c r="O39" s="19">
        <v>1.3269423666696101</v>
      </c>
      <c r="P39" s="19">
        <v>-3.38936660061613</v>
      </c>
      <c r="Q39" s="19">
        <v>3.0367718179768999E-3</v>
      </c>
      <c r="R39" s="19">
        <v>3.0272569343403599E-4</v>
      </c>
      <c r="S39" s="19">
        <v>2.4388977132663299E-3</v>
      </c>
      <c r="T39" s="19">
        <v>1.30886185847278E-3</v>
      </c>
      <c r="U39" s="19">
        <v>0</v>
      </c>
      <c r="V39" s="19">
        <v>8.4966495892135896E-4</v>
      </c>
    </row>
    <row r="40" spans="1:22" x14ac:dyDescent="0.2">
      <c r="B40" s="18">
        <v>38618</v>
      </c>
      <c r="C40" s="3">
        <v>3.7694999999999999</v>
      </c>
      <c r="D40" s="3">
        <v>6.7564519499999998</v>
      </c>
      <c r="E40" s="3">
        <v>4.5827697000000001</v>
      </c>
      <c r="F40" s="3">
        <v>2.2404163337226199</v>
      </c>
      <c r="G40" s="3">
        <v>3.3787480852630098</v>
      </c>
      <c r="H40" s="4">
        <v>48.584170226887402</v>
      </c>
      <c r="I40" s="19">
        <f t="shared" si="1"/>
        <v>3.37874808526301E-2</v>
      </c>
      <c r="J40" s="19">
        <f t="shared" si="1"/>
        <v>0.48584170226887402</v>
      </c>
      <c r="K40" s="19">
        <v>1.5223035533370199</v>
      </c>
      <c r="L40" s="19">
        <v>-0.72187242363460002</v>
      </c>
      <c r="M40" s="19">
        <v>1.9104978928004701</v>
      </c>
      <c r="N40" s="19">
        <v>0.80666171186553703</v>
      </c>
      <c r="O40" s="19">
        <v>1.3269423666696101</v>
      </c>
      <c r="P40" s="19">
        <v>-3.3876649340795399</v>
      </c>
      <c r="Q40" s="19">
        <v>-3.6945854230090399E-3</v>
      </c>
      <c r="R40" s="19">
        <v>1.86868289903774E-4</v>
      </c>
      <c r="S40" s="19">
        <v>-7.7250500556809102E-3</v>
      </c>
      <c r="T40" s="19">
        <v>-1.6357238783941601E-3</v>
      </c>
      <c r="U40" s="19">
        <v>0</v>
      </c>
      <c r="V40" s="19">
        <v>1.70166653659409E-3</v>
      </c>
    </row>
    <row r="41" spans="1:22" x14ac:dyDescent="0.2">
      <c r="B41" s="18">
        <v>38621</v>
      </c>
      <c r="C41" s="3">
        <v>3.7696999999999998</v>
      </c>
      <c r="D41" s="3">
        <v>6.6893327500000002</v>
      </c>
      <c r="E41" s="3">
        <v>4.53853039</v>
      </c>
      <c r="F41" s="3">
        <v>2.2353536999669701</v>
      </c>
      <c r="G41" s="3">
        <v>3.3560651092779099</v>
      </c>
      <c r="H41" s="4">
        <v>48.5883135300991</v>
      </c>
      <c r="I41" s="19">
        <f t="shared" si="1"/>
        <v>3.3560651092779101E-2</v>
      </c>
      <c r="J41" s="19">
        <f t="shared" si="1"/>
        <v>0.48588313530099098</v>
      </c>
      <c r="K41" s="19">
        <v>1.51260325700707</v>
      </c>
      <c r="L41" s="19">
        <v>-0.72178714634098795</v>
      </c>
      <c r="M41" s="19">
        <v>1.9005141307503799</v>
      </c>
      <c r="N41" s="19">
        <v>0.80439947056330596</v>
      </c>
      <c r="O41" s="19">
        <v>1.3269954226967899</v>
      </c>
      <c r="P41" s="19">
        <v>-3.39440099671378</v>
      </c>
      <c r="Q41" s="19">
        <v>-9.7002963299512805E-3</v>
      </c>
      <c r="R41" s="20">
        <v>8.5277293612628897E-5</v>
      </c>
      <c r="S41" s="19">
        <v>-9.9837620500870996E-3</v>
      </c>
      <c r="T41" s="19">
        <v>-2.2622413022316198E-3</v>
      </c>
      <c r="U41" s="20">
        <v>5.3056027177200697E-5</v>
      </c>
      <c r="V41" s="19">
        <v>-6.73606263424053E-3</v>
      </c>
    </row>
    <row r="42" spans="1:22" x14ac:dyDescent="0.2">
      <c r="B42" s="18">
        <v>38622</v>
      </c>
      <c r="C42" s="3">
        <v>3.7698</v>
      </c>
      <c r="D42" s="3">
        <v>6.67292313</v>
      </c>
      <c r="E42" s="3">
        <v>4.5350694499999999</v>
      </c>
      <c r="F42" s="3">
        <v>2.22893660337385</v>
      </c>
      <c r="G42" s="3">
        <v>3.3432069947494001</v>
      </c>
      <c r="H42" s="4">
        <v>48.602131387837098</v>
      </c>
      <c r="I42" s="19">
        <f t="shared" si="1"/>
        <v>3.3432069947494002E-2</v>
      </c>
      <c r="J42" s="19">
        <f t="shared" si="1"/>
        <v>0.486021313878371</v>
      </c>
      <c r="K42" s="19">
        <v>1.5118403976725501</v>
      </c>
      <c r="L42" s="19">
        <v>-0.72150280032646397</v>
      </c>
      <c r="M42" s="19">
        <v>1.89805801429869</v>
      </c>
      <c r="N42" s="19">
        <v>0.80152461226478</v>
      </c>
      <c r="O42" s="19">
        <v>1.3270219496548099</v>
      </c>
      <c r="P42" s="19">
        <v>-3.3982396616068899</v>
      </c>
      <c r="Q42" s="19">
        <v>-7.62859334524579E-4</v>
      </c>
      <c r="R42" s="19">
        <v>2.8434601452376201E-4</v>
      </c>
      <c r="S42" s="19">
        <v>-2.4561164516874101E-3</v>
      </c>
      <c r="T42" s="19">
        <v>-2.87485829852551E-3</v>
      </c>
      <c r="U42" s="20">
        <v>2.6526958022632301E-5</v>
      </c>
      <c r="V42" s="19">
        <v>-3.8386648931134598E-3</v>
      </c>
    </row>
    <row r="43" spans="1:22" x14ac:dyDescent="0.2">
      <c r="B43" s="18">
        <v>38623</v>
      </c>
      <c r="C43" s="3">
        <v>3.7698</v>
      </c>
      <c r="D43" s="3">
        <v>6.6678339250000001</v>
      </c>
      <c r="E43" s="3">
        <v>4.534880985</v>
      </c>
      <c r="F43" s="3">
        <v>2.2281461534370499</v>
      </c>
      <c r="G43" s="3">
        <v>3.3309479075744499</v>
      </c>
      <c r="H43" s="4">
        <v>48.596492617054899</v>
      </c>
      <c r="I43" s="19">
        <f t="shared" si="1"/>
        <v>3.3309479075744497E-2</v>
      </c>
      <c r="J43" s="19">
        <f t="shared" si="1"/>
        <v>0.48596492617054898</v>
      </c>
      <c r="K43" s="19">
        <v>1.5117988395623101</v>
      </c>
      <c r="L43" s="19">
        <v>-0.72161882605926098</v>
      </c>
      <c r="M43" s="19">
        <v>1.89729505830963</v>
      </c>
      <c r="N43" s="19">
        <v>0.80116991840414697</v>
      </c>
      <c r="O43" s="19">
        <v>1.3270219496548099</v>
      </c>
      <c r="P43" s="19">
        <v>-3.4019132655735702</v>
      </c>
      <c r="Q43" s="20">
        <v>-4.1558110240646999E-5</v>
      </c>
      <c r="R43" s="19">
        <v>-1.1602573279723101E-4</v>
      </c>
      <c r="S43" s="19">
        <v>-7.6295598906250795E-4</v>
      </c>
      <c r="T43" s="19">
        <v>-3.54693860633026E-4</v>
      </c>
      <c r="U43" s="19">
        <v>0</v>
      </c>
      <c r="V43" s="19">
        <v>-3.67360396667404E-3</v>
      </c>
    </row>
    <row r="44" spans="1:22" x14ac:dyDescent="0.2">
      <c r="B44" s="18">
        <v>38624</v>
      </c>
      <c r="C44" s="3">
        <v>3.7705000000000002</v>
      </c>
      <c r="D44" s="3">
        <v>6.6715229000000003</v>
      </c>
      <c r="E44" s="3">
        <v>4.5489198000000002</v>
      </c>
      <c r="F44" s="3">
        <v>2.2331133031441599</v>
      </c>
      <c r="G44" s="3">
        <v>3.3393855343801899</v>
      </c>
      <c r="H44" s="4">
        <v>48.601130696859101</v>
      </c>
      <c r="I44" s="19">
        <f t="shared" si="1"/>
        <v>3.3393855343801897E-2</v>
      </c>
      <c r="J44" s="19">
        <f t="shared" si="1"/>
        <v>0.48601130696859102</v>
      </c>
      <c r="K44" s="19">
        <v>1.5148897981840399</v>
      </c>
      <c r="L44" s="19">
        <v>-0.72152338998480603</v>
      </c>
      <c r="M44" s="19">
        <v>1.8978481547058701</v>
      </c>
      <c r="N44" s="19">
        <v>0.803396711895073</v>
      </c>
      <c r="O44" s="19">
        <v>1.3272076186605599</v>
      </c>
      <c r="P44" s="19">
        <v>-3.3993833676668102</v>
      </c>
      <c r="Q44" s="19">
        <v>3.0909586217360199E-3</v>
      </c>
      <c r="R44" s="20">
        <v>9.5436074455168497E-5</v>
      </c>
      <c r="S44" s="19">
        <v>5.5309639624145901E-4</v>
      </c>
      <c r="T44" s="19">
        <v>2.2267934909255801E-3</v>
      </c>
      <c r="U44" s="19">
        <v>1.8566900574557E-4</v>
      </c>
      <c r="V44" s="19">
        <v>2.5298979067542799E-3</v>
      </c>
    </row>
    <row r="45" spans="1:22" x14ac:dyDescent="0.2">
      <c r="B45" s="18">
        <v>38625</v>
      </c>
      <c r="C45" s="3">
        <v>3.7692000000000001</v>
      </c>
      <c r="D45" s="3">
        <v>6.6437806049999999</v>
      </c>
      <c r="E45" s="3">
        <v>4.5420745350000002</v>
      </c>
      <c r="F45" s="3">
        <v>2.2314845055265899</v>
      </c>
      <c r="G45" s="3">
        <v>3.3358706138576601</v>
      </c>
      <c r="H45" s="4">
        <v>48.590010764637803</v>
      </c>
      <c r="I45" s="19">
        <f t="shared" si="1"/>
        <v>3.3358706138576603E-2</v>
      </c>
      <c r="J45" s="19">
        <f t="shared" si="1"/>
        <v>0.48590010764637803</v>
      </c>
      <c r="K45" s="19">
        <v>1.51338385372045</v>
      </c>
      <c r="L45" s="19">
        <v>-0.72175221603011397</v>
      </c>
      <c r="M45" s="19">
        <v>1.8936811696826401</v>
      </c>
      <c r="N45" s="19">
        <v>0.80266706153925804</v>
      </c>
      <c r="O45" s="19">
        <v>1.32686277735046</v>
      </c>
      <c r="P45" s="19">
        <v>-3.4004364870585899</v>
      </c>
      <c r="Q45" s="19">
        <v>-1.50594446359431E-3</v>
      </c>
      <c r="R45" s="19">
        <v>-2.28826045308383E-4</v>
      </c>
      <c r="S45" s="19">
        <v>-4.1669850232293202E-3</v>
      </c>
      <c r="T45" s="19">
        <v>-7.2965035581462601E-4</v>
      </c>
      <c r="U45" s="19">
        <v>-3.44841310100596E-4</v>
      </c>
      <c r="V45" s="19">
        <v>-1.0531193917739899E-3</v>
      </c>
    </row>
    <row r="46" spans="1:22" x14ac:dyDescent="0.2">
      <c r="A46" s="17">
        <v>38626</v>
      </c>
      <c r="B46" s="18">
        <v>38628</v>
      </c>
      <c r="C46" s="3">
        <v>3.7696999999999998</v>
      </c>
      <c r="D46" s="3">
        <v>6.6175199899999999</v>
      </c>
      <c r="E46" s="3">
        <v>4.5025297799999997</v>
      </c>
      <c r="F46" s="3">
        <v>2.2240120799516299</v>
      </c>
      <c r="G46" s="3">
        <v>3.3047255126128499</v>
      </c>
      <c r="H46" s="4">
        <v>48.590192507576397</v>
      </c>
      <c r="I46" s="19">
        <f t="shared" si="1"/>
        <v>3.3047255126128501E-2</v>
      </c>
      <c r="J46" s="19">
        <f t="shared" si="1"/>
        <v>0.48590192507576396</v>
      </c>
      <c r="K46" s="19">
        <v>1.50463941214937</v>
      </c>
      <c r="L46" s="19">
        <v>-0.72174847570168399</v>
      </c>
      <c r="M46" s="19">
        <v>1.88972067589279</v>
      </c>
      <c r="N46" s="19">
        <v>0.79931280800651106</v>
      </c>
      <c r="O46" s="19">
        <v>1.3269954226967899</v>
      </c>
      <c r="P46" s="19">
        <v>-3.4098167682929601</v>
      </c>
      <c r="Q46" s="19">
        <v>-8.7444415710748995E-3</v>
      </c>
      <c r="R46" s="20">
        <v>3.7403284305348399E-6</v>
      </c>
      <c r="S46" s="19">
        <v>-3.96049378985097E-3</v>
      </c>
      <c r="T46" s="19">
        <v>-3.3542535327468698E-3</v>
      </c>
      <c r="U46" s="19">
        <v>1.32645346332394E-4</v>
      </c>
      <c r="V46" s="19">
        <v>-9.3802812343728396E-3</v>
      </c>
    </row>
    <row r="47" spans="1:22" x14ac:dyDescent="0.2">
      <c r="B47" s="18">
        <v>38629</v>
      </c>
      <c r="C47" s="3">
        <v>3.7707000000000002</v>
      </c>
      <c r="D47" s="3">
        <v>6.6238002800000002</v>
      </c>
      <c r="E47" s="3">
        <v>4.4967484100000004</v>
      </c>
      <c r="F47" s="3">
        <v>2.2272300511251899</v>
      </c>
      <c r="G47" s="3">
        <v>3.3056020019113901</v>
      </c>
      <c r="H47" s="4">
        <v>48.608094401801097</v>
      </c>
      <c r="I47" s="19">
        <f t="shared" si="1"/>
        <v>3.3056020019113903E-2</v>
      </c>
      <c r="J47" s="19">
        <f t="shared" si="1"/>
        <v>0.48608094401801094</v>
      </c>
      <c r="K47" s="19">
        <v>1.5033545600371701</v>
      </c>
      <c r="L47" s="19">
        <v>-0.72138011747241204</v>
      </c>
      <c r="M47" s="19">
        <v>1.8906692656622199</v>
      </c>
      <c r="N47" s="19">
        <v>0.80075868384943905</v>
      </c>
      <c r="O47" s="19">
        <v>1.3272606606167601</v>
      </c>
      <c r="P47" s="19">
        <v>-3.4095515804329799</v>
      </c>
      <c r="Q47" s="19">
        <v>-1.2848521121990801E-3</v>
      </c>
      <c r="R47" s="19">
        <v>3.6835822927227998E-4</v>
      </c>
      <c r="S47" s="19">
        <v>9.4858976942924201E-4</v>
      </c>
      <c r="T47" s="19">
        <v>1.4458758429276501E-3</v>
      </c>
      <c r="U47" s="19">
        <v>2.6523791996790799E-4</v>
      </c>
      <c r="V47" s="19">
        <v>2.6518785998153001E-4</v>
      </c>
    </row>
    <row r="48" spans="1:22" x14ac:dyDescent="0.2">
      <c r="B48" s="18">
        <v>38630</v>
      </c>
      <c r="C48" s="3">
        <v>3.7717999999999998</v>
      </c>
      <c r="D48" s="3">
        <v>6.6481747799999997</v>
      </c>
      <c r="E48" s="3">
        <v>4.5044722249999998</v>
      </c>
      <c r="F48" s="3">
        <v>2.2290647580399998</v>
      </c>
      <c r="G48" s="3">
        <v>3.3104841630778798</v>
      </c>
      <c r="H48" s="4">
        <v>48.627289452574402</v>
      </c>
      <c r="I48" s="19">
        <f t="shared" si="1"/>
        <v>3.31048416307788E-2</v>
      </c>
      <c r="J48" s="19">
        <f t="shared" si="1"/>
        <v>0.48627289452574401</v>
      </c>
      <c r="K48" s="19">
        <v>1.50507073103418</v>
      </c>
      <c r="L48" s="19">
        <v>-0.72098530130031901</v>
      </c>
      <c r="M48" s="19">
        <v>1.89434234782127</v>
      </c>
      <c r="N48" s="19">
        <v>0.80158210648956596</v>
      </c>
      <c r="O48" s="19">
        <v>1.3275523410961201</v>
      </c>
      <c r="P48" s="19">
        <v>-3.4080757344627499</v>
      </c>
      <c r="Q48" s="19">
        <v>1.7161709970034899E-3</v>
      </c>
      <c r="R48" s="19">
        <v>3.9481617209224902E-4</v>
      </c>
      <c r="S48" s="19">
        <v>3.6730821590478199E-3</v>
      </c>
      <c r="T48" s="19">
        <v>8.2342264012746902E-4</v>
      </c>
      <c r="U48" s="19">
        <v>2.9168047936312097E-4</v>
      </c>
      <c r="V48" s="19">
        <v>1.4758459702313099E-3</v>
      </c>
    </row>
    <row r="49" spans="2:22" x14ac:dyDescent="0.2">
      <c r="B49" s="18">
        <v>38631</v>
      </c>
      <c r="C49" s="3">
        <v>3.7717000000000001</v>
      </c>
      <c r="D49" s="3">
        <v>6.68514974</v>
      </c>
      <c r="E49" s="3">
        <v>4.5450871599999996</v>
      </c>
      <c r="F49" s="3">
        <v>2.2351478010382402</v>
      </c>
      <c r="G49" s="3">
        <v>3.3119954280527302</v>
      </c>
      <c r="H49" s="4">
        <v>48.629134933827103</v>
      </c>
      <c r="I49" s="19">
        <f t="shared" si="1"/>
        <v>3.3119954280527303E-2</v>
      </c>
      <c r="J49" s="19">
        <f t="shared" si="1"/>
        <v>0.48629134933827101</v>
      </c>
      <c r="K49" s="19">
        <v>1.5140469045632701</v>
      </c>
      <c r="L49" s="19">
        <v>-0.72094735046540903</v>
      </c>
      <c r="M49" s="19">
        <v>1.8998886097046801</v>
      </c>
      <c r="N49" s="19">
        <v>0.80430735609747706</v>
      </c>
      <c r="O49" s="19">
        <v>1.3275258282042299</v>
      </c>
      <c r="P49" s="19">
        <v>-3.40761932988489</v>
      </c>
      <c r="Q49" s="19">
        <v>8.9761735290938508E-3</v>
      </c>
      <c r="R49" s="20">
        <v>3.7950834910205297E-5</v>
      </c>
      <c r="S49" s="19">
        <v>5.5462618834158902E-3</v>
      </c>
      <c r="T49" s="19">
        <v>2.7252496079107598E-3</v>
      </c>
      <c r="U49" s="20">
        <v>-2.65128918950363E-5</v>
      </c>
      <c r="V49" s="19">
        <v>4.5640457785855998E-4</v>
      </c>
    </row>
    <row r="50" spans="2:22" x14ac:dyDescent="0.2">
      <c r="B50" s="18">
        <v>38632</v>
      </c>
      <c r="C50" s="3">
        <v>3.7694999999999999</v>
      </c>
      <c r="D50" s="3">
        <v>6.6935013999999997</v>
      </c>
      <c r="E50" s="3">
        <v>4.5867277</v>
      </c>
      <c r="F50" s="3">
        <v>2.2408158849325601</v>
      </c>
      <c r="G50" s="3">
        <v>3.3253937913369902</v>
      </c>
      <c r="H50" s="4">
        <v>48.607036848006999</v>
      </c>
      <c r="I50" s="19">
        <f t="shared" si="1"/>
        <v>3.3253937913369905E-2</v>
      </c>
      <c r="J50" s="19">
        <f t="shared" si="1"/>
        <v>0.48607036848007001</v>
      </c>
      <c r="K50" s="19">
        <v>1.5231668504346001</v>
      </c>
      <c r="L50" s="19">
        <v>-0.72140187445160897</v>
      </c>
      <c r="M50" s="19">
        <v>1.9011371154019301</v>
      </c>
      <c r="N50" s="19">
        <v>0.80684003389461501</v>
      </c>
      <c r="O50" s="19">
        <v>1.3269423666696101</v>
      </c>
      <c r="P50" s="19">
        <v>-3.40358208540815</v>
      </c>
      <c r="Q50" s="19">
        <v>9.1199458713260295E-3</v>
      </c>
      <c r="R50" s="19">
        <v>-4.5452398619971702E-4</v>
      </c>
      <c r="S50" s="19">
        <v>1.2485056972426601E-3</v>
      </c>
      <c r="T50" s="19">
        <v>2.5326777971376099E-3</v>
      </c>
      <c r="U50" s="19">
        <v>-5.8346153461319395E-4</v>
      </c>
      <c r="V50" s="19">
        <v>4.0372444767364703E-3</v>
      </c>
    </row>
    <row r="51" spans="2:22" x14ac:dyDescent="0.2">
      <c r="B51" s="18">
        <v>38635</v>
      </c>
      <c r="C51" s="3">
        <v>3.7715000000000001</v>
      </c>
      <c r="D51" s="3">
        <v>6.6365201000000003</v>
      </c>
      <c r="E51" s="3">
        <v>4.5716238499999999</v>
      </c>
      <c r="F51" s="3">
        <v>2.24020679956827</v>
      </c>
      <c r="G51" s="3">
        <v>3.3151674873675199</v>
      </c>
      <c r="H51" s="4">
        <v>48.619034065309002</v>
      </c>
      <c r="I51" s="19">
        <f t="shared" si="1"/>
        <v>3.3151674873675201E-2</v>
      </c>
      <c r="J51" s="19">
        <f t="shared" si="1"/>
        <v>0.48619034065309003</v>
      </c>
      <c r="K51" s="19">
        <v>1.5198684700195599</v>
      </c>
      <c r="L51" s="19">
        <v>-0.72115508432113895</v>
      </c>
      <c r="M51" s="19">
        <v>1.8925877447844199</v>
      </c>
      <c r="N51" s="19">
        <v>0.80656818284144005</v>
      </c>
      <c r="O51" s="19">
        <v>1.3274728003115399</v>
      </c>
      <c r="P51" s="19">
        <v>-3.4066620395337899</v>
      </c>
      <c r="Q51" s="19">
        <v>-3.2983804150410398E-3</v>
      </c>
      <c r="R51" s="19">
        <v>2.4679013047001997E-4</v>
      </c>
      <c r="S51" s="19">
        <v>-8.5493706175088207E-3</v>
      </c>
      <c r="T51" s="19">
        <v>-2.7185105317495401E-4</v>
      </c>
      <c r="U51" s="19">
        <v>5.3043364192917298E-4</v>
      </c>
      <c r="V51" s="19">
        <v>-3.0799541256420998E-3</v>
      </c>
    </row>
    <row r="52" spans="2:22" x14ac:dyDescent="0.2">
      <c r="B52" s="18">
        <v>38636</v>
      </c>
      <c r="C52" s="3">
        <v>3.7717000000000001</v>
      </c>
      <c r="D52" s="3">
        <v>6.6074527700000001</v>
      </c>
      <c r="E52" s="3">
        <v>4.5375438099999998</v>
      </c>
      <c r="F52" s="3">
        <v>2.2364731578191499</v>
      </c>
      <c r="G52" s="3">
        <v>3.3054643800958101</v>
      </c>
      <c r="H52" s="4">
        <v>48.622555306991899</v>
      </c>
      <c r="I52" s="19">
        <f t="shared" si="1"/>
        <v>3.30546438009581E-2</v>
      </c>
      <c r="J52" s="19">
        <f t="shared" si="1"/>
        <v>0.48622555306991899</v>
      </c>
      <c r="K52" s="19">
        <v>1.51238585464077</v>
      </c>
      <c r="L52" s="19">
        <v>-0.721082661776276</v>
      </c>
      <c r="M52" s="19">
        <v>1.88819821953281</v>
      </c>
      <c r="N52" s="19">
        <v>0.80490014194936998</v>
      </c>
      <c r="O52" s="19">
        <v>1.3275258282042299</v>
      </c>
      <c r="P52" s="19">
        <v>-3.4095932142051</v>
      </c>
      <c r="Q52" s="19">
        <v>-7.4826153787823603E-3</v>
      </c>
      <c r="R52" s="20">
        <v>7.2422544863059895E-5</v>
      </c>
      <c r="S52" s="19">
        <v>-4.3895252516117297E-3</v>
      </c>
      <c r="T52" s="19">
        <v>-1.6680408920694001E-3</v>
      </c>
      <c r="U52" s="20">
        <v>5.3027892684021002E-5</v>
      </c>
      <c r="V52" s="19">
        <v>-2.93117467130166E-3</v>
      </c>
    </row>
    <row r="53" spans="2:22" x14ac:dyDescent="0.2">
      <c r="B53" s="18">
        <v>38637</v>
      </c>
      <c r="C53" s="3">
        <v>3.7719999999999998</v>
      </c>
      <c r="D53" s="3">
        <v>6.5830830750000002</v>
      </c>
      <c r="E53" s="3">
        <v>4.5182902250000003</v>
      </c>
      <c r="F53" s="3">
        <v>2.2302373780396598</v>
      </c>
      <c r="G53" s="3">
        <v>3.2941794072130302</v>
      </c>
      <c r="H53" s="4">
        <v>48.619211949565297</v>
      </c>
      <c r="I53" s="19">
        <f t="shared" si="1"/>
        <v>3.2941794072130298E-2</v>
      </c>
      <c r="J53" s="19">
        <f t="shared" si="1"/>
        <v>0.486192119495653</v>
      </c>
      <c r="K53" s="19">
        <v>1.5081336534771299</v>
      </c>
      <c r="L53" s="19">
        <v>-0.72115142559088397</v>
      </c>
      <c r="M53" s="19">
        <v>1.8845031880324199</v>
      </c>
      <c r="N53" s="19">
        <v>0.802108027358305</v>
      </c>
      <c r="O53" s="19">
        <v>1.3276053647712101</v>
      </c>
      <c r="P53" s="19">
        <v>-3.41301309086667</v>
      </c>
      <c r="Q53" s="19">
        <v>-4.2522011636389996E-3</v>
      </c>
      <c r="R53" s="20">
        <v>-6.8763814608518897E-5</v>
      </c>
      <c r="S53" s="19">
        <v>-3.6950315003882999E-3</v>
      </c>
      <c r="T53" s="19">
        <v>-2.7921145910650902E-3</v>
      </c>
      <c r="U53" s="20">
        <v>7.9536566978344298E-5</v>
      </c>
      <c r="V53" s="19">
        <v>-3.4198766615700601E-3</v>
      </c>
    </row>
    <row r="54" spans="2:22" x14ac:dyDescent="0.2">
      <c r="B54" s="18">
        <v>38638</v>
      </c>
      <c r="C54" s="3">
        <v>3.7719999999999998</v>
      </c>
      <c r="D54" s="3">
        <v>6.5868551249999996</v>
      </c>
      <c r="E54" s="3">
        <v>4.51998765</v>
      </c>
      <c r="F54" s="3">
        <v>2.2264198300660101</v>
      </c>
      <c r="G54" s="3">
        <v>3.2847129617882702</v>
      </c>
      <c r="H54" s="4">
        <v>48.619212064945302</v>
      </c>
      <c r="I54" s="19">
        <f t="shared" si="1"/>
        <v>3.2847129617882699E-2</v>
      </c>
      <c r="J54" s="19">
        <f t="shared" si="1"/>
        <v>0.486192120649453</v>
      </c>
      <c r="K54" s="19">
        <v>1.5085092615395199</v>
      </c>
      <c r="L54" s="19">
        <v>-0.72115142321774806</v>
      </c>
      <c r="M54" s="19">
        <v>1.88507601533743</v>
      </c>
      <c r="N54" s="19">
        <v>0.80039483797482702</v>
      </c>
      <c r="O54" s="19">
        <v>1.3276053647712101</v>
      </c>
      <c r="P54" s="19">
        <v>-3.41589091632029</v>
      </c>
      <c r="Q54" s="19">
        <v>3.7560806238334798E-4</v>
      </c>
      <c r="R54" s="20">
        <v>2.3731359100054301E-9</v>
      </c>
      <c r="S54" s="19">
        <v>5.72827305012513E-4</v>
      </c>
      <c r="T54" s="19">
        <v>-1.7131893834781899E-3</v>
      </c>
      <c r="U54" s="19">
        <v>0</v>
      </c>
      <c r="V54" s="19">
        <v>-2.8778254536261298E-3</v>
      </c>
    </row>
    <row r="55" spans="2:22" x14ac:dyDescent="0.2">
      <c r="B55" s="18">
        <v>38639</v>
      </c>
      <c r="C55" s="3">
        <v>3.7737500000000002</v>
      </c>
      <c r="D55" s="3">
        <v>6.6221765750000001</v>
      </c>
      <c r="E55" s="3">
        <v>4.5415194750000003</v>
      </c>
      <c r="F55" s="3">
        <v>2.2326579615638402</v>
      </c>
      <c r="G55" s="3">
        <v>3.2939817869809001</v>
      </c>
      <c r="H55" s="4">
        <v>48.650547661043099</v>
      </c>
      <c r="I55" s="19">
        <f t="shared" si="1"/>
        <v>3.2939817869808999E-2</v>
      </c>
      <c r="J55" s="19">
        <f t="shared" si="1"/>
        <v>0.48650547661043098</v>
      </c>
      <c r="K55" s="19">
        <v>1.51326164218169</v>
      </c>
      <c r="L55" s="19">
        <v>-0.72050712025513997</v>
      </c>
      <c r="M55" s="19">
        <v>1.8904241036744101</v>
      </c>
      <c r="N55" s="19">
        <v>0.80319278672519401</v>
      </c>
      <c r="O55" s="19">
        <v>1.32806920203891</v>
      </c>
      <c r="P55" s="19">
        <v>-3.4130730833976202</v>
      </c>
      <c r="Q55" s="19">
        <v>4.7523806421754201E-3</v>
      </c>
      <c r="R55" s="19">
        <v>6.4430296260808897E-4</v>
      </c>
      <c r="S55" s="19">
        <v>5.3480883369794096E-3</v>
      </c>
      <c r="T55" s="19">
        <v>2.79794875036687E-3</v>
      </c>
      <c r="U55" s="19">
        <v>4.6383726770060602E-4</v>
      </c>
      <c r="V55" s="19">
        <v>2.8178329226711202E-3</v>
      </c>
    </row>
    <row r="56" spans="2:22" x14ac:dyDescent="0.2">
      <c r="B56" s="18">
        <v>38642</v>
      </c>
      <c r="C56" s="3">
        <v>3.7736999999999998</v>
      </c>
      <c r="D56" s="3">
        <v>6.68341151</v>
      </c>
      <c r="E56" s="3">
        <v>4.57013946</v>
      </c>
      <c r="F56" s="3">
        <v>2.2374602631801701</v>
      </c>
      <c r="G56" s="3">
        <v>3.3141881102125001</v>
      </c>
      <c r="H56" s="4">
        <v>48.651784664314597</v>
      </c>
      <c r="I56" s="19">
        <f t="shared" si="1"/>
        <v>3.3141881102125001E-2</v>
      </c>
      <c r="J56" s="19">
        <f t="shared" si="1"/>
        <v>0.48651784664314596</v>
      </c>
      <c r="K56" s="19">
        <v>1.5195437208518701</v>
      </c>
      <c r="L56" s="19">
        <v>-0.72048169428143505</v>
      </c>
      <c r="M56" s="19">
        <v>1.8996285622729101</v>
      </c>
      <c r="N56" s="19">
        <v>0.80534141153662198</v>
      </c>
      <c r="O56" s="19">
        <v>1.32805595253079</v>
      </c>
      <c r="P56" s="19">
        <v>-3.40695750630963</v>
      </c>
      <c r="Q56" s="19">
        <v>6.2820786701780398E-3</v>
      </c>
      <c r="R56" s="20">
        <v>2.54259737049178E-5</v>
      </c>
      <c r="S56" s="19">
        <v>9.2044585984989401E-3</v>
      </c>
      <c r="T56" s="19">
        <v>2.14862481142796E-3</v>
      </c>
      <c r="U56" s="20">
        <v>-1.32495081122119E-5</v>
      </c>
      <c r="V56" s="19">
        <v>6.1155770879901504E-3</v>
      </c>
    </row>
    <row r="57" spans="2:22" x14ac:dyDescent="0.2">
      <c r="B57" s="18">
        <v>38643</v>
      </c>
      <c r="C57" s="3">
        <v>3.7738</v>
      </c>
      <c r="D57" s="3">
        <v>6.6092447549999997</v>
      </c>
      <c r="E57" s="3">
        <v>4.529503525</v>
      </c>
      <c r="F57" s="3">
        <v>2.2295878985086999</v>
      </c>
      <c r="G57" s="3">
        <v>3.27373682841933</v>
      </c>
      <c r="H57" s="4">
        <v>48.647429388254103</v>
      </c>
      <c r="I57" s="19">
        <f t="shared" si="1"/>
        <v>3.2737368284193297E-2</v>
      </c>
      <c r="J57" s="19">
        <f t="shared" si="1"/>
        <v>0.48647429388254104</v>
      </c>
      <c r="K57" s="19">
        <v>1.51061233635849</v>
      </c>
      <c r="L57" s="19">
        <v>-0.72057121763690801</v>
      </c>
      <c r="M57" s="19">
        <v>1.8884693893931399</v>
      </c>
      <c r="N57" s="19">
        <v>0.80181676951958802</v>
      </c>
      <c r="O57" s="19">
        <v>1.32808245137147</v>
      </c>
      <c r="P57" s="19">
        <v>-3.4192380925487398</v>
      </c>
      <c r="Q57" s="19">
        <v>-8.9313844933800405E-3</v>
      </c>
      <c r="R57" s="20">
        <v>-8.9523355472298505E-5</v>
      </c>
      <c r="S57" s="19">
        <v>-1.1159172879766199E-2</v>
      </c>
      <c r="T57" s="19">
        <v>-3.5246420170336099E-3</v>
      </c>
      <c r="U57" s="20">
        <v>2.6498840677291401E-5</v>
      </c>
      <c r="V57" s="19">
        <v>-1.22805862391048E-2</v>
      </c>
    </row>
    <row r="58" spans="2:22" x14ac:dyDescent="0.2">
      <c r="B58" s="18">
        <v>38644</v>
      </c>
      <c r="C58" s="3">
        <v>3.774</v>
      </c>
      <c r="D58" s="3">
        <v>6.5922346249999997</v>
      </c>
      <c r="E58" s="3">
        <v>4.5010612249999999</v>
      </c>
      <c r="F58" s="3">
        <v>2.22608910006611</v>
      </c>
      <c r="G58" s="3">
        <v>3.25864536378353</v>
      </c>
      <c r="H58" s="4">
        <v>48.631200768304701</v>
      </c>
      <c r="I58" s="19">
        <f t="shared" si="1"/>
        <v>3.25864536378353E-2</v>
      </c>
      <c r="J58" s="19">
        <f t="shared" si="1"/>
        <v>0.486312007683047</v>
      </c>
      <c r="K58" s="19">
        <v>1.5043131967510499</v>
      </c>
      <c r="L58" s="19">
        <v>-0.72090486995240299</v>
      </c>
      <c r="M58" s="19">
        <v>1.8858923843584801</v>
      </c>
      <c r="N58" s="19">
        <v>0.80024627903617096</v>
      </c>
      <c r="O58" s="19">
        <v>1.32813544694635</v>
      </c>
      <c r="P58" s="19">
        <v>-3.4238586095487999</v>
      </c>
      <c r="Q58" s="19">
        <v>-6.2991396074429896E-3</v>
      </c>
      <c r="R58" s="19">
        <v>-3.3365231549487001E-4</v>
      </c>
      <c r="S58" s="19">
        <v>-2.5770050346622898E-3</v>
      </c>
      <c r="T58" s="19">
        <v>-1.5704904834171699E-3</v>
      </c>
      <c r="U58" s="20">
        <v>5.2995574881808901E-5</v>
      </c>
      <c r="V58" s="19">
        <v>-4.6205170000614901E-3</v>
      </c>
    </row>
    <row r="59" spans="2:22" x14ac:dyDescent="0.2">
      <c r="B59" s="18">
        <v>38645</v>
      </c>
      <c r="C59" s="3">
        <v>3.7747000000000002</v>
      </c>
      <c r="D59" s="3">
        <v>6.6447932200000004</v>
      </c>
      <c r="E59" s="3">
        <v>4.5147300100000001</v>
      </c>
      <c r="F59" s="3">
        <v>2.2265678498264299</v>
      </c>
      <c r="G59" s="3">
        <v>3.2640409255559102</v>
      </c>
      <c r="H59" s="4">
        <v>48.651192182945998</v>
      </c>
      <c r="I59" s="19">
        <f t="shared" si="1"/>
        <v>3.2640409255559104E-2</v>
      </c>
      <c r="J59" s="19">
        <f t="shared" si="1"/>
        <v>0.48651192182945996</v>
      </c>
      <c r="K59" s="19">
        <v>1.50734538663133</v>
      </c>
      <c r="L59" s="19">
        <v>-0.720493872354251</v>
      </c>
      <c r="M59" s="19">
        <v>1.8938335735470899</v>
      </c>
      <c r="N59" s="19">
        <v>0.80046131907521001</v>
      </c>
      <c r="O59" s="19">
        <v>1.32832090934438</v>
      </c>
      <c r="P59" s="19">
        <v>-3.42220421049795</v>
      </c>
      <c r="Q59" s="19">
        <v>3.03218988028519E-3</v>
      </c>
      <c r="R59" s="19">
        <v>4.1099759815166299E-4</v>
      </c>
      <c r="S59" s="19">
        <v>7.9411891886087497E-3</v>
      </c>
      <c r="T59" s="19">
        <v>2.1504003903838299E-4</v>
      </c>
      <c r="U59" s="19">
        <v>1.8546239803063301E-4</v>
      </c>
      <c r="V59" s="19">
        <v>1.6543990508490699E-3</v>
      </c>
    </row>
    <row r="60" spans="2:22" x14ac:dyDescent="0.2">
      <c r="B60" s="18">
        <v>38646</v>
      </c>
      <c r="C60" s="3">
        <v>3.7742</v>
      </c>
      <c r="D60" s="3">
        <v>6.70411161</v>
      </c>
      <c r="E60" s="3">
        <v>4.5464014199999996</v>
      </c>
      <c r="F60" s="3">
        <v>2.23021951024859</v>
      </c>
      <c r="G60" s="3">
        <v>3.27323197512422</v>
      </c>
      <c r="H60" s="4">
        <v>48.654783847212897</v>
      </c>
      <c r="I60" s="19">
        <f t="shared" si="1"/>
        <v>3.2732319751242203E-2</v>
      </c>
      <c r="J60" s="19">
        <f t="shared" si="1"/>
        <v>0.48654783847212896</v>
      </c>
      <c r="K60" s="19">
        <v>1.5143360233357599</v>
      </c>
      <c r="L60" s="19">
        <v>-0.72042005028462996</v>
      </c>
      <c r="M60" s="19">
        <v>1.9027210113108901</v>
      </c>
      <c r="N60" s="19">
        <v>0.802100015716665</v>
      </c>
      <c r="O60" s="19">
        <v>1.3281884397128501</v>
      </c>
      <c r="P60" s="19">
        <v>-3.41939231759891</v>
      </c>
      <c r="Q60" s="19">
        <v>6.9906367044223396E-3</v>
      </c>
      <c r="R60" s="20">
        <v>7.3822069621254304E-5</v>
      </c>
      <c r="S60" s="19">
        <v>8.8874377637966299E-3</v>
      </c>
      <c r="T60" s="19">
        <v>1.63869664145577E-3</v>
      </c>
      <c r="U60" s="19">
        <v>-1.32469631530796E-4</v>
      </c>
      <c r="V60" s="19">
        <v>2.81189289903771E-3</v>
      </c>
    </row>
    <row r="61" spans="2:22" x14ac:dyDescent="0.2">
      <c r="B61" s="18">
        <v>38649</v>
      </c>
      <c r="C61" s="3">
        <v>3.7747000000000002</v>
      </c>
      <c r="D61" s="3">
        <v>6.6670639500000002</v>
      </c>
      <c r="E61" s="3">
        <v>4.5039721400000001</v>
      </c>
      <c r="F61" s="3">
        <v>2.2250583015462202</v>
      </c>
      <c r="G61" s="3">
        <v>3.2575621384928199</v>
      </c>
      <c r="H61" s="4">
        <v>48.665304502460003</v>
      </c>
      <c r="I61" s="19">
        <f t="shared" si="1"/>
        <v>3.2575621384928199E-2</v>
      </c>
      <c r="J61" s="19">
        <f t="shared" si="1"/>
        <v>0.48665304502460005</v>
      </c>
      <c r="K61" s="19">
        <v>1.50495970520547</v>
      </c>
      <c r="L61" s="19">
        <v>-0.72020384301506202</v>
      </c>
      <c r="M61" s="19">
        <v>1.89717957561031</v>
      </c>
      <c r="N61" s="19">
        <v>0.79978311821703296</v>
      </c>
      <c r="O61" s="19">
        <v>1.32832090934438</v>
      </c>
      <c r="P61" s="19">
        <v>-3.4241910806373301</v>
      </c>
      <c r="Q61" s="19">
        <v>-9.3763181302903807E-3</v>
      </c>
      <c r="R61" s="19">
        <v>2.1620726956783599E-4</v>
      </c>
      <c r="S61" s="19">
        <v>-5.54143570057186E-3</v>
      </c>
      <c r="T61" s="19">
        <v>-2.3168974996319301E-3</v>
      </c>
      <c r="U61" s="19">
        <v>1.32469631530796E-4</v>
      </c>
      <c r="V61" s="19">
        <v>-4.7987630384178602E-3</v>
      </c>
    </row>
    <row r="62" spans="2:22" x14ac:dyDescent="0.2">
      <c r="B62" s="18">
        <v>38650</v>
      </c>
      <c r="C62" s="3">
        <v>3.7747000000000002</v>
      </c>
      <c r="D62" s="3">
        <v>6.6702725200000001</v>
      </c>
      <c r="E62" s="3">
        <v>4.5205808200000002</v>
      </c>
      <c r="F62" s="3">
        <v>2.2295925054605199</v>
      </c>
      <c r="G62" s="3">
        <v>3.2696956374825401</v>
      </c>
      <c r="H62" s="4">
        <v>48.676600634251201</v>
      </c>
      <c r="I62" s="19">
        <f t="shared" si="1"/>
        <v>3.2696956374825399E-2</v>
      </c>
      <c r="J62" s="19">
        <f t="shared" si="1"/>
        <v>0.48676600634251199</v>
      </c>
      <c r="K62" s="19">
        <v>1.5086404855887201</v>
      </c>
      <c r="L62" s="19">
        <v>-0.71997175115645196</v>
      </c>
      <c r="M62" s="19">
        <v>1.89766071666409</v>
      </c>
      <c r="N62" s="19">
        <v>0.80181883579697699</v>
      </c>
      <c r="O62" s="19">
        <v>1.32832090934438</v>
      </c>
      <c r="P62" s="19">
        <v>-3.4204732826333402</v>
      </c>
      <c r="Q62" s="19">
        <v>3.6807803832523598E-3</v>
      </c>
      <c r="R62" s="19">
        <v>2.3209185860983899E-4</v>
      </c>
      <c r="S62" s="19">
        <v>4.8114105377994299E-4</v>
      </c>
      <c r="T62" s="19">
        <v>2.0357175799434698E-3</v>
      </c>
      <c r="U62" s="19">
        <v>0</v>
      </c>
      <c r="V62" s="19">
        <v>3.7177980039846399E-3</v>
      </c>
    </row>
    <row r="63" spans="2:22" x14ac:dyDescent="0.2">
      <c r="B63" s="18">
        <v>38651</v>
      </c>
      <c r="C63" s="3">
        <v>3.7747000000000002</v>
      </c>
      <c r="D63" s="3">
        <v>6.73349872</v>
      </c>
      <c r="E63" s="3">
        <v>4.5687082200000004</v>
      </c>
      <c r="F63" s="3">
        <v>2.2341455196771798</v>
      </c>
      <c r="G63" s="3">
        <v>3.2776452300264101</v>
      </c>
      <c r="H63" s="4">
        <v>48.677231441569198</v>
      </c>
      <c r="I63" s="19">
        <f t="shared" si="1"/>
        <v>3.2776452300264103E-2</v>
      </c>
      <c r="J63" s="19">
        <f t="shared" si="1"/>
        <v>0.48677231441569196</v>
      </c>
      <c r="K63" s="19">
        <v>1.5192304997408901</v>
      </c>
      <c r="L63" s="19">
        <v>-0.71995879209147096</v>
      </c>
      <c r="M63" s="19">
        <v>1.9070948778136301</v>
      </c>
      <c r="N63" s="19">
        <v>0.803858837145625</v>
      </c>
      <c r="O63" s="19">
        <v>1.32832090934438</v>
      </c>
      <c r="P63" s="19">
        <v>-3.4180449390932099</v>
      </c>
      <c r="Q63" s="19">
        <v>1.05900141521742E-2</v>
      </c>
      <c r="R63" s="20">
        <v>1.2959064980888601E-5</v>
      </c>
      <c r="S63" s="19">
        <v>9.4341611495378699E-3</v>
      </c>
      <c r="T63" s="19">
        <v>2.0400013486485602E-3</v>
      </c>
      <c r="U63" s="19">
        <v>0</v>
      </c>
      <c r="V63" s="19">
        <v>2.4283435401337701E-3</v>
      </c>
    </row>
    <row r="64" spans="2:22" x14ac:dyDescent="0.2">
      <c r="B64" s="18">
        <v>38652</v>
      </c>
      <c r="C64" s="3">
        <v>3.7749999999999999</v>
      </c>
      <c r="D64" s="3">
        <v>6.7332788749999999</v>
      </c>
      <c r="E64" s="3">
        <v>4.5724688249999996</v>
      </c>
      <c r="F64" s="3">
        <v>2.2336618186241202</v>
      </c>
      <c r="G64" s="3">
        <v>3.2696722780997902</v>
      </c>
      <c r="H64" s="4">
        <v>48.677016910012</v>
      </c>
      <c r="I64" s="19">
        <f t="shared" si="1"/>
        <v>3.2696722780997903E-2</v>
      </c>
      <c r="J64" s="19">
        <f t="shared" si="1"/>
        <v>0.48677016910012</v>
      </c>
      <c r="K64" s="19">
        <v>1.52005328332634</v>
      </c>
      <c r="L64" s="19">
        <v>-0.71996319932712505</v>
      </c>
      <c r="M64" s="19">
        <v>1.90706222783505</v>
      </c>
      <c r="N64" s="19">
        <v>0.80364230987919505</v>
      </c>
      <c r="O64" s="19">
        <v>1.32840038270098</v>
      </c>
      <c r="P64" s="19">
        <v>-3.4204804268659501</v>
      </c>
      <c r="Q64" s="19">
        <v>8.2278358544818299E-4</v>
      </c>
      <c r="R64" s="20">
        <v>-4.4072356538693501E-6</v>
      </c>
      <c r="S64" s="20">
        <v>-3.26499785814338E-5</v>
      </c>
      <c r="T64" s="19">
        <v>-2.1652726643017699E-4</v>
      </c>
      <c r="U64" s="20">
        <v>7.9473356598969106E-5</v>
      </c>
      <c r="V64" s="19">
        <v>-2.4354877727419399E-3</v>
      </c>
    </row>
    <row r="65" spans="1:22" x14ac:dyDescent="0.2">
      <c r="B65" s="18">
        <v>38653</v>
      </c>
      <c r="C65" s="3">
        <v>3.7746</v>
      </c>
      <c r="D65" s="3">
        <v>6.7299233950000001</v>
      </c>
      <c r="E65" s="3">
        <v>4.5817982849999996</v>
      </c>
      <c r="F65" s="3">
        <v>2.23733061449721</v>
      </c>
      <c r="G65" s="3">
        <v>3.2738628118656199</v>
      </c>
      <c r="H65" s="4">
        <v>48.679396183706203</v>
      </c>
      <c r="I65" s="19">
        <f t="shared" si="1"/>
        <v>3.2738628118656202E-2</v>
      </c>
      <c r="J65" s="19">
        <f t="shared" si="1"/>
        <v>0.48679396183706203</v>
      </c>
      <c r="K65" s="19">
        <v>1.52209155971</v>
      </c>
      <c r="L65" s="19">
        <v>-0.71991432173151404</v>
      </c>
      <c r="M65" s="19">
        <v>1.9065637609766899</v>
      </c>
      <c r="N65" s="19">
        <v>0.80528346528324801</v>
      </c>
      <c r="O65" s="19">
        <v>1.3282944168219</v>
      </c>
      <c r="P65" s="19">
        <v>-3.4191996102183499</v>
      </c>
      <c r="Q65" s="19">
        <v>2.0382763836550499E-3</v>
      </c>
      <c r="R65" s="20">
        <v>4.8877595611229702E-5</v>
      </c>
      <c r="S65" s="19">
        <v>-4.9846685835741502E-4</v>
      </c>
      <c r="T65" s="19">
        <v>1.64115540405285E-3</v>
      </c>
      <c r="U65" s="19">
        <v>-1.0596587908606699E-4</v>
      </c>
      <c r="V65" s="19">
        <v>1.2808166476050401E-3</v>
      </c>
    </row>
    <row r="66" spans="1:22" x14ac:dyDescent="0.2">
      <c r="B66" s="18">
        <v>38656</v>
      </c>
      <c r="C66" s="3">
        <v>3.7747999999999999</v>
      </c>
      <c r="D66" s="3">
        <v>6.6998926699999997</v>
      </c>
      <c r="E66" s="3">
        <v>4.5514651749999997</v>
      </c>
      <c r="F66" s="3">
        <v>2.2308374870477601</v>
      </c>
      <c r="G66" s="3">
        <v>3.2615892203222101</v>
      </c>
      <c r="H66" s="4">
        <v>48.6873079980044</v>
      </c>
      <c r="I66" s="19">
        <f t="shared" si="1"/>
        <v>3.2615892203222099E-2</v>
      </c>
      <c r="J66" s="19">
        <f t="shared" si="1"/>
        <v>0.48687307998004398</v>
      </c>
      <c r="K66" s="19">
        <v>1.51544919761019</v>
      </c>
      <c r="L66" s="19">
        <v>-0.71975180592321797</v>
      </c>
      <c r="M66" s="19">
        <v>1.9020915068656199</v>
      </c>
      <c r="N66" s="19">
        <v>0.80237706969893796</v>
      </c>
      <c r="O66" s="19">
        <v>1.32834740116504</v>
      </c>
      <c r="P66" s="19">
        <v>-3.42295561849817</v>
      </c>
      <c r="Q66" s="19">
        <v>-6.6423620998041699E-3</v>
      </c>
      <c r="R66" s="19">
        <v>1.6251580829607001E-4</v>
      </c>
      <c r="S66" s="19">
        <v>-4.4722541110746496E-3</v>
      </c>
      <c r="T66" s="19">
        <v>-2.9063955843102699E-3</v>
      </c>
      <c r="U66" s="20">
        <v>5.2984343138939801E-5</v>
      </c>
      <c r="V66" s="19">
        <v>-3.7560082798249101E-3</v>
      </c>
    </row>
    <row r="67" spans="1:22" x14ac:dyDescent="0.2">
      <c r="A67" s="17">
        <v>38657</v>
      </c>
      <c r="B67" s="18">
        <v>38658</v>
      </c>
      <c r="C67" s="5">
        <v>3.7760500000000001</v>
      </c>
      <c r="D67" s="5">
        <v>6.6709590700000003</v>
      </c>
      <c r="E67" s="5">
        <v>4.5440986150000002</v>
      </c>
      <c r="F67" s="5">
        <v>2.2284157341719699</v>
      </c>
      <c r="G67" s="5">
        <v>3.2341656632601401</v>
      </c>
      <c r="H67" s="6">
        <v>48.707199804426402</v>
      </c>
      <c r="I67" s="19">
        <f t="shared" si="1"/>
        <v>3.2341656632601398E-2</v>
      </c>
      <c r="J67" s="19">
        <f t="shared" si="1"/>
        <v>0.48707199804426404</v>
      </c>
      <c r="K67" s="19">
        <v>1.5138293834280701</v>
      </c>
      <c r="L67" s="19">
        <v>-0.719343326900172</v>
      </c>
      <c r="M67" s="19">
        <v>1.8977636381966301</v>
      </c>
      <c r="N67" s="19">
        <v>0.80129089988810198</v>
      </c>
      <c r="O67" s="19">
        <v>1.32867848972101</v>
      </c>
      <c r="P67" s="19">
        <v>-3.4313992006472702</v>
      </c>
      <c r="Q67" s="19">
        <v>-1.6198141821170901E-3</v>
      </c>
      <c r="R67" s="19">
        <v>4.0847902304608197E-4</v>
      </c>
      <c r="S67" s="19">
        <v>-4.3278686689844897E-3</v>
      </c>
      <c r="T67" s="19">
        <v>-1.0861698108363101E-3</v>
      </c>
      <c r="U67" s="19">
        <v>3.3108855596886101E-4</v>
      </c>
      <c r="V67" s="19">
        <v>-8.4435821491029E-3</v>
      </c>
    </row>
    <row r="68" spans="1:22" x14ac:dyDescent="0.2">
      <c r="B68" s="18">
        <v>38663</v>
      </c>
      <c r="C68" s="5">
        <v>3.7776999999999998</v>
      </c>
      <c r="D68" s="5">
        <v>6.6170194200000001</v>
      </c>
      <c r="E68" s="5">
        <v>4.4667525799999996</v>
      </c>
      <c r="F68" s="5">
        <v>2.2221111576281798</v>
      </c>
      <c r="G68" s="5">
        <v>3.2075568880990302</v>
      </c>
      <c r="H68" s="6">
        <v>48.720941738493501</v>
      </c>
      <c r="I68" s="19">
        <f t="shared" si="1"/>
        <v>3.20755688809903E-2</v>
      </c>
      <c r="J68" s="19">
        <f t="shared" si="1"/>
        <v>0.48720941738493501</v>
      </c>
      <c r="K68" s="19">
        <v>1.4966616524321299</v>
      </c>
      <c r="L68" s="19">
        <v>-0.71906123316543302</v>
      </c>
      <c r="M68" s="19">
        <v>1.88964502989035</v>
      </c>
      <c r="N68" s="19">
        <v>0.79845771590145698</v>
      </c>
      <c r="O68" s="19">
        <v>1.3291153588327</v>
      </c>
      <c r="P68" s="19">
        <v>-3.4396606326754302</v>
      </c>
      <c r="Q68" s="19">
        <v>-1.7167730995941401E-2</v>
      </c>
      <c r="R68" s="19">
        <v>2.8209373473819799E-4</v>
      </c>
      <c r="S68" s="19">
        <v>-8.1186083062807501E-3</v>
      </c>
      <c r="T68" s="19">
        <v>-2.83318398664467E-3</v>
      </c>
      <c r="U68" s="19">
        <v>4.3686911169738002E-4</v>
      </c>
      <c r="V68" s="19">
        <v>-8.2614320281533208E-3</v>
      </c>
    </row>
    <row r="69" spans="1:22" x14ac:dyDescent="0.2">
      <c r="B69" s="18">
        <v>38664</v>
      </c>
      <c r="C69" s="5">
        <v>3.7774999999999999</v>
      </c>
      <c r="D69" s="5">
        <v>6.5669950500000001</v>
      </c>
      <c r="E69" s="5">
        <v>4.42968545</v>
      </c>
      <c r="F69" s="5">
        <v>2.2200350012007499</v>
      </c>
      <c r="G69" s="5">
        <v>3.2058901571517202</v>
      </c>
      <c r="H69" s="6">
        <v>48.718990553953603</v>
      </c>
      <c r="I69" s="19">
        <f t="shared" si="1"/>
        <v>3.2058901571517202E-2</v>
      </c>
      <c r="J69" s="19">
        <f t="shared" si="1"/>
        <v>0.48718990553953601</v>
      </c>
      <c r="K69" s="19">
        <v>1.4883285770214301</v>
      </c>
      <c r="L69" s="19">
        <v>-0.71910128213702595</v>
      </c>
      <c r="M69" s="19">
        <v>1.8820563534396999</v>
      </c>
      <c r="N69" s="19">
        <v>0.79752296206654505</v>
      </c>
      <c r="O69" s="19">
        <v>1.3290624151647501</v>
      </c>
      <c r="P69" s="19">
        <v>-3.44018039403716</v>
      </c>
      <c r="Q69" s="19">
        <v>-8.3330754107051597E-3</v>
      </c>
      <c r="R69" s="20">
        <v>-4.00489715921548E-5</v>
      </c>
      <c r="S69" s="19">
        <v>-7.5886764506507502E-3</v>
      </c>
      <c r="T69" s="19">
        <v>-9.3475383491203802E-4</v>
      </c>
      <c r="U69" s="20">
        <v>-5.2943667949500999E-5</v>
      </c>
      <c r="V69" s="19">
        <v>-5.1976136173648103E-4</v>
      </c>
    </row>
    <row r="70" spans="1:22" x14ac:dyDescent="0.2">
      <c r="B70" s="18">
        <v>38665</v>
      </c>
      <c r="C70" s="5">
        <v>3.7772999999999999</v>
      </c>
      <c r="D70" s="5">
        <v>6.5819454000000004</v>
      </c>
      <c r="E70" s="5">
        <v>4.4436158199999998</v>
      </c>
      <c r="F70" s="5">
        <v>2.21998264655269</v>
      </c>
      <c r="G70" s="5">
        <v>3.21979297249566</v>
      </c>
      <c r="H70" s="6">
        <v>48.7117022343458</v>
      </c>
      <c r="I70" s="19">
        <f t="shared" si="1"/>
        <v>3.2197929724956602E-2</v>
      </c>
      <c r="J70" s="19">
        <f t="shared" si="1"/>
        <v>0.48711702234345799</v>
      </c>
      <c r="K70" s="19">
        <v>1.4914684188955201</v>
      </c>
      <c r="L70" s="19">
        <v>-0.71925089247875296</v>
      </c>
      <c r="M70" s="19">
        <v>1.88433035513578</v>
      </c>
      <c r="N70" s="19">
        <v>0.79749937898547796</v>
      </c>
      <c r="O70" s="19">
        <v>1.32900946869362</v>
      </c>
      <c r="P70" s="19">
        <v>-3.43585312275474</v>
      </c>
      <c r="Q70" s="19">
        <v>3.1398418740946599E-3</v>
      </c>
      <c r="R70" s="19">
        <v>-1.4961034172733501E-4</v>
      </c>
      <c r="S70" s="19">
        <v>2.2740016960771602E-3</v>
      </c>
      <c r="T70" s="20">
        <v>-2.3583081066758101E-5</v>
      </c>
      <c r="U70" s="20">
        <v>-5.2946471130077501E-5</v>
      </c>
      <c r="V70" s="19">
        <v>4.3272712824235999E-3</v>
      </c>
    </row>
    <row r="71" spans="1:22" x14ac:dyDescent="0.2">
      <c r="B71" s="18">
        <v>38666</v>
      </c>
      <c r="C71" s="5">
        <v>3.778</v>
      </c>
      <c r="D71" s="5">
        <v>6.5820317499999996</v>
      </c>
      <c r="E71" s="5">
        <v>4.443872625</v>
      </c>
      <c r="F71" s="5">
        <v>2.2201329291685798</v>
      </c>
      <c r="G71" s="5">
        <v>3.2086289226811799</v>
      </c>
      <c r="H71" s="6">
        <v>48.7028266465298</v>
      </c>
      <c r="I71" s="19">
        <f t="shared" si="1"/>
        <v>3.2086289226811802E-2</v>
      </c>
      <c r="J71" s="19">
        <f t="shared" si="1"/>
        <v>0.48702826646529801</v>
      </c>
      <c r="K71" s="19">
        <v>1.49152620912539</v>
      </c>
      <c r="L71" s="19">
        <v>-0.71943311556072098</v>
      </c>
      <c r="M71" s="19">
        <v>1.8843434742712799</v>
      </c>
      <c r="N71" s="19">
        <v>0.79756707209543598</v>
      </c>
      <c r="O71" s="19">
        <v>1.32919476907931</v>
      </c>
      <c r="P71" s="19">
        <v>-3.4393264669814299</v>
      </c>
      <c r="Q71" s="20">
        <v>5.7790229863296997E-5</v>
      </c>
      <c r="R71" s="19">
        <v>-1.8222308196780201E-4</v>
      </c>
      <c r="S71" s="20">
        <v>1.3119135503947201E-5</v>
      </c>
      <c r="T71" s="20">
        <v>6.7693109958244499E-5</v>
      </c>
      <c r="U71" s="19">
        <v>1.85300385690201E-4</v>
      </c>
      <c r="V71" s="19">
        <v>-3.4733442266934298E-3</v>
      </c>
    </row>
    <row r="72" spans="1:22" x14ac:dyDescent="0.2">
      <c r="B72" s="18">
        <v>38667</v>
      </c>
      <c r="C72" s="5">
        <v>3.7789999999999999</v>
      </c>
      <c r="D72" s="5">
        <v>6.5866081750000003</v>
      </c>
      <c r="E72" s="5">
        <v>4.4189737249999999</v>
      </c>
      <c r="F72" s="5">
        <v>2.2207205212227801</v>
      </c>
      <c r="G72" s="5">
        <v>3.2105689011431302</v>
      </c>
      <c r="H72" s="6">
        <v>48.727652782206398</v>
      </c>
      <c r="I72" s="19">
        <f t="shared" si="1"/>
        <v>3.21056890114313E-2</v>
      </c>
      <c r="J72" s="19">
        <f t="shared" si="1"/>
        <v>0.48727652782206399</v>
      </c>
      <c r="K72" s="19">
        <v>1.4859074802155601</v>
      </c>
      <c r="L72" s="19">
        <v>-0.71892349811124401</v>
      </c>
      <c r="M72" s="19">
        <v>1.8850385232984099</v>
      </c>
      <c r="N72" s="19">
        <v>0.79783170233563405</v>
      </c>
      <c r="O72" s="19">
        <v>1.3294594243673501</v>
      </c>
      <c r="P72" s="19">
        <v>-3.4387220367786999</v>
      </c>
      <c r="Q72" s="19">
        <v>-5.6187289098292804E-3</v>
      </c>
      <c r="R72" s="19">
        <v>5.0961744947697297E-4</v>
      </c>
      <c r="S72" s="19">
        <v>6.9504902712846895E-4</v>
      </c>
      <c r="T72" s="19">
        <v>2.6463024019740501E-4</v>
      </c>
      <c r="U72" s="19">
        <v>2.6465528803409899E-4</v>
      </c>
      <c r="V72" s="19">
        <v>6.0443020273082105E-4</v>
      </c>
    </row>
    <row r="73" spans="1:22" x14ac:dyDescent="0.2">
      <c r="B73" s="18">
        <v>38670</v>
      </c>
      <c r="C73" s="5">
        <v>3.7789999999999999</v>
      </c>
      <c r="D73" s="5">
        <v>6.5862301749999999</v>
      </c>
      <c r="E73" s="5">
        <v>4.4380576999999999</v>
      </c>
      <c r="F73" s="5">
        <v>2.2209816787497099</v>
      </c>
      <c r="G73" s="5">
        <v>3.20485105776079</v>
      </c>
      <c r="H73" s="6">
        <v>48.720431096770099</v>
      </c>
      <c r="I73" s="19">
        <f t="shared" si="1"/>
        <v>3.2048510577607901E-2</v>
      </c>
      <c r="J73" s="19">
        <f t="shared" si="1"/>
        <v>0.487204310967701</v>
      </c>
      <c r="K73" s="19">
        <v>1.4902168257778401</v>
      </c>
      <c r="L73" s="19">
        <v>-0.71907171416972404</v>
      </c>
      <c r="M73" s="19">
        <v>1.8849811324779899</v>
      </c>
      <c r="N73" s="19">
        <v>0.79794929577863105</v>
      </c>
      <c r="O73" s="19">
        <v>1.3294594243673501</v>
      </c>
      <c r="P73" s="19">
        <v>-3.4405045685328099</v>
      </c>
      <c r="Q73" s="19">
        <v>4.3093455622853502E-3</v>
      </c>
      <c r="R73" s="19">
        <v>-1.4821605848069899E-4</v>
      </c>
      <c r="S73" s="20">
        <v>-5.7390820423330798E-5</v>
      </c>
      <c r="T73" s="19">
        <v>1.17593442996888E-4</v>
      </c>
      <c r="U73" s="19">
        <v>0</v>
      </c>
      <c r="V73" s="19">
        <v>-1.7825317541069201E-3</v>
      </c>
    </row>
    <row r="74" spans="1:22" x14ac:dyDescent="0.2">
      <c r="B74" s="18">
        <v>38671</v>
      </c>
      <c r="C74" s="5">
        <v>3.78</v>
      </c>
      <c r="D74" s="5">
        <v>6.5702071750000002</v>
      </c>
      <c r="E74" s="5">
        <v>4.4208990750000003</v>
      </c>
      <c r="F74" s="5">
        <v>2.2181799613421198</v>
      </c>
      <c r="G74" s="5">
        <v>3.1811488519708702</v>
      </c>
      <c r="H74" s="6">
        <v>48.723584148562303</v>
      </c>
      <c r="I74" s="19">
        <f t="shared" si="1"/>
        <v>3.1811488519708699E-2</v>
      </c>
      <c r="J74" s="19">
        <f t="shared" si="1"/>
        <v>0.48723584148562304</v>
      </c>
      <c r="K74" s="19">
        <v>1.4863430860379501</v>
      </c>
      <c r="L74" s="19">
        <v>-0.71900699902461496</v>
      </c>
      <c r="M74" s="19">
        <v>1.88254536548489</v>
      </c>
      <c r="N74" s="19">
        <v>0.79668702240057099</v>
      </c>
      <c r="O74" s="19">
        <v>1.32972400963149</v>
      </c>
      <c r="P74" s="19">
        <v>-3.44792778023514</v>
      </c>
      <c r="Q74" s="19">
        <v>-3.87373973989246E-3</v>
      </c>
      <c r="R74" s="20">
        <v>6.4715145109084301E-5</v>
      </c>
      <c r="S74" s="19">
        <v>-2.4357669931038802E-3</v>
      </c>
      <c r="T74" s="19">
        <v>-1.2622733780598399E-3</v>
      </c>
      <c r="U74" s="19">
        <v>2.6458526414430101E-4</v>
      </c>
      <c r="V74" s="19">
        <v>-7.4232117023274001E-3</v>
      </c>
    </row>
    <row r="75" spans="1:22" x14ac:dyDescent="0.2">
      <c r="B75" s="18">
        <v>38672</v>
      </c>
      <c r="C75" s="5">
        <v>3.78</v>
      </c>
      <c r="D75" s="5">
        <v>6.5584893749999997</v>
      </c>
      <c r="E75" s="5">
        <v>4.4290260999999997</v>
      </c>
      <c r="F75" s="5">
        <v>2.2204602790890702</v>
      </c>
      <c r="G75" s="5">
        <v>3.17087523296704</v>
      </c>
      <c r="H75" s="6">
        <v>48.7323782824011</v>
      </c>
      <c r="I75" s="19">
        <f t="shared" si="1"/>
        <v>3.1708752329670402E-2</v>
      </c>
      <c r="J75" s="19">
        <f t="shared" si="1"/>
        <v>0.48732378282401101</v>
      </c>
      <c r="K75" s="19">
        <v>1.4881797179017899</v>
      </c>
      <c r="L75" s="19">
        <v>-0.71882652502090505</v>
      </c>
      <c r="M75" s="19">
        <v>1.88076029823668</v>
      </c>
      <c r="N75" s="19">
        <v>0.79771450731669202</v>
      </c>
      <c r="O75" s="19">
        <v>1.32972400963149</v>
      </c>
      <c r="P75" s="19">
        <v>-3.4511625374793602</v>
      </c>
      <c r="Q75" s="19">
        <v>1.8366318638431899E-3</v>
      </c>
      <c r="R75" s="19">
        <v>1.8047400371001799E-4</v>
      </c>
      <c r="S75" s="19">
        <v>-1.7850672482075901E-3</v>
      </c>
      <c r="T75" s="19">
        <v>1.0274849161213599E-3</v>
      </c>
      <c r="U75" s="19">
        <v>0</v>
      </c>
      <c r="V75" s="19">
        <v>-3.2347572442268302E-3</v>
      </c>
    </row>
    <row r="76" spans="1:22" x14ac:dyDescent="0.2">
      <c r="B76" s="18">
        <v>38673</v>
      </c>
      <c r="C76" s="5">
        <v>3.7791999999999999</v>
      </c>
      <c r="D76" s="5">
        <v>6.4922877799999998</v>
      </c>
      <c r="E76" s="5">
        <v>4.412782955</v>
      </c>
      <c r="F76" s="5">
        <v>2.22070755139146</v>
      </c>
      <c r="G76" s="5">
        <v>3.1769998092901499</v>
      </c>
      <c r="H76" s="6">
        <v>48.731176992109198</v>
      </c>
      <c r="I76" s="19">
        <f t="shared" si="1"/>
        <v>3.17699980929015E-2</v>
      </c>
      <c r="J76" s="19">
        <f t="shared" si="1"/>
        <v>0.48731176992109199</v>
      </c>
      <c r="K76" s="19">
        <v>1.4845055459824801</v>
      </c>
      <c r="L76" s="19">
        <v>-0.718851176087421</v>
      </c>
      <c r="M76" s="19">
        <v>1.8706149770740601</v>
      </c>
      <c r="N76" s="19">
        <v>0.79782586194776395</v>
      </c>
      <c r="O76" s="19">
        <v>1.3295123470209</v>
      </c>
      <c r="P76" s="19">
        <v>-3.44923289072899</v>
      </c>
      <c r="Q76" s="19">
        <v>-3.67417191931429E-3</v>
      </c>
      <c r="R76" s="20">
        <v>-2.4651066515724001E-5</v>
      </c>
      <c r="S76" s="19">
        <v>-1.01453211626221E-2</v>
      </c>
      <c r="T76" s="19">
        <v>1.1135463107170199E-4</v>
      </c>
      <c r="U76" s="19">
        <v>-2.1166261059013501E-4</v>
      </c>
      <c r="V76" s="19">
        <v>1.92964675037332E-3</v>
      </c>
    </row>
    <row r="77" spans="1:22" x14ac:dyDescent="0.2">
      <c r="B77" s="18">
        <v>38674</v>
      </c>
      <c r="C77" s="5">
        <v>3.7797499999999999</v>
      </c>
      <c r="D77" s="5">
        <v>6.4885080249999998</v>
      </c>
      <c r="E77" s="5">
        <v>4.4311899500000003</v>
      </c>
      <c r="F77" s="5">
        <v>2.2216181963428201</v>
      </c>
      <c r="G77" s="5">
        <v>3.1743934684867701</v>
      </c>
      <c r="H77" s="6">
        <v>48.746751768344097</v>
      </c>
      <c r="I77" s="19">
        <f t="shared" si="1"/>
        <v>3.1743934684867699E-2</v>
      </c>
      <c r="J77" s="19">
        <f t="shared" si="1"/>
        <v>0.48746751768344099</v>
      </c>
      <c r="K77" s="19">
        <v>1.48866815972551</v>
      </c>
      <c r="L77" s="19">
        <v>-0.71853162115708002</v>
      </c>
      <c r="M77" s="19">
        <v>1.8700326159979499</v>
      </c>
      <c r="N77" s="19">
        <v>0.79823584762455901</v>
      </c>
      <c r="O77" s="19">
        <v>1.32965786987817</v>
      </c>
      <c r="P77" s="19">
        <v>-3.4500536054401398</v>
      </c>
      <c r="Q77" s="19">
        <v>4.16261374303728E-3</v>
      </c>
      <c r="R77" s="19">
        <v>3.1955493034141398E-4</v>
      </c>
      <c r="S77" s="19">
        <v>-5.82361076101101E-4</v>
      </c>
      <c r="T77" s="19">
        <v>4.0998567679562098E-4</v>
      </c>
      <c r="U77" s="19">
        <v>1.4552285726754301E-4</v>
      </c>
      <c r="V77" s="19">
        <v>-8.2071471114764105E-4</v>
      </c>
    </row>
    <row r="78" spans="1:22" x14ac:dyDescent="0.2">
      <c r="B78" s="18">
        <v>38677</v>
      </c>
      <c r="C78" s="5">
        <v>3.7797000000000001</v>
      </c>
      <c r="D78" s="5">
        <v>6.4935247499999997</v>
      </c>
      <c r="E78" s="5">
        <v>4.4515417499999996</v>
      </c>
      <c r="F78" s="5">
        <v>2.22276465359618</v>
      </c>
      <c r="G78" s="5">
        <v>3.1691612146674601</v>
      </c>
      <c r="H78" s="6">
        <v>48.745478369732901</v>
      </c>
      <c r="I78" s="19">
        <f t="shared" si="1"/>
        <v>3.1691612146674604E-2</v>
      </c>
      <c r="J78" s="19">
        <f t="shared" si="1"/>
        <v>0.48745478369732903</v>
      </c>
      <c r="K78" s="19">
        <v>1.49325049684866</v>
      </c>
      <c r="L78" s="19">
        <v>-0.71855774423600505</v>
      </c>
      <c r="M78" s="19">
        <v>1.8708054880645499</v>
      </c>
      <c r="N78" s="19">
        <v>0.79875176054993002</v>
      </c>
      <c r="O78" s="19">
        <v>1.32964464140255</v>
      </c>
      <c r="P78" s="19">
        <v>-3.4517032341632099</v>
      </c>
      <c r="Q78" s="19">
        <v>4.5823371231461501E-3</v>
      </c>
      <c r="R78" s="20">
        <v>-2.61230789255773E-5</v>
      </c>
      <c r="S78" s="19">
        <v>7.7287206659670804E-4</v>
      </c>
      <c r="T78" s="19">
        <v>5.1591292537045397E-4</v>
      </c>
      <c r="U78" s="20">
        <v>-1.3228475616910899E-5</v>
      </c>
      <c r="V78" s="19">
        <v>-1.6496287230682799E-3</v>
      </c>
    </row>
    <row r="79" spans="1:22" x14ac:dyDescent="0.2">
      <c r="B79" s="18">
        <v>38678</v>
      </c>
      <c r="C79" s="5">
        <v>3.7797999999999998</v>
      </c>
      <c r="D79" s="5">
        <v>6.4867038949999998</v>
      </c>
      <c r="E79" s="5">
        <v>4.4318156000000002</v>
      </c>
      <c r="F79" s="5">
        <v>2.2230849317674699</v>
      </c>
      <c r="G79" s="5">
        <v>3.1727033389632799</v>
      </c>
      <c r="H79" s="6">
        <v>48.7455107271511</v>
      </c>
      <c r="I79" s="19">
        <f t="shared" si="1"/>
        <v>3.17270333896328E-2</v>
      </c>
      <c r="J79" s="19">
        <f t="shared" si="1"/>
        <v>0.48745510727151098</v>
      </c>
      <c r="K79" s="19">
        <v>1.4888093420812101</v>
      </c>
      <c r="L79" s="19">
        <v>-0.71855708043274502</v>
      </c>
      <c r="M79" s="19">
        <v>1.8697545272819101</v>
      </c>
      <c r="N79" s="19">
        <v>0.79889584017551996</v>
      </c>
      <c r="O79" s="19">
        <v>1.3296710981788</v>
      </c>
      <c r="P79" s="19">
        <v>-3.45058617319977</v>
      </c>
      <c r="Q79" s="19">
        <v>-4.4411547674521002E-3</v>
      </c>
      <c r="R79" s="20">
        <v>6.6380326002590795E-7</v>
      </c>
      <c r="S79" s="19">
        <v>-1.05096078264232E-3</v>
      </c>
      <c r="T79" s="19">
        <v>1.44079625589821E-4</v>
      </c>
      <c r="U79" s="20">
        <v>2.64567762433554E-5</v>
      </c>
      <c r="V79" s="19">
        <v>1.1170609634421E-3</v>
      </c>
    </row>
    <row r="80" spans="1:22" x14ac:dyDescent="0.2">
      <c r="B80" s="18">
        <v>38679</v>
      </c>
      <c r="C80" s="5">
        <v>3.78</v>
      </c>
      <c r="D80" s="5">
        <v>6.5048131250000001</v>
      </c>
      <c r="E80" s="5">
        <v>4.4628571250000002</v>
      </c>
      <c r="F80" s="5">
        <v>2.2297597144619301</v>
      </c>
      <c r="G80" s="5">
        <v>3.1834262823117299</v>
      </c>
      <c r="H80" s="6">
        <v>48.749347365539002</v>
      </c>
      <c r="I80" s="19">
        <f t="shared" si="1"/>
        <v>3.1834262823117299E-2</v>
      </c>
      <c r="J80" s="19">
        <f t="shared" si="1"/>
        <v>0.48749347365539003</v>
      </c>
      <c r="K80" s="19">
        <v>1.4957891719148899</v>
      </c>
      <c r="L80" s="19">
        <v>-0.71847837600740505</v>
      </c>
      <c r="M80" s="19">
        <v>1.8725423836502</v>
      </c>
      <c r="N80" s="19">
        <v>0.80189382830406897</v>
      </c>
      <c r="O80" s="19">
        <v>1.32972400963149</v>
      </c>
      <c r="P80" s="19">
        <v>-3.44721212195787</v>
      </c>
      <c r="Q80" s="19">
        <v>6.9798298336780596E-3</v>
      </c>
      <c r="R80" s="20">
        <v>7.8704425339748405E-5</v>
      </c>
      <c r="S80" s="19">
        <v>2.7878563682872601E-3</v>
      </c>
      <c r="T80" s="19">
        <v>2.9979881285488999E-3</v>
      </c>
      <c r="U80" s="20">
        <v>5.2911452696147098E-5</v>
      </c>
      <c r="V80" s="19">
        <v>3.3740512418920501E-3</v>
      </c>
    </row>
    <row r="81" spans="1:22" x14ac:dyDescent="0.2">
      <c r="B81" s="18">
        <v>38680</v>
      </c>
      <c r="C81" s="5">
        <v>3.78</v>
      </c>
      <c r="D81" s="5">
        <v>6.5131291249999999</v>
      </c>
      <c r="E81" s="5">
        <v>4.4666370750000004</v>
      </c>
      <c r="F81" s="5">
        <v>2.2331847436313401</v>
      </c>
      <c r="G81" s="5">
        <v>3.18369415390123</v>
      </c>
      <c r="H81" s="6">
        <v>48.753434112928403</v>
      </c>
      <c r="I81" s="19">
        <f t="shared" si="1"/>
        <v>3.1836941539012301E-2</v>
      </c>
      <c r="J81" s="19">
        <f t="shared" si="1"/>
        <v>0.48753434112928401</v>
      </c>
      <c r="K81" s="19">
        <v>1.49663579326681</v>
      </c>
      <c r="L81" s="19">
        <v>-0.71839454768312905</v>
      </c>
      <c r="M81" s="19">
        <v>1.87382000510088</v>
      </c>
      <c r="N81" s="19">
        <v>0.80342870281302703</v>
      </c>
      <c r="O81" s="19">
        <v>1.32972400963149</v>
      </c>
      <c r="P81" s="19">
        <v>-3.4471279798115599</v>
      </c>
      <c r="Q81" s="19">
        <v>8.4662135191915201E-4</v>
      </c>
      <c r="R81" s="20">
        <v>8.3828324276002898E-5</v>
      </c>
      <c r="S81" s="19">
        <v>1.27762145068577E-3</v>
      </c>
      <c r="T81" s="19">
        <v>1.53487450895817E-3</v>
      </c>
      <c r="U81" s="19">
        <v>0</v>
      </c>
      <c r="V81" s="20">
        <v>8.4142146310028907E-5</v>
      </c>
    </row>
    <row r="82" spans="1:22" x14ac:dyDescent="0.2">
      <c r="B82" s="18">
        <v>38681</v>
      </c>
      <c r="C82" s="5">
        <v>3.7797000000000001</v>
      </c>
      <c r="D82" s="5">
        <v>6.5118561699999997</v>
      </c>
      <c r="E82" s="5">
        <v>4.4519197699999999</v>
      </c>
      <c r="F82" s="5">
        <v>2.2341296121955998</v>
      </c>
      <c r="G82" s="5">
        <v>3.1692941389812699</v>
      </c>
      <c r="H82" s="6">
        <v>48.737935694940603</v>
      </c>
      <c r="I82" s="19">
        <f t="shared" si="1"/>
        <v>3.1692941389812698E-2</v>
      </c>
      <c r="J82" s="19">
        <f t="shared" si="1"/>
        <v>0.48737935694940604</v>
      </c>
      <c r="K82" s="19">
        <v>1.4933354121368101</v>
      </c>
      <c r="L82" s="19">
        <v>-0.71871249209500698</v>
      </c>
      <c r="M82" s="19">
        <v>1.87362454153985</v>
      </c>
      <c r="N82" s="19">
        <v>0.803851716956689</v>
      </c>
      <c r="O82" s="19">
        <v>1.32964464140255</v>
      </c>
      <c r="P82" s="19">
        <v>-3.4516612919844198</v>
      </c>
      <c r="Q82" s="19">
        <v>-3.3003811300005301E-3</v>
      </c>
      <c r="R82" s="19">
        <v>-3.17944411877713E-4</v>
      </c>
      <c r="S82" s="19">
        <v>-1.9546356102861901E-4</v>
      </c>
      <c r="T82" s="19">
        <v>4.2301414366185898E-4</v>
      </c>
      <c r="U82" s="20">
        <v>-7.9368228939502504E-5</v>
      </c>
      <c r="V82" s="19">
        <v>-4.5333121728599003E-3</v>
      </c>
    </row>
    <row r="83" spans="1:22" x14ac:dyDescent="0.2">
      <c r="B83" s="18">
        <v>38684</v>
      </c>
      <c r="C83" s="5">
        <v>3.78</v>
      </c>
      <c r="D83" s="5">
        <v>6.4670131250000003</v>
      </c>
      <c r="E83" s="5">
        <v>4.4190091249999996</v>
      </c>
      <c r="F83" s="5">
        <v>2.2283139674243899</v>
      </c>
      <c r="G83" s="5">
        <v>3.1540742365460002</v>
      </c>
      <c r="H83" s="6">
        <v>48.743689691579199</v>
      </c>
      <c r="I83" s="19">
        <f t="shared" si="1"/>
        <v>3.1540742365459999E-2</v>
      </c>
      <c r="J83" s="19">
        <f t="shared" si="1"/>
        <v>0.48743689691579201</v>
      </c>
      <c r="K83" s="19">
        <v>1.4859154910932899</v>
      </c>
      <c r="L83" s="19">
        <v>-0.71859443914661902</v>
      </c>
      <c r="M83" s="19">
        <v>1.86671435199695</v>
      </c>
      <c r="N83" s="19">
        <v>0.80124523108859502</v>
      </c>
      <c r="O83" s="19">
        <v>1.32972400963149</v>
      </c>
      <c r="P83" s="19">
        <v>-3.4564751604553701</v>
      </c>
      <c r="Q83" s="19">
        <v>-7.4199210435186196E-3</v>
      </c>
      <c r="R83" s="19">
        <v>1.18052948388291E-4</v>
      </c>
      <c r="S83" s="19">
        <v>-6.9101895429013399E-3</v>
      </c>
      <c r="T83" s="19">
        <v>-2.6064858680933099E-3</v>
      </c>
      <c r="U83" s="20">
        <v>7.9368228939502504E-5</v>
      </c>
      <c r="V83" s="19">
        <v>-4.8138684709502196E-3</v>
      </c>
    </row>
    <row r="84" spans="1:22" x14ac:dyDescent="0.2">
      <c r="B84" s="18">
        <v>38685</v>
      </c>
      <c r="C84" s="5">
        <v>3.78</v>
      </c>
      <c r="D84" s="5">
        <v>6.5116171749999996</v>
      </c>
      <c r="E84" s="5">
        <v>4.4670150749999999</v>
      </c>
      <c r="F84" s="5">
        <v>2.2345048659289799</v>
      </c>
      <c r="G84" s="5">
        <v>3.1691470322050699</v>
      </c>
      <c r="H84" s="6">
        <v>48.749976077052303</v>
      </c>
      <c r="I84" s="19">
        <f t="shared" si="1"/>
        <v>3.1691470322050698E-2</v>
      </c>
      <c r="J84" s="19">
        <f t="shared" si="1"/>
        <v>0.48749976077052304</v>
      </c>
      <c r="K84" s="19">
        <v>1.49672041711244</v>
      </c>
      <c r="L84" s="19">
        <v>-0.71846547927148696</v>
      </c>
      <c r="M84" s="19">
        <v>1.8735878393493199</v>
      </c>
      <c r="N84" s="19">
        <v>0.80401966702559602</v>
      </c>
      <c r="O84" s="19">
        <v>1.32972400963149</v>
      </c>
      <c r="P84" s="19">
        <v>-3.45170770932025</v>
      </c>
      <c r="Q84" s="19">
        <v>1.0804926019148699E-2</v>
      </c>
      <c r="R84" s="19">
        <v>1.28959875131395E-4</v>
      </c>
      <c r="S84" s="19">
        <v>6.8734873523728004E-3</v>
      </c>
      <c r="T84" s="19">
        <v>2.7744359370009898E-3</v>
      </c>
      <c r="U84" s="19">
        <v>0</v>
      </c>
      <c r="V84" s="19">
        <v>4.7674511351245502E-3</v>
      </c>
    </row>
    <row r="85" spans="1:22" x14ac:dyDescent="0.2">
      <c r="B85" s="18">
        <v>38686</v>
      </c>
      <c r="C85" s="5">
        <v>3.7782499999999999</v>
      </c>
      <c r="D85" s="5">
        <v>6.4959452999999998</v>
      </c>
      <c r="E85" s="5">
        <v>4.4526676749999998</v>
      </c>
      <c r="F85" s="5">
        <v>2.2329423195856899</v>
      </c>
      <c r="G85" s="5">
        <v>3.1627742740309599</v>
      </c>
      <c r="H85" s="6">
        <v>48.726149715152502</v>
      </c>
      <c r="I85" s="19">
        <f t="shared" si="1"/>
        <v>3.1627742740309599E-2</v>
      </c>
      <c r="J85" s="19">
        <f t="shared" si="1"/>
        <v>0.487261497151525</v>
      </c>
      <c r="K85" s="19">
        <v>1.49350339409136</v>
      </c>
      <c r="L85" s="19">
        <v>-0.71895434487177001</v>
      </c>
      <c r="M85" s="19">
        <v>1.8711781822574201</v>
      </c>
      <c r="N85" s="19">
        <v>0.80332014161785403</v>
      </c>
      <c r="O85" s="19">
        <v>1.3292609394680901</v>
      </c>
      <c r="P85" s="19">
        <v>-3.4537206087287</v>
      </c>
      <c r="Q85" s="19">
        <v>-3.2170230210750699E-3</v>
      </c>
      <c r="R85" s="19">
        <v>-4.88865600282828E-4</v>
      </c>
      <c r="S85" s="19">
        <v>-2.4096570919078801E-3</v>
      </c>
      <c r="T85" s="19">
        <v>-6.9952540774242901E-4</v>
      </c>
      <c r="U85" s="19">
        <v>-4.6307016340318898E-4</v>
      </c>
      <c r="V85" s="19">
        <v>-2.0128994084545001E-3</v>
      </c>
    </row>
    <row r="86" spans="1:22" x14ac:dyDescent="0.2">
      <c r="A86" s="17">
        <v>38687</v>
      </c>
      <c r="B86" s="18">
        <v>38687</v>
      </c>
      <c r="C86" s="5">
        <v>3.7772999999999999</v>
      </c>
      <c r="D86" s="5">
        <v>6.5313295800000004</v>
      </c>
      <c r="E86" s="5">
        <v>4.4517370400000003</v>
      </c>
      <c r="F86" s="5">
        <v>2.23356888394565</v>
      </c>
      <c r="G86" s="5">
        <v>3.15313683279923</v>
      </c>
      <c r="H86" s="6">
        <v>48.712641713208598</v>
      </c>
      <c r="I86" s="19">
        <f t="shared" si="1"/>
        <v>3.1531368327992297E-2</v>
      </c>
      <c r="J86" s="19">
        <f t="shared" si="1"/>
        <v>0.48712641713208599</v>
      </c>
      <c r="K86" s="19">
        <v>1.4932943660803499</v>
      </c>
      <c r="L86" s="19">
        <v>-0.71923160615205495</v>
      </c>
      <c r="M86" s="19">
        <v>1.87661053358846</v>
      </c>
      <c r="N86" s="19">
        <v>0.803600702590622</v>
      </c>
      <c r="O86" s="19">
        <v>1.32900946869362</v>
      </c>
      <c r="P86" s="19">
        <v>-3.4567724087140301</v>
      </c>
      <c r="Q86" s="19">
        <v>-2.09028011006751E-4</v>
      </c>
      <c r="R86" s="19">
        <v>-2.7726128028515701E-4</v>
      </c>
      <c r="S86" s="19">
        <v>5.4323513310405797E-3</v>
      </c>
      <c r="T86" s="19">
        <v>2.8056097276762899E-4</v>
      </c>
      <c r="U86" s="19">
        <v>-2.51470774465412E-4</v>
      </c>
      <c r="V86" s="19">
        <v>-3.0517999853270001E-3</v>
      </c>
    </row>
    <row r="87" spans="1:22" x14ac:dyDescent="0.2">
      <c r="B87" s="18">
        <v>38688</v>
      </c>
      <c r="C87" s="5">
        <v>3.78</v>
      </c>
      <c r="D87" s="5">
        <v>6.5426131249999999</v>
      </c>
      <c r="E87" s="5">
        <v>4.432995075</v>
      </c>
      <c r="F87" s="5">
        <v>2.23384460974391</v>
      </c>
      <c r="G87" s="5">
        <v>3.13445841093972</v>
      </c>
      <c r="H87" s="6">
        <v>48.742746706331197</v>
      </c>
      <c r="I87" s="19">
        <f t="shared" si="1"/>
        <v>3.1344584109397201E-2</v>
      </c>
      <c r="J87" s="19">
        <f t="shared" si="1"/>
        <v>0.48742746706331197</v>
      </c>
      <c r="K87" s="19">
        <v>1.48907544477651</v>
      </c>
      <c r="L87" s="19">
        <v>-0.71861378512505203</v>
      </c>
      <c r="M87" s="19">
        <v>1.8783366460636599</v>
      </c>
      <c r="N87" s="19">
        <v>0.803724141264476</v>
      </c>
      <c r="O87" s="19">
        <v>1.32972400963149</v>
      </c>
      <c r="P87" s="19">
        <v>-3.4627137825082901</v>
      </c>
      <c r="Q87" s="19">
        <v>-4.2189213038474902E-3</v>
      </c>
      <c r="R87" s="19">
        <v>6.17821027003584E-4</v>
      </c>
      <c r="S87" s="19">
        <v>1.72611247520015E-3</v>
      </c>
      <c r="T87" s="19">
        <v>1.2343867385433601E-4</v>
      </c>
      <c r="U87" s="19">
        <v>7.1454093786860098E-4</v>
      </c>
      <c r="V87" s="19">
        <v>-5.9413737942648403E-3</v>
      </c>
    </row>
    <row r="88" spans="1:22" x14ac:dyDescent="0.2">
      <c r="B88" s="18">
        <v>38691</v>
      </c>
      <c r="C88" s="5">
        <v>3.7810000000000001</v>
      </c>
      <c r="D88" s="5">
        <v>6.5416972749999998</v>
      </c>
      <c r="E88" s="5">
        <v>4.4216905750000004</v>
      </c>
      <c r="F88" s="5">
        <v>2.2378080486973699</v>
      </c>
      <c r="G88" s="5">
        <v>3.1160377329272499</v>
      </c>
      <c r="H88" s="6">
        <v>48.755956131866199</v>
      </c>
      <c r="I88" s="19">
        <f t="shared" ref="I88:J151" si="2">G88/100</f>
        <v>3.1160377329272501E-2</v>
      </c>
      <c r="J88" s="19">
        <f t="shared" si="2"/>
        <v>0.48755956131866202</v>
      </c>
      <c r="K88" s="19">
        <v>1.48652210599329</v>
      </c>
      <c r="L88" s="19">
        <v>-0.71834281894332197</v>
      </c>
      <c r="M88" s="19">
        <v>1.8781966539702999</v>
      </c>
      <c r="N88" s="19">
        <v>0.80549683708595798</v>
      </c>
      <c r="O88" s="19">
        <v>1.3299885249087899</v>
      </c>
      <c r="P88" s="19">
        <v>-3.4686079486410799</v>
      </c>
      <c r="Q88" s="19">
        <v>-2.5533387832183899E-3</v>
      </c>
      <c r="R88" s="19">
        <v>2.7096618172950301E-4</v>
      </c>
      <c r="S88" s="19">
        <v>-1.3999209335424599E-4</v>
      </c>
      <c r="T88" s="19">
        <v>1.7726958214822001E-3</v>
      </c>
      <c r="U88" s="19">
        <v>2.64515277299759E-4</v>
      </c>
      <c r="V88" s="19">
        <v>-5.8941661327826999E-3</v>
      </c>
    </row>
    <row r="89" spans="1:22" x14ac:dyDescent="0.2">
      <c r="B89" s="18">
        <v>38692</v>
      </c>
      <c r="C89" s="5">
        <v>3.7806999999999999</v>
      </c>
      <c r="D89" s="5">
        <v>6.5825769200000002</v>
      </c>
      <c r="E89" s="5">
        <v>4.4546099000000003</v>
      </c>
      <c r="F89" s="5">
        <v>2.2443385867272299</v>
      </c>
      <c r="G89" s="5">
        <v>3.1241583808988902</v>
      </c>
      <c r="H89" s="6">
        <v>48.752404778435</v>
      </c>
      <c r="I89" s="19">
        <f t="shared" si="2"/>
        <v>3.1241583808988903E-2</v>
      </c>
      <c r="J89" s="19">
        <f t="shared" si="2"/>
        <v>0.48752404778434999</v>
      </c>
      <c r="K89" s="19">
        <v>1.4939394925545399</v>
      </c>
      <c r="L89" s="19">
        <v>-0.71841566097244902</v>
      </c>
      <c r="M89" s="19">
        <v>1.88442629784986</v>
      </c>
      <c r="N89" s="19">
        <v>0.80841086162921505</v>
      </c>
      <c r="O89" s="19">
        <v>1.32990917767202</v>
      </c>
      <c r="P89" s="19">
        <v>-3.46600525718471</v>
      </c>
      <c r="Q89" s="19">
        <v>7.41738656125146E-3</v>
      </c>
      <c r="R89" s="20">
        <v>-7.2842029126829398E-5</v>
      </c>
      <c r="S89" s="19">
        <v>6.2296438795583697E-3</v>
      </c>
      <c r="T89" s="19">
        <v>2.91402454325717E-3</v>
      </c>
      <c r="U89" s="20">
        <v>-7.9347236774163194E-5</v>
      </c>
      <c r="V89" s="19">
        <v>2.6026914563646E-3</v>
      </c>
    </row>
    <row r="90" spans="1:22" x14ac:dyDescent="0.2">
      <c r="B90" s="18">
        <v>38693</v>
      </c>
      <c r="C90" s="5">
        <v>3.78</v>
      </c>
      <c r="D90" s="5">
        <v>6.572097125</v>
      </c>
      <c r="E90" s="5">
        <v>4.4507611249999997</v>
      </c>
      <c r="F90" s="5">
        <v>2.24272458828744</v>
      </c>
      <c r="G90" s="5">
        <v>3.12564610755327</v>
      </c>
      <c r="H90" s="6">
        <v>48.744635358510997</v>
      </c>
      <c r="I90" s="19">
        <f t="shared" si="2"/>
        <v>3.1256461075532697E-2</v>
      </c>
      <c r="J90" s="19">
        <f t="shared" si="2"/>
        <v>0.48744635358510996</v>
      </c>
      <c r="K90" s="19">
        <v>1.4930751208784301</v>
      </c>
      <c r="L90" s="19">
        <v>-0.71857503852749205</v>
      </c>
      <c r="M90" s="19">
        <v>1.8828329786720199</v>
      </c>
      <c r="N90" s="19">
        <v>0.807691460788868</v>
      </c>
      <c r="O90" s="19">
        <v>1.32972400963149</v>
      </c>
      <c r="P90" s="19">
        <v>-3.4655291697534301</v>
      </c>
      <c r="Q90" s="19">
        <v>-8.6437167611030897E-4</v>
      </c>
      <c r="R90" s="19">
        <v>-1.5937755504247199E-4</v>
      </c>
      <c r="S90" s="19">
        <v>-1.5933191778387801E-3</v>
      </c>
      <c r="T90" s="19">
        <v>-7.1940084034738405E-4</v>
      </c>
      <c r="U90" s="19">
        <v>-1.8516804052559599E-4</v>
      </c>
      <c r="V90" s="19">
        <v>4.7608743128790799E-4</v>
      </c>
    </row>
    <row r="91" spans="1:22" x14ac:dyDescent="0.2">
      <c r="B91" s="18">
        <v>38694</v>
      </c>
      <c r="C91" s="5">
        <v>3.7737500000000002</v>
      </c>
      <c r="D91" s="5">
        <v>6.5468903750000003</v>
      </c>
      <c r="E91" s="5">
        <v>4.4211369249999999</v>
      </c>
      <c r="F91" s="5">
        <v>2.2392158990571698</v>
      </c>
      <c r="G91" s="5">
        <v>3.1256472037341201</v>
      </c>
      <c r="H91" s="6">
        <v>48.663095070831901</v>
      </c>
      <c r="I91" s="19">
        <f t="shared" si="2"/>
        <v>3.12564720373412E-2</v>
      </c>
      <c r="J91" s="19">
        <f t="shared" si="2"/>
        <v>0.48663095070831902</v>
      </c>
      <c r="K91" s="19">
        <v>1.4863968858641601</v>
      </c>
      <c r="L91" s="19">
        <v>-0.72024924459647399</v>
      </c>
      <c r="M91" s="19">
        <v>1.8789901850083901</v>
      </c>
      <c r="N91" s="19">
        <v>0.80612575952311005</v>
      </c>
      <c r="O91" s="19">
        <v>1.32806920203891</v>
      </c>
      <c r="P91" s="19">
        <v>-3.4655288190481199</v>
      </c>
      <c r="Q91" s="19">
        <v>-6.6782350142737803E-3</v>
      </c>
      <c r="R91" s="19">
        <v>-1.6742060689825999E-3</v>
      </c>
      <c r="S91" s="19">
        <v>-3.8427936636315999E-3</v>
      </c>
      <c r="T91" s="19">
        <v>-1.56570126575761E-3</v>
      </c>
      <c r="U91" s="19">
        <v>-1.6548075925846199E-3</v>
      </c>
      <c r="V91" s="20">
        <v>3.5070530080005797E-7</v>
      </c>
    </row>
    <row r="92" spans="1:22" x14ac:dyDescent="0.2">
      <c r="B92" s="18">
        <v>38695</v>
      </c>
      <c r="C92" s="5">
        <v>3.7665000000000002</v>
      </c>
      <c r="D92" s="5">
        <v>6.5974018000000001</v>
      </c>
      <c r="E92" s="5">
        <v>4.4495549250000002</v>
      </c>
      <c r="F92" s="5">
        <v>2.2379018621033202</v>
      </c>
      <c r="G92" s="5">
        <v>3.1258561513869298</v>
      </c>
      <c r="H92" s="6">
        <v>48.568978989572201</v>
      </c>
      <c r="I92" s="19">
        <f t="shared" si="2"/>
        <v>3.1258561513869298E-2</v>
      </c>
      <c r="J92" s="19">
        <f t="shared" si="2"/>
        <v>0.48568978989572203</v>
      </c>
      <c r="K92" s="19">
        <v>1.49280407432219</v>
      </c>
      <c r="L92" s="19">
        <v>-0.72218515127259297</v>
      </c>
      <c r="M92" s="19">
        <v>1.8866759048586399</v>
      </c>
      <c r="N92" s="19">
        <v>0.80553875821482201</v>
      </c>
      <c r="O92" s="19">
        <v>1.3261461882836101</v>
      </c>
      <c r="P92" s="19">
        <v>-3.4654619718784101</v>
      </c>
      <c r="Q92" s="19">
        <v>6.4071884580374503E-3</v>
      </c>
      <c r="R92" s="19">
        <v>-1.93590667611875E-3</v>
      </c>
      <c r="S92" s="19">
        <v>7.6857198502533397E-3</v>
      </c>
      <c r="T92" s="19">
        <v>-5.8700130828836996E-4</v>
      </c>
      <c r="U92" s="19">
        <v>-1.9230137552992399E-3</v>
      </c>
      <c r="V92" s="20">
        <v>6.6847169718275897E-5</v>
      </c>
    </row>
    <row r="93" spans="1:22" x14ac:dyDescent="0.2">
      <c r="B93" s="18">
        <v>38698</v>
      </c>
      <c r="C93" s="5">
        <v>3.7755000000000001</v>
      </c>
      <c r="D93" s="5">
        <v>6.6458240249999996</v>
      </c>
      <c r="E93" s="5">
        <v>4.469248275</v>
      </c>
      <c r="F93" s="5">
        <v>2.2429824635707001</v>
      </c>
      <c r="G93" s="5">
        <v>3.1239917109562101</v>
      </c>
      <c r="H93" s="6">
        <v>48.690056758836398</v>
      </c>
      <c r="I93" s="19">
        <f t="shared" si="2"/>
        <v>3.1239917109562101E-2</v>
      </c>
      <c r="J93" s="19">
        <f t="shared" si="2"/>
        <v>0.48690056758836397</v>
      </c>
      <c r="K93" s="19">
        <v>1.4972202233421801</v>
      </c>
      <c r="L93" s="19">
        <v>-0.71969535007560703</v>
      </c>
      <c r="M93" s="19">
        <v>1.89398869124901</v>
      </c>
      <c r="N93" s="19">
        <v>0.80780643721535506</v>
      </c>
      <c r="O93" s="19">
        <v>1.3285328242613399</v>
      </c>
      <c r="P93" s="19">
        <v>-3.4660586073572501</v>
      </c>
      <c r="Q93" s="19">
        <v>4.4161490199887601E-3</v>
      </c>
      <c r="R93" s="19">
        <v>2.4898011969861598E-3</v>
      </c>
      <c r="S93" s="19">
        <v>7.3127863903643597E-3</v>
      </c>
      <c r="T93" s="19">
        <v>2.2676790005325899E-3</v>
      </c>
      <c r="U93" s="19">
        <v>2.3866359777309199E-3</v>
      </c>
      <c r="V93" s="19">
        <v>-5.9663547884447599E-4</v>
      </c>
    </row>
    <row r="94" spans="1:22" x14ac:dyDescent="0.2">
      <c r="B94" s="18">
        <v>38699</v>
      </c>
      <c r="C94" s="5">
        <v>3.7725</v>
      </c>
      <c r="D94" s="5">
        <v>6.7014693000000003</v>
      </c>
      <c r="E94" s="5">
        <v>4.5130419499999999</v>
      </c>
      <c r="F94" s="5">
        <v>2.24921760790994</v>
      </c>
      <c r="G94" s="5">
        <v>3.1507079671634699</v>
      </c>
      <c r="H94" s="6">
        <v>48.6510537969572</v>
      </c>
      <c r="I94" s="19">
        <f t="shared" si="2"/>
        <v>3.15070796716347E-2</v>
      </c>
      <c r="J94" s="19">
        <f t="shared" si="2"/>
        <v>0.486510537969572</v>
      </c>
      <c r="K94" s="19">
        <v>1.5069714161705901</v>
      </c>
      <c r="L94" s="19">
        <v>-0.72049671681045802</v>
      </c>
      <c r="M94" s="19">
        <v>1.90232680086198</v>
      </c>
      <c r="N94" s="19">
        <v>0.81058242592649199</v>
      </c>
      <c r="O94" s="19">
        <v>1.32773791165986</v>
      </c>
      <c r="P94" s="19">
        <v>-3.4575430069229101</v>
      </c>
      <c r="Q94" s="19">
        <v>9.7511928284106306E-3</v>
      </c>
      <c r="R94" s="19">
        <v>-8.0136673485164901E-4</v>
      </c>
      <c r="S94" s="19">
        <v>8.3381096129668802E-3</v>
      </c>
      <c r="T94" s="19">
        <v>2.7759887111372598E-3</v>
      </c>
      <c r="U94" s="19">
        <v>-7.9491260147634903E-4</v>
      </c>
      <c r="V94" s="19">
        <v>8.5156004343413996E-3</v>
      </c>
    </row>
    <row r="95" spans="1:22" x14ac:dyDescent="0.2">
      <c r="B95" s="18">
        <v>38700</v>
      </c>
      <c r="C95" s="5">
        <v>3.7765</v>
      </c>
      <c r="D95" s="5">
        <v>6.6968676</v>
      </c>
      <c r="E95" s="5">
        <v>4.5365206999999996</v>
      </c>
      <c r="F95" s="5">
        <v>2.26036220821375</v>
      </c>
      <c r="G95" s="5">
        <v>3.17473004337621</v>
      </c>
      <c r="H95" s="6">
        <v>48.702952870991098</v>
      </c>
      <c r="I95" s="19">
        <f t="shared" si="2"/>
        <v>3.1747300433762102E-2</v>
      </c>
      <c r="J95" s="19">
        <f t="shared" si="2"/>
        <v>0.48702952870991095</v>
      </c>
      <c r="K95" s="19">
        <v>1.5121603526062199</v>
      </c>
      <c r="L95" s="19">
        <v>-0.71943052383645301</v>
      </c>
      <c r="M95" s="19">
        <v>1.9016398946861901</v>
      </c>
      <c r="N95" s="19">
        <v>0.81552506956359905</v>
      </c>
      <c r="O95" s="19">
        <v>1.32879765477136</v>
      </c>
      <c r="P95" s="19">
        <v>-3.4499475829666002</v>
      </c>
      <c r="Q95" s="19">
        <v>5.1889364356279E-3</v>
      </c>
      <c r="R95" s="19">
        <v>1.06619297400545E-3</v>
      </c>
      <c r="S95" s="19">
        <v>-6.8690617578637204E-4</v>
      </c>
      <c r="T95" s="19">
        <v>4.9426436371070503E-3</v>
      </c>
      <c r="U95" s="19">
        <v>1.0597431114987E-3</v>
      </c>
      <c r="V95" s="19">
        <v>7.5954239563058501E-3</v>
      </c>
    </row>
    <row r="96" spans="1:22" x14ac:dyDescent="0.2">
      <c r="B96" s="18">
        <v>38701</v>
      </c>
      <c r="C96" s="5">
        <v>3.7774999999999999</v>
      </c>
      <c r="D96" s="5">
        <v>6.6905193499999998</v>
      </c>
      <c r="E96" s="5">
        <v>4.5233674500000003</v>
      </c>
      <c r="F96" s="5">
        <v>2.2629926070505699</v>
      </c>
      <c r="G96" s="5">
        <v>3.2210617145602098</v>
      </c>
      <c r="H96" s="6">
        <v>48.724017762344303</v>
      </c>
      <c r="I96" s="19">
        <f t="shared" si="2"/>
        <v>3.2210617145602097E-2</v>
      </c>
      <c r="J96" s="19">
        <f t="shared" si="2"/>
        <v>0.48724017762344302</v>
      </c>
      <c r="K96" s="19">
        <v>1.5092567275230999</v>
      </c>
      <c r="L96" s="19">
        <v>-0.71899809960023797</v>
      </c>
      <c r="M96" s="19">
        <v>1.9006915019192501</v>
      </c>
      <c r="N96" s="19">
        <v>0.81668809976606804</v>
      </c>
      <c r="O96" s="19">
        <v>1.3290624151647501</v>
      </c>
      <c r="P96" s="19">
        <v>-3.4354591557604199</v>
      </c>
      <c r="Q96" s="19">
        <v>-2.9036250831186998E-3</v>
      </c>
      <c r="R96" s="19">
        <v>4.32424236215478E-4</v>
      </c>
      <c r="S96" s="19">
        <v>-9.4839276694358399E-4</v>
      </c>
      <c r="T96" s="19">
        <v>1.16303020246921E-3</v>
      </c>
      <c r="U96" s="19">
        <v>2.6476039339207099E-4</v>
      </c>
      <c r="V96" s="19">
        <v>1.4488427206183801E-2</v>
      </c>
    </row>
    <row r="97" spans="1:24" x14ac:dyDescent="0.2">
      <c r="B97" s="18">
        <v>38702</v>
      </c>
      <c r="C97" s="5">
        <v>3.7791999999999999</v>
      </c>
      <c r="D97" s="5">
        <v>6.6627297499999996</v>
      </c>
      <c r="E97" s="5">
        <v>4.5155772450000002</v>
      </c>
      <c r="F97" s="5">
        <v>2.2646215778207299</v>
      </c>
      <c r="G97" s="5">
        <v>3.2572291556187398</v>
      </c>
      <c r="H97" s="6">
        <v>48.745005007090697</v>
      </c>
      <c r="I97" s="19">
        <f t="shared" si="2"/>
        <v>3.2572291556187398E-2</v>
      </c>
      <c r="J97" s="19">
        <f t="shared" si="2"/>
        <v>0.48745005007090697</v>
      </c>
      <c r="K97" s="19">
        <v>1.5075330291950999</v>
      </c>
      <c r="L97" s="19">
        <v>-0.71856745518677301</v>
      </c>
      <c r="M97" s="19">
        <v>1.8965292729499299</v>
      </c>
      <c r="N97" s="19">
        <v>0.81740767116678104</v>
      </c>
      <c r="O97" s="19">
        <v>1.3295123470209</v>
      </c>
      <c r="P97" s="19">
        <v>-3.42429330428789</v>
      </c>
      <c r="Q97" s="19">
        <v>-1.72369832799668E-3</v>
      </c>
      <c r="R97" s="19">
        <v>4.30644413464298E-4</v>
      </c>
      <c r="S97" s="19">
        <v>-4.16222896931595E-3</v>
      </c>
      <c r="T97" s="19">
        <v>7.1957140071288097E-4</v>
      </c>
      <c r="U97" s="19">
        <v>4.4993185614838899E-4</v>
      </c>
      <c r="V97" s="19">
        <v>1.1165851472528099E-2</v>
      </c>
    </row>
    <row r="98" spans="1:24" x14ac:dyDescent="0.2">
      <c r="B98" s="18">
        <v>38705</v>
      </c>
      <c r="C98" s="5">
        <v>3.7797000000000001</v>
      </c>
      <c r="D98" s="5">
        <v>6.6925259300000004</v>
      </c>
      <c r="E98" s="5">
        <v>4.5392307900000004</v>
      </c>
      <c r="F98" s="5">
        <v>2.2690680835528401</v>
      </c>
      <c r="G98" s="5">
        <v>3.2498174002455298</v>
      </c>
      <c r="H98" s="6">
        <v>48.753652120101599</v>
      </c>
      <c r="I98" s="19">
        <f t="shared" si="2"/>
        <v>3.2498174002455298E-2</v>
      </c>
      <c r="J98" s="19">
        <f t="shared" si="2"/>
        <v>0.48753652120101598</v>
      </c>
      <c r="K98" s="19">
        <v>1.5127575681830301</v>
      </c>
      <c r="L98" s="19">
        <v>-0.71839007606610905</v>
      </c>
      <c r="M98" s="19">
        <v>1.90099137089123</v>
      </c>
      <c r="N98" s="19">
        <v>0.81936921132058005</v>
      </c>
      <c r="O98" s="19">
        <v>1.32964464140255</v>
      </c>
      <c r="P98" s="19">
        <v>-3.4265713757646901</v>
      </c>
      <c r="Q98" s="19">
        <v>5.2245389879270699E-3</v>
      </c>
      <c r="R98" s="19">
        <v>1.7737912066406701E-4</v>
      </c>
      <c r="S98" s="19">
        <v>4.4620979412957002E-3</v>
      </c>
      <c r="T98" s="19">
        <v>1.9615401537985602E-3</v>
      </c>
      <c r="U98" s="19">
        <v>1.32294381650632E-4</v>
      </c>
      <c r="V98" s="19">
        <v>-2.2780714767973698E-3</v>
      </c>
    </row>
    <row r="99" spans="1:24" x14ac:dyDescent="0.2">
      <c r="B99" s="18">
        <v>38706</v>
      </c>
      <c r="C99" s="5">
        <v>3.7797999999999998</v>
      </c>
      <c r="D99" s="5">
        <v>6.6486683500000003</v>
      </c>
      <c r="E99" s="5">
        <v>4.5289564599999999</v>
      </c>
      <c r="F99" s="5">
        <v>2.2729487721180499</v>
      </c>
      <c r="G99" s="5">
        <v>3.2365458976550299</v>
      </c>
      <c r="H99" s="6">
        <v>48.754313244380597</v>
      </c>
      <c r="I99" s="19">
        <f t="shared" si="2"/>
        <v>3.2365458976550299E-2</v>
      </c>
      <c r="J99" s="19">
        <f t="shared" si="2"/>
        <v>0.48754313244380598</v>
      </c>
      <c r="K99" s="19">
        <v>1.5104915509266199</v>
      </c>
      <c r="L99" s="19">
        <v>-0.71837651565027005</v>
      </c>
      <c r="M99" s="19">
        <v>1.8944165864951299</v>
      </c>
      <c r="N99" s="19">
        <v>0.82107800705288103</v>
      </c>
      <c r="O99" s="19">
        <v>1.3296710981788</v>
      </c>
      <c r="P99" s="19">
        <v>-3.4306635058230399</v>
      </c>
      <c r="Q99" s="19">
        <v>-2.2660172564068401E-3</v>
      </c>
      <c r="R99" s="20">
        <v>1.3560415839664E-5</v>
      </c>
      <c r="S99" s="19">
        <v>-6.5747843960999299E-3</v>
      </c>
      <c r="T99" s="19">
        <v>1.7087957323010899E-3</v>
      </c>
      <c r="U99" s="20">
        <v>2.64567762433554E-5</v>
      </c>
      <c r="V99" s="19">
        <v>-4.0921300583489596E-3</v>
      </c>
    </row>
    <row r="100" spans="1:24" x14ac:dyDescent="0.2">
      <c r="B100" s="18">
        <v>38707</v>
      </c>
      <c r="C100" s="5">
        <v>3.7797000000000001</v>
      </c>
      <c r="D100" s="5">
        <v>6.6345075099999997</v>
      </c>
      <c r="E100" s="5">
        <v>4.4863149900000003</v>
      </c>
      <c r="F100" s="5">
        <v>2.2671626188238601</v>
      </c>
      <c r="G100" s="5">
        <v>3.2289950246801302</v>
      </c>
      <c r="H100" s="6">
        <v>48.752394539469996</v>
      </c>
      <c r="I100" s="19">
        <f t="shared" si="2"/>
        <v>3.2289950246801299E-2</v>
      </c>
      <c r="J100" s="19">
        <f t="shared" si="2"/>
        <v>0.48752394539469995</v>
      </c>
      <c r="K100" s="19">
        <v>1.5010316498612299</v>
      </c>
      <c r="L100" s="19">
        <v>-0.71841587099216297</v>
      </c>
      <c r="M100" s="19">
        <v>1.8922844389554201</v>
      </c>
      <c r="N100" s="19">
        <v>0.81852910200248297</v>
      </c>
      <c r="O100" s="19">
        <v>1.32964464140255</v>
      </c>
      <c r="P100" s="19">
        <v>-3.4329992350368799</v>
      </c>
      <c r="Q100" s="19">
        <v>-9.4599010653910708E-3</v>
      </c>
      <c r="R100" s="20">
        <v>-3.9355341893032499E-5</v>
      </c>
      <c r="S100" s="19">
        <v>-2.13214753970136E-3</v>
      </c>
      <c r="T100" s="19">
        <v>-2.54890505039739E-3</v>
      </c>
      <c r="U100" s="20">
        <v>-2.64567762433554E-5</v>
      </c>
      <c r="V100" s="19">
        <v>-2.3357292138426102E-3</v>
      </c>
    </row>
    <row r="101" spans="1:24" x14ac:dyDescent="0.2">
      <c r="B101" s="18">
        <v>38708</v>
      </c>
      <c r="C101" s="5">
        <v>3.7795000000000001</v>
      </c>
      <c r="D101" s="5">
        <v>6.5923930000000004</v>
      </c>
      <c r="E101" s="5">
        <v>4.4705816499999997</v>
      </c>
      <c r="F101" s="5">
        <v>2.2642586202346502</v>
      </c>
      <c r="G101" s="5">
        <v>3.21755440140653</v>
      </c>
      <c r="H101" s="6">
        <v>48.751387250318899</v>
      </c>
      <c r="I101" s="19">
        <f t="shared" si="2"/>
        <v>3.2175544014065298E-2</v>
      </c>
      <c r="J101" s="19">
        <f t="shared" si="2"/>
        <v>0.48751387250318901</v>
      </c>
      <c r="K101" s="19">
        <v>1.49751852320271</v>
      </c>
      <c r="L101" s="19">
        <v>-0.71843653253231299</v>
      </c>
      <c r="M101" s="19">
        <v>1.88591640854855</v>
      </c>
      <c r="N101" s="19">
        <v>0.81724738536941599</v>
      </c>
      <c r="O101" s="19">
        <v>1.32959172575009</v>
      </c>
      <c r="P101" s="19">
        <v>-3.4365486176688198</v>
      </c>
      <c r="Q101" s="19">
        <v>-3.5131266585242101E-3</v>
      </c>
      <c r="R101" s="20">
        <v>-2.0661540150346201E-5</v>
      </c>
      <c r="S101" s="19">
        <v>-6.3680304068771598E-3</v>
      </c>
      <c r="T101" s="19">
        <v>-1.2817166330667501E-3</v>
      </c>
      <c r="U101" s="20">
        <v>-5.2915652462237603E-5</v>
      </c>
      <c r="V101" s="19">
        <v>-3.5493826319430398E-3</v>
      </c>
    </row>
    <row r="102" spans="1:24" x14ac:dyDescent="0.2">
      <c r="B102" s="18">
        <v>38709</v>
      </c>
      <c r="C102" s="5">
        <v>3.7797000000000001</v>
      </c>
      <c r="D102" s="5">
        <v>6.5715755299999996</v>
      </c>
      <c r="E102" s="5">
        <v>4.4895277599999996</v>
      </c>
      <c r="F102" s="5">
        <v>2.2640391503997601</v>
      </c>
      <c r="G102" s="5">
        <v>3.2428469659267201</v>
      </c>
      <c r="H102" s="6">
        <v>48.752709317503502</v>
      </c>
      <c r="I102" s="19">
        <f t="shared" si="2"/>
        <v>3.2428469659267198E-2</v>
      </c>
      <c r="J102" s="19">
        <f t="shared" si="2"/>
        <v>0.48752709317503501</v>
      </c>
      <c r="K102" s="19">
        <v>1.50174752027623</v>
      </c>
      <c r="L102" s="19">
        <v>-0.71840941434484795</v>
      </c>
      <c r="M102" s="19">
        <v>1.8827536104445901</v>
      </c>
      <c r="N102" s="19">
        <v>0.81715045277081999</v>
      </c>
      <c r="O102" s="19">
        <v>1.32964464140255</v>
      </c>
      <c r="P102" s="19">
        <v>-3.42871854882145</v>
      </c>
      <c r="Q102" s="19">
        <v>4.2289970735229698E-3</v>
      </c>
      <c r="R102" s="20">
        <v>2.71181874652581E-5</v>
      </c>
      <c r="S102" s="19">
        <v>-3.16279810395436E-3</v>
      </c>
      <c r="T102" s="20">
        <v>-9.6932598596000106E-5</v>
      </c>
      <c r="U102" s="20">
        <v>5.2915652462237603E-5</v>
      </c>
      <c r="V102" s="19">
        <v>7.8300688473724699E-3</v>
      </c>
    </row>
    <row r="103" spans="1:24" x14ac:dyDescent="0.2">
      <c r="B103" s="18">
        <v>38713</v>
      </c>
      <c r="C103" s="5">
        <v>3.7795000000000001</v>
      </c>
      <c r="D103" s="5">
        <v>6.5434485000000002</v>
      </c>
      <c r="E103" s="5">
        <v>4.4745501499999998</v>
      </c>
      <c r="F103" s="5">
        <v>2.2673828604228299</v>
      </c>
      <c r="G103" s="5">
        <v>3.2288241648251201</v>
      </c>
      <c r="H103" s="6">
        <v>48.7469857733156</v>
      </c>
      <c r="I103" s="19">
        <f t="shared" si="2"/>
        <v>3.2288241648251198E-2</v>
      </c>
      <c r="J103" s="19">
        <f t="shared" si="2"/>
        <v>0.48746985773315599</v>
      </c>
      <c r="K103" s="19">
        <v>1.49840582153416</v>
      </c>
      <c r="L103" s="19">
        <v>-0.71852682074676799</v>
      </c>
      <c r="M103" s="19">
        <v>1.87846432007668</v>
      </c>
      <c r="N103" s="19">
        <v>0.818626241440229</v>
      </c>
      <c r="O103" s="19">
        <v>1.32959172575009</v>
      </c>
      <c r="P103" s="19">
        <v>-3.4330521506884502</v>
      </c>
      <c r="Q103" s="19">
        <v>-3.3416987420737902E-3</v>
      </c>
      <c r="R103" s="19">
        <v>-1.17406401920483E-4</v>
      </c>
      <c r="S103" s="19">
        <v>-4.2892903679168102E-3</v>
      </c>
      <c r="T103" s="19">
        <v>1.47578866940834E-3</v>
      </c>
      <c r="U103" s="20">
        <v>-5.2915652462237603E-5</v>
      </c>
      <c r="V103" s="19">
        <v>-4.3336018669943802E-3</v>
      </c>
    </row>
    <row r="104" spans="1:24" x14ac:dyDescent="0.2">
      <c r="B104" s="18">
        <v>38714</v>
      </c>
      <c r="C104" s="5">
        <v>3.78</v>
      </c>
      <c r="D104" s="5">
        <v>6.5365651250000001</v>
      </c>
      <c r="E104" s="5">
        <v>4.4796781000000001</v>
      </c>
      <c r="F104" s="5">
        <v>2.2680226912682402</v>
      </c>
      <c r="G104" s="5">
        <v>3.2218198386630599</v>
      </c>
      <c r="H104" s="6">
        <v>48.751862193288503</v>
      </c>
      <c r="I104" s="19">
        <f t="shared" si="2"/>
        <v>3.2218198386630599E-2</v>
      </c>
      <c r="J104" s="19">
        <f t="shared" si="2"/>
        <v>0.48751862193288503</v>
      </c>
      <c r="K104" s="19">
        <v>1.49955119116679</v>
      </c>
      <c r="L104" s="19">
        <v>-0.718426790437104</v>
      </c>
      <c r="M104" s="19">
        <v>1.8774118172532399</v>
      </c>
      <c r="N104" s="19">
        <v>0.81890839078381605</v>
      </c>
      <c r="O104" s="19">
        <v>1.32972400963149</v>
      </c>
      <c r="P104" s="19">
        <v>-3.4352238187919899</v>
      </c>
      <c r="Q104" s="19">
        <v>1.14536963263156E-3</v>
      </c>
      <c r="R104" s="19">
        <v>1.0003030966365599E-4</v>
      </c>
      <c r="S104" s="19">
        <v>-1.0525028234333799E-3</v>
      </c>
      <c r="T104" s="19">
        <v>2.8214934358694599E-4</v>
      </c>
      <c r="U104" s="19">
        <v>1.3228388140174E-4</v>
      </c>
      <c r="V104" s="19">
        <v>-2.1716681035428499E-3</v>
      </c>
    </row>
    <row r="105" spans="1:24" x14ac:dyDescent="0.2">
      <c r="B105" s="18">
        <v>38715</v>
      </c>
      <c r="C105" s="5">
        <v>3.78</v>
      </c>
      <c r="D105" s="5">
        <v>6.5046241499999997</v>
      </c>
      <c r="E105" s="5">
        <v>4.4772210750000001</v>
      </c>
      <c r="F105" s="5">
        <v>2.2688396337806802</v>
      </c>
      <c r="G105" s="5">
        <v>3.2046120340059998</v>
      </c>
      <c r="H105" s="6">
        <v>48.749975961454403</v>
      </c>
      <c r="I105" s="19">
        <f t="shared" si="2"/>
        <v>3.2046120340059998E-2</v>
      </c>
      <c r="J105" s="19">
        <f t="shared" si="2"/>
        <v>0.48749975961454406</v>
      </c>
      <c r="K105" s="19">
        <v>1.49900255820495</v>
      </c>
      <c r="L105" s="19">
        <v>-0.71846548164272805</v>
      </c>
      <c r="M105" s="19">
        <v>1.87251333166339</v>
      </c>
      <c r="N105" s="19">
        <v>0.81926852625310698</v>
      </c>
      <c r="O105" s="19">
        <v>1.32972400963149</v>
      </c>
      <c r="P105" s="19">
        <v>-3.44057915317476</v>
      </c>
      <c r="Q105" s="19">
        <v>-5.4863296183737999E-4</v>
      </c>
      <c r="R105" s="20">
        <v>-3.8691205623053699E-5</v>
      </c>
      <c r="S105" s="19">
        <v>-4.8984855898495097E-3</v>
      </c>
      <c r="T105" s="19">
        <v>3.6013546929081197E-4</v>
      </c>
      <c r="U105" s="19">
        <v>0</v>
      </c>
      <c r="V105" s="19">
        <v>-5.3553343827736901E-3</v>
      </c>
    </row>
    <row r="106" spans="1:24" x14ac:dyDescent="0.2">
      <c r="B106" s="18">
        <v>38716</v>
      </c>
      <c r="C106" s="5">
        <v>3.78</v>
      </c>
      <c r="D106" s="5">
        <v>6.522579125</v>
      </c>
      <c r="E106" s="5">
        <v>4.486671125</v>
      </c>
      <c r="F106" s="5">
        <v>2.2713619104864802</v>
      </c>
      <c r="G106" s="5">
        <v>3.2229187690873502</v>
      </c>
      <c r="H106" s="6">
        <v>48.753748686710402</v>
      </c>
      <c r="I106" s="19">
        <f t="shared" si="2"/>
        <v>3.2229187690873504E-2</v>
      </c>
      <c r="J106" s="19">
        <f t="shared" si="2"/>
        <v>0.48753748686710402</v>
      </c>
      <c r="K106" s="19">
        <v>1.5011110292329699</v>
      </c>
      <c r="L106" s="19">
        <v>-0.71838809536294201</v>
      </c>
      <c r="M106" s="19">
        <v>1.8752698690398699</v>
      </c>
      <c r="N106" s="19">
        <v>0.82037961215565502</v>
      </c>
      <c r="O106" s="19">
        <v>1.32972400963149</v>
      </c>
      <c r="P106" s="19">
        <v>-3.4348827869823801</v>
      </c>
      <c r="Q106" s="19">
        <v>2.1084710280134802E-3</v>
      </c>
      <c r="R106" s="20">
        <v>7.7386279785596201E-5</v>
      </c>
      <c r="S106" s="19">
        <v>2.75653737647463E-3</v>
      </c>
      <c r="T106" s="19">
        <v>1.11108590254827E-3</v>
      </c>
      <c r="U106" s="19">
        <v>0</v>
      </c>
      <c r="V106" s="19">
        <v>5.6963661923865603E-3</v>
      </c>
    </row>
    <row r="107" spans="1:24" x14ac:dyDescent="0.2">
      <c r="A107" s="17">
        <v>38718</v>
      </c>
      <c r="B107" s="18">
        <v>38720</v>
      </c>
      <c r="C107" s="5">
        <v>3.7785000000000002</v>
      </c>
      <c r="D107" s="5">
        <v>6.5286812999999997</v>
      </c>
      <c r="E107" s="5">
        <v>4.4852685499999998</v>
      </c>
      <c r="F107" s="5">
        <v>2.2798444271857901</v>
      </c>
      <c r="G107" s="5">
        <v>3.2188953255294801</v>
      </c>
      <c r="H107" s="6">
        <v>48.730316975372297</v>
      </c>
      <c r="I107" s="19">
        <f t="shared" si="2"/>
        <v>3.2188953255294799E-2</v>
      </c>
      <c r="J107" s="19">
        <f t="shared" si="2"/>
        <v>0.48730316975372295</v>
      </c>
      <c r="K107" s="19">
        <v>1.5007983710871799</v>
      </c>
      <c r="L107" s="19">
        <v>-0.71886882442630695</v>
      </c>
      <c r="M107" s="19">
        <v>1.8762049780248899</v>
      </c>
      <c r="N107" s="19">
        <v>0.82410720694788198</v>
      </c>
      <c r="O107" s="19">
        <v>1.32932710547863</v>
      </c>
      <c r="P107" s="19">
        <v>-3.43613195189833</v>
      </c>
      <c r="Q107" s="19">
        <v>-3.12658145781963E-4</v>
      </c>
      <c r="R107" s="19">
        <v>-4.8072906336482603E-4</v>
      </c>
      <c r="S107" s="19">
        <v>9.3510898502513397E-4</v>
      </c>
      <c r="T107" s="19">
        <v>3.7275947922270599E-3</v>
      </c>
      <c r="U107" s="19">
        <v>-3.9690415285864502E-4</v>
      </c>
      <c r="V107" s="19">
        <v>-1.2491649159573901E-3</v>
      </c>
      <c r="W107" s="19">
        <v>3.01</v>
      </c>
      <c r="X107" s="21">
        <v>4.34</v>
      </c>
    </row>
    <row r="108" spans="1:24" x14ac:dyDescent="0.2">
      <c r="B108" s="18">
        <v>38721</v>
      </c>
      <c r="C108" s="5">
        <v>3.7747999999999999</v>
      </c>
      <c r="D108" s="5">
        <v>6.6113735849999999</v>
      </c>
      <c r="E108" s="5">
        <v>4.5548624450000004</v>
      </c>
      <c r="F108" s="5">
        <v>2.2915769693920902</v>
      </c>
      <c r="G108" s="5">
        <v>3.2618710599954102</v>
      </c>
      <c r="H108" s="6">
        <v>48.683540480998502</v>
      </c>
      <c r="I108" s="19">
        <f t="shared" si="2"/>
        <v>3.2618710599954102E-2</v>
      </c>
      <c r="J108" s="19">
        <f t="shared" si="2"/>
        <v>0.486835404809985</v>
      </c>
      <c r="K108" s="19">
        <v>1.51619533157316</v>
      </c>
      <c r="L108" s="19">
        <v>-0.719829190829822</v>
      </c>
      <c r="M108" s="19">
        <v>1.88879143636003</v>
      </c>
      <c r="N108" s="19">
        <v>0.82924021348960397</v>
      </c>
      <c r="O108" s="19">
        <v>1.32834740116504</v>
      </c>
      <c r="P108" s="19">
        <v>-3.42286921046892</v>
      </c>
      <c r="Q108" s="19">
        <v>1.53969604859771E-2</v>
      </c>
      <c r="R108" s="19">
        <v>-9.6036640351548897E-4</v>
      </c>
      <c r="S108" s="19">
        <v>1.25864583351396E-2</v>
      </c>
      <c r="T108" s="19">
        <v>5.1330065417225504E-3</v>
      </c>
      <c r="U108" s="19">
        <v>-9.7970431359661794E-4</v>
      </c>
      <c r="V108" s="19">
        <v>1.3262741429416599E-2</v>
      </c>
      <c r="W108" s="19">
        <v>3</v>
      </c>
      <c r="X108" s="21">
        <v>4.22</v>
      </c>
    </row>
    <row r="109" spans="1:24" x14ac:dyDescent="0.2">
      <c r="B109" s="18">
        <v>38722</v>
      </c>
      <c r="C109" s="5">
        <v>3.7658999999999998</v>
      </c>
      <c r="D109" s="5">
        <v>6.6161215899999997</v>
      </c>
      <c r="E109" s="5">
        <v>4.5573039599999996</v>
      </c>
      <c r="F109" s="5">
        <v>2.2872850180540998</v>
      </c>
      <c r="G109" s="5">
        <v>3.2408779669712402</v>
      </c>
      <c r="H109" s="6">
        <v>48.564062642706197</v>
      </c>
      <c r="I109" s="19">
        <f t="shared" si="2"/>
        <v>3.2408779669712402E-2</v>
      </c>
      <c r="J109" s="19">
        <f t="shared" si="2"/>
        <v>0.48564062642706196</v>
      </c>
      <c r="K109" s="19">
        <v>1.51673121183476</v>
      </c>
      <c r="L109" s="19">
        <v>-0.72228638040714099</v>
      </c>
      <c r="M109" s="19">
        <v>1.8895093357266299</v>
      </c>
      <c r="N109" s="19">
        <v>0.82736553257249601</v>
      </c>
      <c r="O109" s="19">
        <v>1.3259868765101299</v>
      </c>
      <c r="P109" s="19">
        <v>-3.4293259154313498</v>
      </c>
      <c r="Q109" s="19">
        <v>5.3588026159978597E-4</v>
      </c>
      <c r="R109" s="19">
        <v>-2.4571895773183301E-3</v>
      </c>
      <c r="S109" s="19">
        <v>7.1789936659993805E-4</v>
      </c>
      <c r="T109" s="19">
        <v>-1.8746809171088499E-3</v>
      </c>
      <c r="U109" s="19">
        <v>-2.3605246549056602E-3</v>
      </c>
      <c r="V109" s="19">
        <v>-6.4567049624346604E-3</v>
      </c>
      <c r="W109" s="19">
        <v>3</v>
      </c>
      <c r="X109" s="21">
        <v>4.24</v>
      </c>
    </row>
    <row r="110" spans="1:24" x14ac:dyDescent="0.2">
      <c r="B110" s="18">
        <v>38723</v>
      </c>
      <c r="C110" s="5">
        <v>3.7555000000000001</v>
      </c>
      <c r="D110" s="5">
        <v>6.5858327250000004</v>
      </c>
      <c r="E110" s="5">
        <v>4.5402118749999998</v>
      </c>
      <c r="F110" s="5">
        <v>2.27909945049044</v>
      </c>
      <c r="G110" s="5">
        <v>3.2334583424069501</v>
      </c>
      <c r="H110" s="6">
        <v>48.433066978607002</v>
      </c>
      <c r="I110" s="19">
        <f t="shared" si="2"/>
        <v>3.2334583424069502E-2</v>
      </c>
      <c r="J110" s="19">
        <f t="shared" si="2"/>
        <v>0.48433066978607003</v>
      </c>
      <c r="K110" s="19">
        <v>1.5129736794665101</v>
      </c>
      <c r="L110" s="19">
        <v>-0.72498740350443802</v>
      </c>
      <c r="M110" s="19">
        <v>1.88492078505889</v>
      </c>
      <c r="N110" s="19">
        <v>0.82378038708697998</v>
      </c>
      <c r="O110" s="19">
        <v>1.32322143214392</v>
      </c>
      <c r="P110" s="19">
        <v>-3.43161792729415</v>
      </c>
      <c r="Q110" s="19">
        <v>-3.7575323682474899E-3</v>
      </c>
      <c r="R110" s="19">
        <v>-2.7010230972976902E-3</v>
      </c>
      <c r="S110" s="19">
        <v>-4.5885506677434398E-3</v>
      </c>
      <c r="T110" s="19">
        <v>-3.5851454855156898E-3</v>
      </c>
      <c r="U110" s="19">
        <v>-2.76544436620573E-3</v>
      </c>
      <c r="V110" s="19">
        <v>-2.2920118628006999E-3</v>
      </c>
      <c r="W110" s="19">
        <v>3</v>
      </c>
      <c r="X110" s="21">
        <v>4.22</v>
      </c>
    </row>
    <row r="111" spans="1:24" x14ac:dyDescent="0.2">
      <c r="B111" s="18">
        <v>38726</v>
      </c>
      <c r="C111" s="5">
        <v>3.7484999999999999</v>
      </c>
      <c r="D111" s="5">
        <v>6.6342828999999996</v>
      </c>
      <c r="E111" s="5">
        <v>4.5519910499999998</v>
      </c>
      <c r="F111" s="5">
        <v>2.2931515395628601</v>
      </c>
      <c r="G111" s="5">
        <v>3.2901785232777301</v>
      </c>
      <c r="H111" s="6">
        <v>48.351209199712102</v>
      </c>
      <c r="I111" s="19">
        <f t="shared" si="2"/>
        <v>3.29017852327773E-2</v>
      </c>
      <c r="J111" s="19">
        <f t="shared" si="2"/>
        <v>0.48351209199712103</v>
      </c>
      <c r="K111" s="19">
        <v>1.5155647306533799</v>
      </c>
      <c r="L111" s="19">
        <v>-0.72667895510033398</v>
      </c>
      <c r="M111" s="19">
        <v>1.8922505835710099</v>
      </c>
      <c r="N111" s="19">
        <v>0.82992708959561601</v>
      </c>
      <c r="O111" s="19">
        <v>1.32135575996098</v>
      </c>
      <c r="P111" s="19">
        <v>-3.4142283602885102</v>
      </c>
      <c r="Q111" s="19">
        <v>2.5910511868612002E-3</v>
      </c>
      <c r="R111" s="19">
        <v>-1.6915515958956201E-3</v>
      </c>
      <c r="S111" s="19">
        <v>7.3297985121210099E-3</v>
      </c>
      <c r="T111" s="19">
        <v>6.1467025086364702E-3</v>
      </c>
      <c r="U111" s="19">
        <v>-1.86567218294975E-3</v>
      </c>
      <c r="V111" s="19">
        <v>1.7389567005640701E-2</v>
      </c>
      <c r="W111" s="19">
        <v>3</v>
      </c>
      <c r="X111" s="21">
        <v>4.25</v>
      </c>
    </row>
    <row r="112" spans="1:24" x14ac:dyDescent="0.2">
      <c r="B112" s="18">
        <v>38728</v>
      </c>
      <c r="C112" s="5">
        <v>3.7502499999999999</v>
      </c>
      <c r="D112" s="5">
        <v>6.6118784499999999</v>
      </c>
      <c r="E112" s="5">
        <v>4.5263643499999997</v>
      </c>
      <c r="F112" s="5">
        <v>2.2915586642189298</v>
      </c>
      <c r="G112" s="5">
        <v>3.2748987839771599</v>
      </c>
      <c r="H112" s="6">
        <v>48.380646813728802</v>
      </c>
      <c r="I112" s="19">
        <f t="shared" si="2"/>
        <v>3.27489878397716E-2</v>
      </c>
      <c r="J112" s="19">
        <f t="shared" si="2"/>
        <v>0.483806468137288</v>
      </c>
      <c r="K112" s="19">
        <v>1.5099190455178799</v>
      </c>
      <c r="L112" s="19">
        <v>-0.72607031145099998</v>
      </c>
      <c r="M112" s="19">
        <v>1.88886779654721</v>
      </c>
      <c r="N112" s="19">
        <v>0.82923222543311903</v>
      </c>
      <c r="O112" s="19">
        <v>1.3218225044268599</v>
      </c>
      <c r="P112" s="19">
        <v>-3.4188832230342898</v>
      </c>
      <c r="Q112" s="19">
        <v>-5.6456851354902398E-3</v>
      </c>
      <c r="R112" s="19">
        <v>6.0864364933432803E-4</v>
      </c>
      <c r="S112" s="19">
        <v>-3.3827870237996801E-3</v>
      </c>
      <c r="T112" s="19">
        <v>-6.9486416249719897E-4</v>
      </c>
      <c r="U112" s="19">
        <v>4.6674446588279502E-4</v>
      </c>
      <c r="V112" s="19">
        <v>-4.6548627457800801E-3</v>
      </c>
      <c r="W112" s="19">
        <v>3</v>
      </c>
      <c r="X112" s="21">
        <v>4.24</v>
      </c>
    </row>
    <row r="113" spans="1:24" x14ac:dyDescent="0.2">
      <c r="B113" s="18">
        <v>38729</v>
      </c>
      <c r="C113" s="5">
        <v>3.7417500000000001</v>
      </c>
      <c r="D113" s="5">
        <v>6.6103628250000002</v>
      </c>
      <c r="E113" s="5">
        <v>4.5452909999999997</v>
      </c>
      <c r="F113" s="5">
        <v>2.3033244600227398</v>
      </c>
      <c r="G113" s="5">
        <v>3.2800790386282399</v>
      </c>
      <c r="H113" s="6">
        <v>48.271613903393401</v>
      </c>
      <c r="I113" s="19">
        <f t="shared" si="2"/>
        <v>3.2800790386282398E-2</v>
      </c>
      <c r="J113" s="19">
        <f t="shared" si="2"/>
        <v>0.48271613903393401</v>
      </c>
      <c r="K113" s="19">
        <v>1.5140917519824799</v>
      </c>
      <c r="L113" s="19">
        <v>-0.728326501958663</v>
      </c>
      <c r="M113" s="19">
        <v>1.88863854267487</v>
      </c>
      <c r="N113" s="19">
        <v>0.83435349672607695</v>
      </c>
      <c r="O113" s="19">
        <v>1.3195534164271101</v>
      </c>
      <c r="P113" s="19">
        <v>-3.41730266673961</v>
      </c>
      <c r="Q113" s="19">
        <v>4.1727064645902196E-3</v>
      </c>
      <c r="R113" s="19">
        <v>-2.2561905076639E-3</v>
      </c>
      <c r="S113" s="19">
        <v>-2.2925387233763101E-4</v>
      </c>
      <c r="T113" s="19">
        <v>5.1212712929576904E-3</v>
      </c>
      <c r="U113" s="19">
        <v>-2.2690879997431198E-3</v>
      </c>
      <c r="V113" s="19">
        <v>1.58055629468023E-3</v>
      </c>
      <c r="W113" s="19">
        <v>3.01</v>
      </c>
      <c r="X113" s="21">
        <v>4.28</v>
      </c>
    </row>
    <row r="114" spans="1:24" x14ac:dyDescent="0.2">
      <c r="B114" s="18">
        <v>38730</v>
      </c>
      <c r="C114" s="5">
        <v>3.7423000000000002</v>
      </c>
      <c r="D114" s="5">
        <v>6.5862610100000003</v>
      </c>
      <c r="E114" s="5">
        <v>4.5055421600000001</v>
      </c>
      <c r="F114" s="5">
        <v>2.2941304395765298</v>
      </c>
      <c r="G114" s="5">
        <v>3.2662448430692899</v>
      </c>
      <c r="H114" s="6">
        <v>48.276218193302199</v>
      </c>
      <c r="I114" s="19">
        <f t="shared" si="2"/>
        <v>3.2662448430692902E-2</v>
      </c>
      <c r="J114" s="19">
        <f t="shared" si="2"/>
        <v>0.48276218193302201</v>
      </c>
      <c r="K114" s="19">
        <v>1.50530823010117</v>
      </c>
      <c r="L114" s="19">
        <v>-0.72823112353716402</v>
      </c>
      <c r="M114" s="19">
        <v>1.88498581420441</v>
      </c>
      <c r="N114" s="19">
        <v>0.83035387828355001</v>
      </c>
      <c r="O114" s="19">
        <v>1.3197003956699001</v>
      </c>
      <c r="P114" s="19">
        <v>-3.4215292269902902</v>
      </c>
      <c r="Q114" s="19">
        <v>-8.7835218813023808E-3</v>
      </c>
      <c r="R114" s="20">
        <v>9.5378421499425702E-5</v>
      </c>
      <c r="S114" s="19">
        <v>-3.65272847046327E-3</v>
      </c>
      <c r="T114" s="19">
        <v>-3.9996184425271598E-3</v>
      </c>
      <c r="U114" s="19">
        <v>1.46979242787059E-4</v>
      </c>
      <c r="V114" s="19">
        <v>-4.2265602506805699E-3</v>
      </c>
      <c r="W114" s="19">
        <v>2.99</v>
      </c>
      <c r="X114" s="21">
        <v>4.3</v>
      </c>
    </row>
    <row r="115" spans="1:24" x14ac:dyDescent="0.2">
      <c r="B115" s="18">
        <v>38733</v>
      </c>
      <c r="C115" s="5">
        <v>3.7364000000000002</v>
      </c>
      <c r="D115" s="5">
        <v>6.6420115849999997</v>
      </c>
      <c r="E115" s="5">
        <v>4.5427152199999998</v>
      </c>
      <c r="F115" s="5">
        <v>2.2986865655419901</v>
      </c>
      <c r="G115" s="5">
        <v>3.2693705473085202</v>
      </c>
      <c r="H115" s="6">
        <v>48.196376772158096</v>
      </c>
      <c r="I115" s="19">
        <f t="shared" si="2"/>
        <v>3.2693705473085199E-2</v>
      </c>
      <c r="J115" s="19">
        <f t="shared" si="2"/>
        <v>0.48196376772158095</v>
      </c>
      <c r="K115" s="19">
        <v>1.5135248993623001</v>
      </c>
      <c r="L115" s="19">
        <v>-0.729886338459109</v>
      </c>
      <c r="M115" s="19">
        <v>1.89341486715658</v>
      </c>
      <c r="N115" s="19">
        <v>0.83233790135911501</v>
      </c>
      <c r="O115" s="19">
        <v>1.31812258101655</v>
      </c>
      <c r="P115" s="19">
        <v>-3.42057271278594</v>
      </c>
      <c r="Q115" s="19">
        <v>8.21666926113096E-3</v>
      </c>
      <c r="R115" s="19">
        <v>-1.6552149219453099E-3</v>
      </c>
      <c r="S115" s="19">
        <v>8.4290529521731106E-3</v>
      </c>
      <c r="T115" s="19">
        <v>1.9840230755651098E-3</v>
      </c>
      <c r="U115" s="19">
        <v>-1.5778146533498201E-3</v>
      </c>
      <c r="V115" s="19">
        <v>9.5651420435327605E-4</v>
      </c>
      <c r="W115" s="19">
        <v>3</v>
      </c>
      <c r="X115" s="21">
        <v>4.3</v>
      </c>
    </row>
    <row r="116" spans="1:24" x14ac:dyDescent="0.2">
      <c r="B116" s="18">
        <v>38734</v>
      </c>
      <c r="C116" s="5">
        <v>3.7490000000000001</v>
      </c>
      <c r="D116" s="5">
        <v>6.6237333999999999</v>
      </c>
      <c r="E116" s="5">
        <v>4.5407890000000002</v>
      </c>
      <c r="F116" s="5">
        <v>2.2970410257995102</v>
      </c>
      <c r="G116" s="5">
        <v>3.26141845701218</v>
      </c>
      <c r="H116" s="6">
        <v>48.349551340140202</v>
      </c>
      <c r="I116" s="19">
        <f t="shared" si="2"/>
        <v>3.2614184570121801E-2</v>
      </c>
      <c r="J116" s="19">
        <f t="shared" si="2"/>
        <v>0.48349551340140201</v>
      </c>
      <c r="K116" s="19">
        <v>1.51310078550003</v>
      </c>
      <c r="L116" s="19">
        <v>-0.72671324354983102</v>
      </c>
      <c r="M116" s="19">
        <v>1.89065916868846</v>
      </c>
      <c r="N116" s="19">
        <v>0.83162178414803301</v>
      </c>
      <c r="O116" s="19">
        <v>1.3214891377537701</v>
      </c>
      <c r="P116" s="19">
        <v>-3.42300797572923</v>
      </c>
      <c r="Q116" s="19">
        <v>-4.2411386227603199E-4</v>
      </c>
      <c r="R116" s="19">
        <v>3.1730949092780799E-3</v>
      </c>
      <c r="S116" s="19">
        <v>-2.7556984681251701E-3</v>
      </c>
      <c r="T116" s="19">
        <v>-7.1611721108222305E-4</v>
      </c>
      <c r="U116" s="19">
        <v>3.3665567372183E-3</v>
      </c>
      <c r="V116" s="19">
        <v>-2.4352629432895499E-3</v>
      </c>
      <c r="W116" s="19">
        <v>3</v>
      </c>
      <c r="X116" s="21">
        <v>4.32</v>
      </c>
    </row>
    <row r="117" spans="1:24" x14ac:dyDescent="0.2">
      <c r="B117" s="18">
        <v>38735</v>
      </c>
      <c r="C117" s="5">
        <v>3.7549999999999999</v>
      </c>
      <c r="D117" s="5">
        <v>6.6262610000000004</v>
      </c>
      <c r="E117" s="5">
        <v>4.5448643999999998</v>
      </c>
      <c r="F117" s="5">
        <v>2.2988861625847501</v>
      </c>
      <c r="G117" s="5">
        <v>3.2512233364208001</v>
      </c>
      <c r="H117" s="6">
        <v>48.425994355126797</v>
      </c>
      <c r="I117" s="19">
        <f t="shared" si="2"/>
        <v>3.2512233364207999E-2</v>
      </c>
      <c r="J117" s="19">
        <f t="shared" si="2"/>
        <v>0.48425994355126795</v>
      </c>
      <c r="K117" s="19">
        <v>1.5139978922008701</v>
      </c>
      <c r="L117" s="19">
        <v>-0.72513344298480098</v>
      </c>
      <c r="M117" s="19">
        <v>1.89104069338264</v>
      </c>
      <c r="N117" s="19">
        <v>0.83242472849799398</v>
      </c>
      <c r="O117" s="19">
        <v>1.3230882852160899</v>
      </c>
      <c r="P117" s="19">
        <v>-3.4261388492649698</v>
      </c>
      <c r="Q117" s="19">
        <v>8.9710670083964505E-4</v>
      </c>
      <c r="R117" s="19">
        <v>1.5798005650307001E-3</v>
      </c>
      <c r="S117" s="19">
        <v>3.8152469417807001E-4</v>
      </c>
      <c r="T117" s="19">
        <v>8.0294434996108701E-4</v>
      </c>
      <c r="U117" s="19">
        <v>1.59914746232314E-3</v>
      </c>
      <c r="V117" s="19">
        <v>-3.1308735357398199E-3</v>
      </c>
      <c r="W117" s="19">
        <v>3</v>
      </c>
      <c r="X117" s="21">
        <v>4.24</v>
      </c>
    </row>
    <row r="118" spans="1:24" x14ac:dyDescent="0.2">
      <c r="B118" s="18">
        <v>38736</v>
      </c>
      <c r="C118" s="5">
        <v>3.7545000000000002</v>
      </c>
      <c r="D118" s="5">
        <v>6.6096096749999997</v>
      </c>
      <c r="E118" s="5">
        <v>4.5397539250000003</v>
      </c>
      <c r="F118" s="5">
        <v>2.3018915676903799</v>
      </c>
      <c r="G118" s="5">
        <v>3.2551587609870598</v>
      </c>
      <c r="H118" s="6">
        <v>48.4198584758159</v>
      </c>
      <c r="I118" s="19">
        <f t="shared" si="2"/>
        <v>3.2551587609870598E-2</v>
      </c>
      <c r="J118" s="19">
        <f t="shared" si="2"/>
        <v>0.48419858475815902</v>
      </c>
      <c r="K118" s="19">
        <v>1.5128728090424499</v>
      </c>
      <c r="L118" s="19">
        <v>-0.72526015732805305</v>
      </c>
      <c r="M118" s="19">
        <v>1.8885246014392401</v>
      </c>
      <c r="N118" s="19">
        <v>0.83373120566742598</v>
      </c>
      <c r="O118" s="19">
        <v>1.3229551205578001</v>
      </c>
      <c r="P118" s="19">
        <v>-3.4249291370202002</v>
      </c>
      <c r="Q118" s="19">
        <v>-1.12508315842196E-3</v>
      </c>
      <c r="R118" s="19">
        <v>-1.2671434325250901E-4</v>
      </c>
      <c r="S118" s="19">
        <v>-2.5160919433917499E-3</v>
      </c>
      <c r="T118" s="19">
        <v>1.3064771694326601E-3</v>
      </c>
      <c r="U118" s="19">
        <v>-1.3316465829649101E-4</v>
      </c>
      <c r="V118" s="19">
        <v>1.2097122447678401E-3</v>
      </c>
      <c r="W118" s="19">
        <v>3</v>
      </c>
      <c r="X118" s="21">
        <v>4.2300000000000004</v>
      </c>
    </row>
    <row r="119" spans="1:24" x14ac:dyDescent="0.2">
      <c r="B119" s="18">
        <v>38737</v>
      </c>
      <c r="C119" s="5">
        <v>3.7480000000000002</v>
      </c>
      <c r="D119" s="5">
        <v>6.5813008499999999</v>
      </c>
      <c r="E119" s="5">
        <v>4.52702195</v>
      </c>
      <c r="F119" s="5">
        <v>2.2958656403467699</v>
      </c>
      <c r="G119" s="5">
        <v>3.2431965130287299</v>
      </c>
      <c r="H119" s="6">
        <v>48.326374924051102</v>
      </c>
      <c r="I119" s="19">
        <f t="shared" si="2"/>
        <v>3.2431965130287302E-2</v>
      </c>
      <c r="J119" s="19">
        <f t="shared" si="2"/>
        <v>0.48326374924051102</v>
      </c>
      <c r="K119" s="19">
        <v>1.5100643171277299</v>
      </c>
      <c r="L119" s="19">
        <v>-0.72719270968848004</v>
      </c>
      <c r="M119" s="19">
        <v>1.8842324233660199</v>
      </c>
      <c r="N119" s="19">
        <v>0.83110995773228402</v>
      </c>
      <c r="O119" s="19">
        <v>1.32122236437617</v>
      </c>
      <c r="P119" s="19">
        <v>-3.42861076443688</v>
      </c>
      <c r="Q119" s="19">
        <v>-2.80849191471932E-3</v>
      </c>
      <c r="R119" s="19">
        <v>-1.9325523604271E-3</v>
      </c>
      <c r="S119" s="19">
        <v>-4.2921780732221304E-3</v>
      </c>
      <c r="T119" s="19">
        <v>-2.62124793514184E-3</v>
      </c>
      <c r="U119" s="19">
        <v>-1.7327561816258201E-3</v>
      </c>
      <c r="V119" s="19">
        <v>-3.6816274166779901E-3</v>
      </c>
      <c r="W119" s="19">
        <v>3</v>
      </c>
      <c r="X119" s="21">
        <v>4.24</v>
      </c>
    </row>
    <row r="120" spans="1:24" x14ac:dyDescent="0.2">
      <c r="B120" s="18">
        <v>38740</v>
      </c>
      <c r="C120" s="5">
        <v>3.75</v>
      </c>
      <c r="D120" s="5">
        <v>6.6845627500000004</v>
      </c>
      <c r="E120" s="5">
        <v>4.5954377500000003</v>
      </c>
      <c r="F120" s="5">
        <v>2.31253124374533</v>
      </c>
      <c r="G120" s="5">
        <v>3.2733941069094699</v>
      </c>
      <c r="H120" s="6">
        <v>48.3587060001772</v>
      </c>
      <c r="I120" s="19">
        <f t="shared" si="2"/>
        <v>3.2733941069094698E-2</v>
      </c>
      <c r="J120" s="19">
        <f t="shared" si="2"/>
        <v>0.48358706000177198</v>
      </c>
      <c r="K120" s="19">
        <v>1.5250640178642001</v>
      </c>
      <c r="L120" s="19">
        <v>-0.72652391824677798</v>
      </c>
      <c r="M120" s="19">
        <v>1.8998008007857099</v>
      </c>
      <c r="N120" s="19">
        <v>0.83834270112196396</v>
      </c>
      <c r="O120" s="19">
        <v>1.3217558399823099</v>
      </c>
      <c r="P120" s="19">
        <v>-3.41934278619655</v>
      </c>
      <c r="Q120" s="19">
        <v>1.49997007364701E-2</v>
      </c>
      <c r="R120" s="19">
        <v>6.6879144170184303E-4</v>
      </c>
      <c r="S120" s="19">
        <v>1.55683774196881E-2</v>
      </c>
      <c r="T120" s="19">
        <v>7.2327433896794899E-3</v>
      </c>
      <c r="U120" s="19">
        <v>5.3347560614369605E-4</v>
      </c>
      <c r="V120" s="19">
        <v>9.2679782403259896E-3</v>
      </c>
      <c r="W120" s="19">
        <v>3</v>
      </c>
      <c r="X120" s="21">
        <v>4.26</v>
      </c>
    </row>
    <row r="121" spans="1:24" x14ac:dyDescent="0.2">
      <c r="B121" s="18">
        <v>38741</v>
      </c>
      <c r="C121" s="5">
        <v>3.7484999999999999</v>
      </c>
      <c r="D121" s="5">
        <v>6.6884490000000003</v>
      </c>
      <c r="E121" s="5">
        <v>4.6046576999999997</v>
      </c>
      <c r="F121" s="5">
        <v>2.3106798090204199</v>
      </c>
      <c r="G121" s="5">
        <v>3.2648175412160598</v>
      </c>
      <c r="H121" s="6">
        <v>48.334999545465202</v>
      </c>
      <c r="I121" s="19">
        <f t="shared" si="2"/>
        <v>3.2648175412160599E-2</v>
      </c>
      <c r="J121" s="19">
        <f t="shared" si="2"/>
        <v>0.48334999545465201</v>
      </c>
      <c r="K121" s="19">
        <v>1.52706833469693</v>
      </c>
      <c r="L121" s="19">
        <v>-0.72701425947536602</v>
      </c>
      <c r="M121" s="19">
        <v>1.9003820086964001</v>
      </c>
      <c r="N121" s="19">
        <v>0.837541770858235</v>
      </c>
      <c r="O121" s="19">
        <v>1.32135575996098</v>
      </c>
      <c r="P121" s="19">
        <v>-3.42196630806286</v>
      </c>
      <c r="Q121" s="19">
        <v>2.0043168327339399E-3</v>
      </c>
      <c r="R121" s="19">
        <v>-4.9034122858793096E-4</v>
      </c>
      <c r="S121" s="19">
        <v>5.8120791068594303E-4</v>
      </c>
      <c r="T121" s="19">
        <v>-8.0093026372896005E-4</v>
      </c>
      <c r="U121" s="19">
        <v>-4.0008002133973199E-4</v>
      </c>
      <c r="V121" s="19">
        <v>-2.6235218663037598E-3</v>
      </c>
      <c r="W121" s="19">
        <v>3</v>
      </c>
      <c r="X121" s="21">
        <v>4.28</v>
      </c>
    </row>
    <row r="122" spans="1:24" x14ac:dyDescent="0.2">
      <c r="B122" s="18">
        <v>38742</v>
      </c>
      <c r="C122" s="5">
        <v>3.75</v>
      </c>
      <c r="D122" s="5">
        <v>6.6826877500000004</v>
      </c>
      <c r="E122" s="5">
        <v>4.5993751999999999</v>
      </c>
      <c r="F122" s="5">
        <v>2.3098957423511699</v>
      </c>
      <c r="G122" s="5">
        <v>3.2563392556252402</v>
      </c>
      <c r="H122" s="6">
        <v>48.346549088437499</v>
      </c>
      <c r="I122" s="19">
        <f t="shared" si="2"/>
        <v>3.2563392556252402E-2</v>
      </c>
      <c r="J122" s="19">
        <f t="shared" si="2"/>
        <v>0.48346549088437496</v>
      </c>
      <c r="K122" s="19">
        <v>1.52592046818289</v>
      </c>
      <c r="L122" s="19">
        <v>-0.72677534019468804</v>
      </c>
      <c r="M122" s="19">
        <v>1.8995202644087901</v>
      </c>
      <c r="N122" s="19">
        <v>0.83720239033385702</v>
      </c>
      <c r="O122" s="19">
        <v>1.3217558399823099</v>
      </c>
      <c r="P122" s="19">
        <v>-3.4245665492875101</v>
      </c>
      <c r="Q122" s="19">
        <v>-1.1478665140402999E-3</v>
      </c>
      <c r="R122" s="19">
        <v>2.38919280678318E-4</v>
      </c>
      <c r="S122" s="19">
        <v>-8.6174428760155098E-4</v>
      </c>
      <c r="T122" s="19">
        <v>-3.39380524377652E-4</v>
      </c>
      <c r="U122" s="19">
        <v>4.0008002133973199E-4</v>
      </c>
      <c r="V122" s="19">
        <v>-2.6002412246590701E-3</v>
      </c>
      <c r="W122" s="19">
        <v>3</v>
      </c>
      <c r="X122" s="21">
        <v>4.3600000000000003</v>
      </c>
    </row>
    <row r="123" spans="1:24" x14ac:dyDescent="0.2">
      <c r="B123" s="18">
        <v>38743</v>
      </c>
      <c r="C123" s="5">
        <v>3.7480000000000002</v>
      </c>
      <c r="D123" s="5">
        <v>6.6905551000000001</v>
      </c>
      <c r="E123" s="5">
        <v>4.5907379500000003</v>
      </c>
      <c r="F123" s="5">
        <v>2.3120817523358701</v>
      </c>
      <c r="G123" s="5">
        <v>3.2415136802662299</v>
      </c>
      <c r="H123" s="6">
        <v>48.320767531163902</v>
      </c>
      <c r="I123" s="19">
        <f t="shared" si="2"/>
        <v>3.2415136802662302E-2</v>
      </c>
      <c r="J123" s="19">
        <f t="shared" si="2"/>
        <v>0.483207675311639</v>
      </c>
      <c r="K123" s="19">
        <v>1.5240407845702699</v>
      </c>
      <c r="L123" s="19">
        <v>-0.72730874815068502</v>
      </c>
      <c r="M123" s="19">
        <v>1.90069684528687</v>
      </c>
      <c r="N123" s="19">
        <v>0.83814831019184499</v>
      </c>
      <c r="O123" s="19">
        <v>1.32122236437617</v>
      </c>
      <c r="P123" s="19">
        <v>-3.4291297800135498</v>
      </c>
      <c r="Q123" s="19">
        <v>-1.8796836126224699E-3</v>
      </c>
      <c r="R123" s="19">
        <v>-5.3340795599698899E-4</v>
      </c>
      <c r="S123" s="19">
        <v>1.1765808780765899E-3</v>
      </c>
      <c r="T123" s="19">
        <v>9.4591985798719803E-4</v>
      </c>
      <c r="U123" s="19">
        <v>-5.3347560614369605E-4</v>
      </c>
      <c r="V123" s="19">
        <v>-4.5632307260397003E-3</v>
      </c>
      <c r="W123" s="19">
        <v>2.99</v>
      </c>
      <c r="X123" s="21">
        <v>4.37</v>
      </c>
    </row>
    <row r="124" spans="1:24" x14ac:dyDescent="0.2">
      <c r="B124" s="18">
        <v>38744</v>
      </c>
      <c r="C124" s="5">
        <v>3.7509999999999999</v>
      </c>
      <c r="D124" s="5">
        <v>6.6810939999999999</v>
      </c>
      <c r="E124" s="5">
        <v>4.5812841000000004</v>
      </c>
      <c r="F124" s="5">
        <v>2.30923146140388</v>
      </c>
      <c r="G124" s="5">
        <v>3.2263893712663099</v>
      </c>
      <c r="H124" s="6">
        <v>48.363805326557703</v>
      </c>
      <c r="I124" s="19">
        <f t="shared" si="2"/>
        <v>3.2263893712663097E-2</v>
      </c>
      <c r="J124" s="19">
        <f t="shared" si="2"/>
        <v>0.48363805326557702</v>
      </c>
      <c r="K124" s="19">
        <v>1.5219793300084701</v>
      </c>
      <c r="L124" s="19">
        <v>-0.72641847585668196</v>
      </c>
      <c r="M124" s="19">
        <v>1.8992817465944001</v>
      </c>
      <c r="N124" s="19">
        <v>0.83691476848558699</v>
      </c>
      <c r="O124" s="19">
        <v>1.3220224710997499</v>
      </c>
      <c r="P124" s="19">
        <v>-3.4338065157177802</v>
      </c>
      <c r="Q124" s="19">
        <v>-2.0614545617929601E-3</v>
      </c>
      <c r="R124" s="19">
        <v>8.9027229400340203E-4</v>
      </c>
      <c r="S124" s="19">
        <v>-1.4150986924754601E-3</v>
      </c>
      <c r="T124" s="19">
        <v>-1.2335417062573301E-3</v>
      </c>
      <c r="U124" s="19">
        <v>8.0010672357455604E-4</v>
      </c>
      <c r="V124" s="19">
        <v>-4.6767357042307696E-3</v>
      </c>
      <c r="W124" s="19">
        <v>2.99</v>
      </c>
      <c r="X124" s="21">
        <v>4.42</v>
      </c>
    </row>
    <row r="125" spans="1:24" x14ac:dyDescent="0.2">
      <c r="A125" s="17">
        <v>38749</v>
      </c>
      <c r="B125" s="18">
        <v>38751</v>
      </c>
      <c r="C125" s="5">
        <v>3.7524999999999999</v>
      </c>
      <c r="D125" s="5">
        <v>6.6792627250000001</v>
      </c>
      <c r="E125" s="5">
        <v>4.5377108750000001</v>
      </c>
      <c r="F125" s="5">
        <v>2.2984813538076398</v>
      </c>
      <c r="G125" s="5">
        <v>3.1702785341870201</v>
      </c>
      <c r="H125" s="6">
        <v>48.372231389083701</v>
      </c>
      <c r="I125" s="19">
        <f t="shared" si="2"/>
        <v>3.1702785341870203E-2</v>
      </c>
      <c r="J125" s="19">
        <f t="shared" si="2"/>
        <v>0.48372231389083703</v>
      </c>
      <c r="K125" s="19">
        <v>1.51242267234029</v>
      </c>
      <c r="L125" s="19">
        <v>-0.72624426854297697</v>
      </c>
      <c r="M125" s="19">
        <v>1.8990076109482901</v>
      </c>
      <c r="N125" s="19">
        <v>0.83224862390043297</v>
      </c>
      <c r="O125" s="19">
        <v>1.3224222845254801</v>
      </c>
      <c r="P125" s="19">
        <v>-3.45135073628472</v>
      </c>
      <c r="Q125" s="19">
        <v>-9.5566576681835793E-3</v>
      </c>
      <c r="R125" s="19">
        <v>1.74207313704211E-4</v>
      </c>
      <c r="S125" s="19">
        <v>-2.7413564610023701E-4</v>
      </c>
      <c r="T125" s="19">
        <v>-4.6661445851542398E-3</v>
      </c>
      <c r="U125" s="19">
        <v>3.9981342572969998E-4</v>
      </c>
      <c r="V125" s="19">
        <v>-1.7544220566936702E-2</v>
      </c>
      <c r="W125" s="19">
        <v>3</v>
      </c>
      <c r="X125" s="21">
        <v>4.51</v>
      </c>
    </row>
    <row r="126" spans="1:24" x14ac:dyDescent="0.2">
      <c r="B126" s="18">
        <v>38754</v>
      </c>
      <c r="C126" s="5">
        <v>3.7408999999999999</v>
      </c>
      <c r="D126" s="5">
        <v>6.5856675300000003</v>
      </c>
      <c r="E126" s="5">
        <v>4.49506564</v>
      </c>
      <c r="F126" s="5">
        <v>2.2991214473001498</v>
      </c>
      <c r="G126" s="5">
        <v>3.1538170746147798</v>
      </c>
      <c r="H126" s="6">
        <v>48.217105478487397</v>
      </c>
      <c r="I126" s="19">
        <f t="shared" si="2"/>
        <v>3.1538170746147801E-2</v>
      </c>
      <c r="J126" s="19">
        <f t="shared" si="2"/>
        <v>0.48217105478487399</v>
      </c>
      <c r="K126" s="19">
        <v>1.50298027070906</v>
      </c>
      <c r="L126" s="19">
        <v>-0.72945634244268498</v>
      </c>
      <c r="M126" s="19">
        <v>1.88489570135592</v>
      </c>
      <c r="N126" s="19">
        <v>0.83252707052765895</v>
      </c>
      <c r="O126" s="19">
        <v>1.3193262241880901</v>
      </c>
      <c r="P126" s="19">
        <v>-3.4565566970319201</v>
      </c>
      <c r="Q126" s="19">
        <v>-9.4424016312306593E-3</v>
      </c>
      <c r="R126" s="19">
        <v>-3.2120738997075599E-3</v>
      </c>
      <c r="S126" s="19">
        <v>-1.4111909592372299E-2</v>
      </c>
      <c r="T126" s="19">
        <v>2.7844662722553698E-4</v>
      </c>
      <c r="U126" s="19">
        <v>-3.0960603373819599E-3</v>
      </c>
      <c r="V126" s="19">
        <v>-5.2059607471957002E-3</v>
      </c>
      <c r="W126" s="19">
        <v>2.99</v>
      </c>
      <c r="X126" s="21">
        <v>4.51</v>
      </c>
    </row>
    <row r="127" spans="1:24" x14ac:dyDescent="0.2">
      <c r="B127" s="18">
        <v>38755</v>
      </c>
      <c r="C127" s="5">
        <v>3.73475</v>
      </c>
      <c r="D127" s="5">
        <v>6.5328249249999999</v>
      </c>
      <c r="E127" s="5">
        <v>4.4714296249999999</v>
      </c>
      <c r="F127" s="5">
        <v>2.2890111427842599</v>
      </c>
      <c r="G127" s="5">
        <v>3.1393688512931601</v>
      </c>
      <c r="H127" s="6">
        <v>48.133494365261299</v>
      </c>
      <c r="I127" s="19">
        <f t="shared" si="2"/>
        <v>3.1393688512931603E-2</v>
      </c>
      <c r="J127" s="19">
        <f t="shared" si="2"/>
        <v>0.48133494365261298</v>
      </c>
      <c r="K127" s="19">
        <v>1.49770818411377</v>
      </c>
      <c r="L127" s="19">
        <v>-0.73119190266440104</v>
      </c>
      <c r="M127" s="19">
        <v>1.87683945693837</v>
      </c>
      <c r="N127" s="19">
        <v>0.82811990892898701</v>
      </c>
      <c r="O127" s="19">
        <v>1.3176808819402901</v>
      </c>
      <c r="P127" s="19">
        <v>-3.4611484090445699</v>
      </c>
      <c r="Q127" s="19">
        <v>-5.2720865952951002E-3</v>
      </c>
      <c r="R127" s="19">
        <v>-1.7355602217166101E-3</v>
      </c>
      <c r="S127" s="19">
        <v>-8.0562444175526996E-3</v>
      </c>
      <c r="T127" s="19">
        <v>-4.4071615986715999E-3</v>
      </c>
      <c r="U127" s="19">
        <v>-1.64534224780843E-3</v>
      </c>
      <c r="V127" s="19">
        <v>-4.5917120126519597E-3</v>
      </c>
      <c r="W127" s="19">
        <v>2.99</v>
      </c>
      <c r="X127" s="21">
        <v>4.47</v>
      </c>
    </row>
    <row r="128" spans="1:24" x14ac:dyDescent="0.2">
      <c r="B128" s="18">
        <v>38756</v>
      </c>
      <c r="C128" s="5">
        <v>3.7349999999999999</v>
      </c>
      <c r="D128" s="5">
        <v>6.5188825000000001</v>
      </c>
      <c r="E128" s="5">
        <v>4.4732228999999997</v>
      </c>
      <c r="F128" s="5">
        <v>2.2904978021671898</v>
      </c>
      <c r="G128" s="5">
        <v>3.1635117836248301</v>
      </c>
      <c r="H128" s="6">
        <v>48.126792334364602</v>
      </c>
      <c r="I128" s="19">
        <f t="shared" si="2"/>
        <v>3.1635117836248304E-2</v>
      </c>
      <c r="J128" s="19">
        <f t="shared" si="2"/>
        <v>0.48126792334364604</v>
      </c>
      <c r="K128" s="19">
        <v>1.4981091555364101</v>
      </c>
      <c r="L128" s="19">
        <v>-0.73133115076218502</v>
      </c>
      <c r="M128" s="19">
        <v>1.87470296554311</v>
      </c>
      <c r="N128" s="19">
        <v>0.82876917480138701</v>
      </c>
      <c r="O128" s="19">
        <v>1.31774781858478</v>
      </c>
      <c r="P128" s="19">
        <v>-3.4534874515206702</v>
      </c>
      <c r="Q128" s="19">
        <v>4.0097142264938703E-4</v>
      </c>
      <c r="R128" s="19">
        <v>-1.3924809778376101E-4</v>
      </c>
      <c r="S128" s="19">
        <v>-2.1364913952568402E-3</v>
      </c>
      <c r="T128" s="19">
        <v>6.4926587240032797E-4</v>
      </c>
      <c r="U128" s="20">
        <v>6.6936644490977998E-5</v>
      </c>
      <c r="V128" s="19">
        <v>7.6609575238992802E-3</v>
      </c>
      <c r="W128" s="19">
        <v>2.98</v>
      </c>
      <c r="X128" s="21">
        <v>4.4800000000000004</v>
      </c>
    </row>
    <row r="129" spans="1:24" x14ac:dyDescent="0.2">
      <c r="B129" s="18">
        <v>38757</v>
      </c>
      <c r="C129" s="5">
        <v>3.73</v>
      </c>
      <c r="D129" s="5">
        <v>6.4997117500000003</v>
      </c>
      <c r="E129" s="5">
        <v>4.4636911000000001</v>
      </c>
      <c r="F129" s="5">
        <v>2.2851195590889302</v>
      </c>
      <c r="G129" s="5">
        <v>3.1417143617257102</v>
      </c>
      <c r="H129" s="6">
        <v>48.055554230993202</v>
      </c>
      <c r="I129" s="19">
        <f t="shared" si="2"/>
        <v>3.1417143617257101E-2</v>
      </c>
      <c r="J129" s="19">
        <f t="shared" si="2"/>
        <v>0.48055554230993203</v>
      </c>
      <c r="K129" s="19">
        <v>1.4959760246560401</v>
      </c>
      <c r="L129" s="19">
        <v>-0.73281246451552395</v>
      </c>
      <c r="M129" s="19">
        <v>1.87175782976442</v>
      </c>
      <c r="N129" s="19">
        <v>0.82641834642982903</v>
      </c>
      <c r="O129" s="19">
        <v>1.3164082336557199</v>
      </c>
      <c r="P129" s="19">
        <v>-3.4604015599862099</v>
      </c>
      <c r="Q129" s="19">
        <v>-2.1331308803769198E-3</v>
      </c>
      <c r="R129" s="19">
        <v>-1.4813137533387E-3</v>
      </c>
      <c r="S129" s="19">
        <v>-2.9451357786920399E-3</v>
      </c>
      <c r="T129" s="19">
        <v>-2.3508283715578601E-3</v>
      </c>
      <c r="U129" s="19">
        <v>-1.3395849290564999E-3</v>
      </c>
      <c r="V129" s="19">
        <v>-6.9141084655357501E-3</v>
      </c>
      <c r="W129" s="19">
        <v>2.98</v>
      </c>
      <c r="X129" s="21">
        <v>4.5199999999999996</v>
      </c>
    </row>
    <row r="130" spans="1:24" x14ac:dyDescent="0.2">
      <c r="B130" s="18">
        <v>38758</v>
      </c>
      <c r="C130" s="5">
        <v>3.7254999999999998</v>
      </c>
      <c r="D130" s="5">
        <v>6.4993212749999998</v>
      </c>
      <c r="E130" s="5">
        <v>4.4663158249999997</v>
      </c>
      <c r="F130" s="5">
        <v>2.2857933190427699</v>
      </c>
      <c r="G130" s="5">
        <v>3.1464044478473299</v>
      </c>
      <c r="H130" s="6">
        <v>48.004076028911598</v>
      </c>
      <c r="I130" s="19">
        <f t="shared" si="2"/>
        <v>3.1464044478473299E-2</v>
      </c>
      <c r="J130" s="19">
        <f t="shared" si="2"/>
        <v>0.48004076028911596</v>
      </c>
      <c r="K130" s="19">
        <v>1.49656386856201</v>
      </c>
      <c r="L130" s="19">
        <v>-0.733884261416476</v>
      </c>
      <c r="M130" s="19">
        <v>1.8716977522187499</v>
      </c>
      <c r="N130" s="19">
        <v>0.82671314966790599</v>
      </c>
      <c r="O130" s="19">
        <v>1.31520107101164</v>
      </c>
      <c r="P130" s="19">
        <v>-3.4589098302230199</v>
      </c>
      <c r="Q130" s="19">
        <v>5.8784390597388305E-4</v>
      </c>
      <c r="R130" s="19">
        <v>-1.0717969009516001E-3</v>
      </c>
      <c r="S130" s="20">
        <v>-6.0077545670722502E-5</v>
      </c>
      <c r="T130" s="19">
        <v>2.9480323807651299E-4</v>
      </c>
      <c r="U130" s="19">
        <v>-1.20716264407905E-3</v>
      </c>
      <c r="V130" s="19">
        <v>1.49172976318467E-3</v>
      </c>
      <c r="W130" s="19">
        <v>2.99</v>
      </c>
      <c r="X130" s="21">
        <v>4.51</v>
      </c>
    </row>
    <row r="131" spans="1:24" x14ac:dyDescent="0.2">
      <c r="B131" s="18">
        <v>38761</v>
      </c>
      <c r="C131" s="5">
        <v>3.7229999999999999</v>
      </c>
      <c r="D131" s="5">
        <v>6.4841632000000002</v>
      </c>
      <c r="E131" s="5">
        <v>4.4279501999999997</v>
      </c>
      <c r="F131" s="5">
        <v>2.28496072776049</v>
      </c>
      <c r="G131" s="5">
        <v>3.1569577517774698</v>
      </c>
      <c r="H131" s="6">
        <v>47.977426673192397</v>
      </c>
      <c r="I131" s="19">
        <f t="shared" si="2"/>
        <v>3.15695775177747E-2</v>
      </c>
      <c r="J131" s="19">
        <f t="shared" si="2"/>
        <v>0.47977426673192397</v>
      </c>
      <c r="K131" s="19">
        <v>1.4879367681706801</v>
      </c>
      <c r="L131" s="19">
        <v>-0.73443956333723603</v>
      </c>
      <c r="M131" s="19">
        <v>1.86936277320504</v>
      </c>
      <c r="N131" s="19">
        <v>0.82634883722275398</v>
      </c>
      <c r="O131" s="19">
        <v>1.3145297948905801</v>
      </c>
      <c r="P131" s="19">
        <v>-3.4555613588972598</v>
      </c>
      <c r="Q131" s="19">
        <v>-8.6271003913354002E-3</v>
      </c>
      <c r="R131" s="19">
        <v>-5.5530192076092E-4</v>
      </c>
      <c r="S131" s="19">
        <v>-2.3349790137101498E-3</v>
      </c>
      <c r="T131" s="19">
        <v>-3.6431244515156003E-4</v>
      </c>
      <c r="U131" s="19">
        <v>-6.7127612106521097E-4</v>
      </c>
      <c r="V131" s="19">
        <v>3.3484713257632098E-3</v>
      </c>
      <c r="W131" s="19">
        <v>3</v>
      </c>
      <c r="X131" s="21">
        <v>4.4400000000000004</v>
      </c>
    </row>
    <row r="132" spans="1:24" x14ac:dyDescent="0.2">
      <c r="B132" s="18">
        <v>38762</v>
      </c>
      <c r="C132" s="5">
        <v>3.7229999999999999</v>
      </c>
      <c r="D132" s="5">
        <v>6.4849078000000002</v>
      </c>
      <c r="E132" s="5">
        <v>4.4311147999999996</v>
      </c>
      <c r="F132" s="5">
        <v>2.28608285974971</v>
      </c>
      <c r="G132" s="5">
        <v>3.1691850933272399</v>
      </c>
      <c r="H132" s="6">
        <v>47.971862853808602</v>
      </c>
      <c r="I132" s="19">
        <f t="shared" si="2"/>
        <v>3.1691850933272397E-2</v>
      </c>
      <c r="J132" s="19">
        <f t="shared" si="2"/>
        <v>0.479718628538086</v>
      </c>
      <c r="K132" s="19">
        <v>1.48865120025456</v>
      </c>
      <c r="L132" s="19">
        <v>-0.73455553750270397</v>
      </c>
      <c r="M132" s="19">
        <v>1.86947760024251</v>
      </c>
      <c r="N132" s="19">
        <v>0.82683981132539797</v>
      </c>
      <c r="O132" s="19">
        <v>1.3145297948905801</v>
      </c>
      <c r="P132" s="19">
        <v>-3.4516956994976602</v>
      </c>
      <c r="Q132" s="19">
        <v>7.1443208388344195E-4</v>
      </c>
      <c r="R132" s="19">
        <v>-1.1597416546726899E-4</v>
      </c>
      <c r="S132" s="19">
        <v>1.1482703746756801E-4</v>
      </c>
      <c r="T132" s="19">
        <v>4.9097410264364795E-4</v>
      </c>
      <c r="U132" s="19">
        <v>0</v>
      </c>
      <c r="V132" s="19">
        <v>3.8656593995987001E-3</v>
      </c>
      <c r="W132" s="19">
        <v>3.01</v>
      </c>
      <c r="X132" s="21">
        <v>4.45</v>
      </c>
    </row>
    <row r="133" spans="1:24" x14ac:dyDescent="0.2">
      <c r="B133" s="18">
        <v>38763</v>
      </c>
      <c r="C133" s="5">
        <v>3.722</v>
      </c>
      <c r="D133" s="5">
        <v>6.4615782250000002</v>
      </c>
      <c r="E133" s="5">
        <v>4.4375546249999998</v>
      </c>
      <c r="F133" s="5">
        <v>2.2844167545889098</v>
      </c>
      <c r="G133" s="5">
        <v>3.1629490326887999</v>
      </c>
      <c r="H133" s="6">
        <v>47.952797490700902</v>
      </c>
      <c r="I133" s="19">
        <f t="shared" si="2"/>
        <v>3.1629490326887999E-2</v>
      </c>
      <c r="J133" s="19">
        <f t="shared" si="2"/>
        <v>0.47952797490700905</v>
      </c>
      <c r="K133" s="19">
        <v>1.49010346458492</v>
      </c>
      <c r="L133" s="19">
        <v>-0.73495304453145505</v>
      </c>
      <c r="M133" s="19">
        <v>1.8658735952318899</v>
      </c>
      <c r="N133" s="19">
        <v>0.82611074213157298</v>
      </c>
      <c r="O133" s="19">
        <v>1.3142611582200501</v>
      </c>
      <c r="P133" s="19">
        <v>-3.45366535539263</v>
      </c>
      <c r="Q133" s="19">
        <v>1.45226433035938E-3</v>
      </c>
      <c r="R133" s="19">
        <v>-3.9750702875085398E-4</v>
      </c>
      <c r="S133" s="19">
        <v>-3.6040050106225202E-3</v>
      </c>
      <c r="T133" s="19">
        <v>-7.2906919382453796E-4</v>
      </c>
      <c r="U133" s="19">
        <v>-2.6863667052090502E-4</v>
      </c>
      <c r="V133" s="19">
        <v>-1.9696558949715498E-3</v>
      </c>
      <c r="W133" s="19">
        <v>3</v>
      </c>
      <c r="X133" s="21">
        <v>4.5</v>
      </c>
    </row>
    <row r="134" spans="1:24" x14ac:dyDescent="0.2">
      <c r="B134" s="18">
        <v>38764</v>
      </c>
      <c r="C134" s="5">
        <v>3.7240000000000002</v>
      </c>
      <c r="D134" s="5">
        <v>6.47920155</v>
      </c>
      <c r="E134" s="5">
        <v>4.4248570000000003</v>
      </c>
      <c r="F134" s="5">
        <v>2.2830519821872399</v>
      </c>
      <c r="G134" s="5">
        <v>3.1591451279799299</v>
      </c>
      <c r="H134" s="6">
        <v>47.980725715867301</v>
      </c>
      <c r="I134" s="19">
        <f t="shared" si="2"/>
        <v>3.1591451279799301E-2</v>
      </c>
      <c r="J134" s="19">
        <f t="shared" si="2"/>
        <v>0.47980725715867301</v>
      </c>
      <c r="K134" s="19">
        <v>1.4872379615535201</v>
      </c>
      <c r="L134" s="19">
        <v>-0.73437080330811799</v>
      </c>
      <c r="M134" s="19">
        <v>1.8685972851796699</v>
      </c>
      <c r="N134" s="19">
        <v>0.82551313653383895</v>
      </c>
      <c r="O134" s="19">
        <v>1.31479835941482</v>
      </c>
      <c r="P134" s="19">
        <v>-3.4548687241091498</v>
      </c>
      <c r="Q134" s="19">
        <v>-2.8655030313968701E-3</v>
      </c>
      <c r="R134" s="19">
        <v>5.8224122333638796E-4</v>
      </c>
      <c r="S134" s="19">
        <v>2.7236899477898202E-3</v>
      </c>
      <c r="T134" s="19">
        <v>-5.9760559773436295E-4</v>
      </c>
      <c r="U134" s="19">
        <v>5.37201194761749E-4</v>
      </c>
      <c r="V134" s="19">
        <v>-1.2033687165149401E-3</v>
      </c>
      <c r="W134" s="19">
        <v>2.99</v>
      </c>
      <c r="X134" s="21">
        <v>4.4800000000000004</v>
      </c>
    </row>
    <row r="135" spans="1:24" x14ac:dyDescent="0.2">
      <c r="B135" s="18">
        <v>38765</v>
      </c>
      <c r="C135" s="5">
        <v>3.7229999999999999</v>
      </c>
      <c r="D135" s="5">
        <v>6.459219</v>
      </c>
      <c r="E135" s="5">
        <v>4.4227381000000001</v>
      </c>
      <c r="F135" s="5">
        <v>2.2753946053359102</v>
      </c>
      <c r="G135" s="5">
        <v>3.1506794551811099</v>
      </c>
      <c r="H135" s="6">
        <v>47.970931858544603</v>
      </c>
      <c r="I135" s="19">
        <f t="shared" si="2"/>
        <v>3.1506794551811101E-2</v>
      </c>
      <c r="J135" s="19">
        <f t="shared" si="2"/>
        <v>0.47970931858544602</v>
      </c>
      <c r="K135" s="19">
        <v>1.4867589839293101</v>
      </c>
      <c r="L135" s="19">
        <v>-0.73457494480195595</v>
      </c>
      <c r="M135" s="19">
        <v>1.86550841265296</v>
      </c>
      <c r="N135" s="19">
        <v>0.822153490256605</v>
      </c>
      <c r="O135" s="19">
        <v>1.3145297948905801</v>
      </c>
      <c r="P135" s="19">
        <v>-3.4575520563529598</v>
      </c>
      <c r="Q135" s="19">
        <v>-4.7897762421555902E-4</v>
      </c>
      <c r="R135" s="19">
        <v>-2.0414149383751699E-4</v>
      </c>
      <c r="S135" s="19">
        <v>-3.0888725267184101E-3</v>
      </c>
      <c r="T135" s="19">
        <v>-3.3596462772342798E-3</v>
      </c>
      <c r="U135" s="19">
        <v>-2.6856452424084399E-4</v>
      </c>
      <c r="V135" s="19">
        <v>-2.68333224381756E-3</v>
      </c>
      <c r="W135" s="19">
        <v>2.98</v>
      </c>
      <c r="X135" s="21">
        <v>4.4800000000000004</v>
      </c>
    </row>
    <row r="136" spans="1:24" x14ac:dyDescent="0.2">
      <c r="B136" s="18">
        <v>38768</v>
      </c>
      <c r="C136" s="5">
        <v>3.7195</v>
      </c>
      <c r="D136" s="5">
        <v>6.4892257500000001</v>
      </c>
      <c r="E136" s="5">
        <v>4.4498238499999996</v>
      </c>
      <c r="F136" s="5">
        <v>2.28183194636707</v>
      </c>
      <c r="G136" s="5">
        <v>3.1494496773959799</v>
      </c>
      <c r="H136" s="6">
        <v>47.9323217519755</v>
      </c>
      <c r="I136" s="19">
        <f t="shared" si="2"/>
        <v>3.1494496773959796E-2</v>
      </c>
      <c r="J136" s="19">
        <f t="shared" si="2"/>
        <v>0.47932321751975498</v>
      </c>
      <c r="K136" s="19">
        <v>1.4928645111250001</v>
      </c>
      <c r="L136" s="19">
        <v>-0.73538013351456999</v>
      </c>
      <c r="M136" s="19">
        <v>1.87014322467789</v>
      </c>
      <c r="N136" s="19">
        <v>0.82497860559359404</v>
      </c>
      <c r="O136" s="19">
        <v>1.3135892506492499</v>
      </c>
      <c r="P136" s="19">
        <v>-3.4579424540019201</v>
      </c>
      <c r="Q136" s="19">
        <v>6.1055271956969E-3</v>
      </c>
      <c r="R136" s="19">
        <v>-8.0518871261470095E-4</v>
      </c>
      <c r="S136" s="19">
        <v>4.6348120249377596E-3</v>
      </c>
      <c r="T136" s="19">
        <v>2.8251153369894802E-3</v>
      </c>
      <c r="U136" s="19">
        <v>-9.4054424132083904E-4</v>
      </c>
      <c r="V136" s="19">
        <v>-3.9039764895987202E-4</v>
      </c>
      <c r="W136" s="19">
        <v>2.99</v>
      </c>
      <c r="X136" s="21">
        <v>4.4800000000000004</v>
      </c>
    </row>
    <row r="137" spans="1:24" x14ac:dyDescent="0.2">
      <c r="B137" s="18">
        <v>38769</v>
      </c>
      <c r="C137" s="5">
        <v>3.7207499999999998</v>
      </c>
      <c r="D137" s="5">
        <v>6.4854533999999999</v>
      </c>
      <c r="E137" s="5">
        <v>4.4381107499999999</v>
      </c>
      <c r="F137" s="5">
        <v>2.2825988973207898</v>
      </c>
      <c r="G137" s="5">
        <v>3.1392112672511199</v>
      </c>
      <c r="H137" s="6">
        <v>47.9363815071993</v>
      </c>
      <c r="I137" s="19">
        <f t="shared" si="2"/>
        <v>3.1392112672511199E-2</v>
      </c>
      <c r="J137" s="19">
        <f t="shared" si="2"/>
        <v>0.47936381507199299</v>
      </c>
      <c r="K137" s="19">
        <v>1.4902287791336799</v>
      </c>
      <c r="L137" s="19">
        <v>-0.73529543944678399</v>
      </c>
      <c r="M137" s="19">
        <v>1.8695617305133501</v>
      </c>
      <c r="N137" s="19">
        <v>0.82531466105689399</v>
      </c>
      <c r="O137" s="19">
        <v>1.3139252608671299</v>
      </c>
      <c r="P137" s="19">
        <v>-3.4611986063946398</v>
      </c>
      <c r="Q137" s="19">
        <v>-2.63573199131972E-3</v>
      </c>
      <c r="R137" s="20">
        <v>8.4694067786661402E-5</v>
      </c>
      <c r="S137" s="19">
        <v>-5.81494164547002E-4</v>
      </c>
      <c r="T137" s="19">
        <v>3.3605546329973298E-4</v>
      </c>
      <c r="U137" s="19">
        <v>3.3601021787177301E-4</v>
      </c>
      <c r="V137" s="19">
        <v>-3.2561523927152601E-3</v>
      </c>
      <c r="W137" s="19">
        <v>2.98</v>
      </c>
      <c r="X137" s="21">
        <v>4.54</v>
      </c>
    </row>
    <row r="138" spans="1:24" x14ac:dyDescent="0.2">
      <c r="B138" s="18">
        <v>38770</v>
      </c>
      <c r="C138" s="5">
        <v>3.7195</v>
      </c>
      <c r="D138" s="5">
        <v>6.4914575000000001</v>
      </c>
      <c r="E138" s="5">
        <v>4.434202</v>
      </c>
      <c r="F138" s="5">
        <v>2.2821821717167401</v>
      </c>
      <c r="G138" s="5">
        <v>3.1373624290018101</v>
      </c>
      <c r="H138" s="6">
        <v>47.9205884658179</v>
      </c>
      <c r="I138" s="19">
        <f t="shared" si="2"/>
        <v>3.1373624290018103E-2</v>
      </c>
      <c r="J138" s="19">
        <f t="shared" si="2"/>
        <v>0.47920588465817898</v>
      </c>
      <c r="K138" s="19">
        <v>1.4893476672155099</v>
      </c>
      <c r="L138" s="19">
        <v>-0.73562495208480605</v>
      </c>
      <c r="M138" s="19">
        <v>1.8704870817737</v>
      </c>
      <c r="N138" s="19">
        <v>0.82513207810322997</v>
      </c>
      <c r="O138" s="19">
        <v>1.3135892506492499</v>
      </c>
      <c r="P138" s="19">
        <v>-3.46178772982161</v>
      </c>
      <c r="Q138" s="19">
        <v>-8.81111918170862E-4</v>
      </c>
      <c r="R138" s="19">
        <v>-3.2951263802194399E-4</v>
      </c>
      <c r="S138" s="19">
        <v>9.2535126035730997E-4</v>
      </c>
      <c r="T138" s="19">
        <v>-1.82582953664023E-4</v>
      </c>
      <c r="U138" s="19">
        <v>-3.3601021787177301E-4</v>
      </c>
      <c r="V138" s="19">
        <v>-5.89123426969706E-4</v>
      </c>
      <c r="W138" s="19">
        <v>2.98</v>
      </c>
      <c r="X138" s="21">
        <v>4.49</v>
      </c>
    </row>
    <row r="139" spans="1:24" x14ac:dyDescent="0.2">
      <c r="B139" s="18">
        <v>38771</v>
      </c>
      <c r="C139" s="5">
        <v>3.7195</v>
      </c>
      <c r="D139" s="5">
        <v>6.4784393749999998</v>
      </c>
      <c r="E139" s="5">
        <v>4.4249033249999998</v>
      </c>
      <c r="F139" s="5">
        <v>2.2800136332477998</v>
      </c>
      <c r="G139" s="5">
        <v>3.1469183864078198</v>
      </c>
      <c r="H139" s="6">
        <v>47.928922112437498</v>
      </c>
      <c r="I139" s="19">
        <f t="shared" si="2"/>
        <v>3.1469183864078196E-2</v>
      </c>
      <c r="J139" s="19">
        <f t="shared" si="2"/>
        <v>0.479289221124375</v>
      </c>
      <c r="K139" s="19">
        <v>1.4872484307636</v>
      </c>
      <c r="L139" s="19">
        <v>-0.73545106185646103</v>
      </c>
      <c r="M139" s="19">
        <v>1.8684796441668901</v>
      </c>
      <c r="N139" s="19">
        <v>0.82418142244312098</v>
      </c>
      <c r="O139" s="19">
        <v>1.3135892506492499</v>
      </c>
      <c r="P139" s="19">
        <v>-3.4587465020178199</v>
      </c>
      <c r="Q139" s="19">
        <v>-2.09923645191079E-3</v>
      </c>
      <c r="R139" s="19">
        <v>1.73890228345019E-4</v>
      </c>
      <c r="S139" s="19">
        <v>-2.0074376068175402E-3</v>
      </c>
      <c r="T139" s="19">
        <v>-9.5065566010910096E-4</v>
      </c>
      <c r="U139" s="19">
        <v>0</v>
      </c>
      <c r="V139" s="19">
        <v>3.0412278037874598E-3</v>
      </c>
      <c r="W139" s="19">
        <v>3.22</v>
      </c>
      <c r="X139" s="21">
        <v>4.47</v>
      </c>
    </row>
    <row r="140" spans="1:24" x14ac:dyDescent="0.2">
      <c r="B140" s="18">
        <v>38772</v>
      </c>
      <c r="C140" s="5">
        <v>3.7152500000000002</v>
      </c>
      <c r="D140" s="5">
        <v>6.5102327999999998</v>
      </c>
      <c r="E140" s="5">
        <v>4.4306215</v>
      </c>
      <c r="F140" s="5">
        <v>2.2837080810877901</v>
      </c>
      <c r="G140" s="5">
        <v>3.1838634310437302</v>
      </c>
      <c r="H140" s="6">
        <v>47.878170620422701</v>
      </c>
      <c r="I140" s="19">
        <f t="shared" si="2"/>
        <v>3.1838634310437298E-2</v>
      </c>
      <c r="J140" s="19">
        <f t="shared" si="2"/>
        <v>0.478781706204227</v>
      </c>
      <c r="K140" s="19">
        <v>1.4885398676705599</v>
      </c>
      <c r="L140" s="19">
        <v>-0.73651051362175801</v>
      </c>
      <c r="M140" s="19">
        <v>1.8733752159497501</v>
      </c>
      <c r="N140" s="19">
        <v>0.82580047324344197</v>
      </c>
      <c r="O140" s="19">
        <v>1.3124459706565399</v>
      </c>
      <c r="P140" s="19">
        <v>-3.4470748111859901</v>
      </c>
      <c r="Q140" s="19">
        <v>1.2914369069561E-3</v>
      </c>
      <c r="R140" s="19">
        <v>-1.0594517652974199E-3</v>
      </c>
      <c r="S140" s="19">
        <v>4.8955717828631498E-3</v>
      </c>
      <c r="T140" s="19">
        <v>1.61905080032132E-3</v>
      </c>
      <c r="U140" s="19">
        <v>-1.14327999271735E-3</v>
      </c>
      <c r="V140" s="19">
        <v>1.1671690831835E-2</v>
      </c>
      <c r="W140" s="19">
        <v>3.23</v>
      </c>
      <c r="X140" s="21">
        <v>4.4800000000000004</v>
      </c>
    </row>
    <row r="141" spans="1:24" x14ac:dyDescent="0.2">
      <c r="B141" s="18">
        <v>38775</v>
      </c>
      <c r="C141" s="5">
        <v>3.7134999999999998</v>
      </c>
      <c r="D141" s="5">
        <v>6.4783865</v>
      </c>
      <c r="E141" s="5">
        <v>4.4062535</v>
      </c>
      <c r="F141" s="5">
        <v>2.2877652207805199</v>
      </c>
      <c r="G141" s="5">
        <v>3.2044700581927601</v>
      </c>
      <c r="H141" s="6">
        <v>47.859935243081502</v>
      </c>
      <c r="I141" s="19">
        <f t="shared" si="2"/>
        <v>3.2044700581927599E-2</v>
      </c>
      <c r="J141" s="19">
        <f t="shared" si="2"/>
        <v>0.47859935243081503</v>
      </c>
      <c r="K141" s="19">
        <v>1.48302478190436</v>
      </c>
      <c r="L141" s="19">
        <v>-0.73689145655763999</v>
      </c>
      <c r="M141" s="19">
        <v>1.86847148244572</v>
      </c>
      <c r="N141" s="19">
        <v>0.82757545495721896</v>
      </c>
      <c r="O141" s="19">
        <v>1.3119748281272099</v>
      </c>
      <c r="P141" s="19">
        <v>-3.44062345774481</v>
      </c>
      <c r="Q141" s="19">
        <v>-5.5150857661951901E-3</v>
      </c>
      <c r="R141" s="19">
        <v>-3.80942935882089E-4</v>
      </c>
      <c r="S141" s="19">
        <v>-4.9037335040300603E-3</v>
      </c>
      <c r="T141" s="19">
        <v>1.77498171377721E-3</v>
      </c>
      <c r="U141" s="19">
        <v>-4.7114252932756097E-4</v>
      </c>
      <c r="V141" s="19">
        <v>6.4513534411707596E-3</v>
      </c>
      <c r="W141" s="19">
        <v>3.24</v>
      </c>
      <c r="X141" s="21">
        <v>4.5199999999999996</v>
      </c>
    </row>
    <row r="142" spans="1:24" x14ac:dyDescent="0.2">
      <c r="B142" s="18">
        <v>38776</v>
      </c>
      <c r="C142" s="5">
        <v>3.7134999999999998</v>
      </c>
      <c r="D142" s="5">
        <v>6.46427525</v>
      </c>
      <c r="E142" s="5">
        <v>4.4055108000000001</v>
      </c>
      <c r="F142" s="5">
        <v>2.2857231802979201</v>
      </c>
      <c r="G142" s="5">
        <v>3.1907035088253402</v>
      </c>
      <c r="H142" s="6">
        <v>47.863019558555003</v>
      </c>
      <c r="I142" s="19">
        <f t="shared" si="2"/>
        <v>3.1907035088253405E-2</v>
      </c>
      <c r="J142" s="19">
        <f t="shared" si="2"/>
        <v>0.47863019558555003</v>
      </c>
      <c r="K142" s="19">
        <v>1.48285621180274</v>
      </c>
      <c r="L142" s="19">
        <v>-0.73682701401131601</v>
      </c>
      <c r="M142" s="19">
        <v>1.86629090230478</v>
      </c>
      <c r="N142" s="19">
        <v>0.82668246455723604</v>
      </c>
      <c r="O142" s="19">
        <v>1.3119748281272099</v>
      </c>
      <c r="P142" s="19">
        <v>-3.4449287578238299</v>
      </c>
      <c r="Q142" s="19">
        <v>-1.6857010162163401E-4</v>
      </c>
      <c r="R142" s="20">
        <v>6.4442546324650006E-5</v>
      </c>
      <c r="S142" s="19">
        <v>-2.1805801409435699E-3</v>
      </c>
      <c r="T142" s="19">
        <v>-8.9299039998325103E-4</v>
      </c>
      <c r="U142" s="19">
        <v>0</v>
      </c>
      <c r="V142" s="19">
        <v>-4.30530007901364E-3</v>
      </c>
      <c r="W142" s="19">
        <v>3.24</v>
      </c>
      <c r="X142" s="21">
        <v>4.5199999999999996</v>
      </c>
    </row>
    <row r="143" spans="1:24" x14ac:dyDescent="0.2">
      <c r="A143" s="17">
        <v>38777</v>
      </c>
      <c r="B143" s="18">
        <v>38777</v>
      </c>
      <c r="C143" s="5">
        <v>3.7115</v>
      </c>
      <c r="D143" s="5">
        <v>6.5133115000000004</v>
      </c>
      <c r="E143" s="5">
        <v>4.4335723500000004</v>
      </c>
      <c r="F143" s="5">
        <v>2.2918275745691501</v>
      </c>
      <c r="G143" s="5">
        <v>3.2084199493314198</v>
      </c>
      <c r="H143" s="6">
        <v>47.8480312376388</v>
      </c>
      <c r="I143" s="19">
        <f t="shared" si="2"/>
        <v>3.2084199493314196E-2</v>
      </c>
      <c r="J143" s="19">
        <f t="shared" si="2"/>
        <v>0.478480312376388</v>
      </c>
      <c r="K143" s="19">
        <v>1.4892056586401501</v>
      </c>
      <c r="L143" s="19">
        <v>-0.73714021339454305</v>
      </c>
      <c r="M143" s="19">
        <v>1.8738480058426401</v>
      </c>
      <c r="N143" s="19">
        <v>0.82934956677705995</v>
      </c>
      <c r="O143" s="19">
        <v>1.3114361075754599</v>
      </c>
      <c r="P143" s="19">
        <v>-3.43939159765256</v>
      </c>
      <c r="Q143" s="19">
        <v>6.3494468374050098E-3</v>
      </c>
      <c r="R143" s="19">
        <v>-3.1319938322782399E-4</v>
      </c>
      <c r="S143" s="19">
        <v>7.5571035378676401E-3</v>
      </c>
      <c r="T143" s="19">
        <v>2.6671022198233498E-3</v>
      </c>
      <c r="U143" s="19">
        <v>-5.3872055174952705E-4</v>
      </c>
      <c r="V143" s="19">
        <v>5.5371601712699203E-3</v>
      </c>
      <c r="W143" s="19">
        <v>3.24</v>
      </c>
      <c r="X143" s="21">
        <v>4.5199999999999996</v>
      </c>
    </row>
    <row r="144" spans="1:24" x14ac:dyDescent="0.2">
      <c r="A144" s="17"/>
      <c r="B144" s="18">
        <v>38778</v>
      </c>
      <c r="C144" s="5">
        <v>3.7092499999999999</v>
      </c>
      <c r="D144" s="5">
        <v>6.4887766750000004</v>
      </c>
      <c r="E144" s="5">
        <v>4.4212407249999996</v>
      </c>
      <c r="F144" s="5">
        <v>2.2911456217091901</v>
      </c>
      <c r="G144" s="5">
        <v>3.1914391555844999</v>
      </c>
      <c r="H144" s="6">
        <v>47.8122445751859</v>
      </c>
      <c r="I144" s="19">
        <f t="shared" si="2"/>
        <v>3.1914391555844995E-2</v>
      </c>
      <c r="J144" s="19">
        <f t="shared" si="2"/>
        <v>0.47812244575185903</v>
      </c>
      <c r="K144" s="19">
        <v>1.4864203637123301</v>
      </c>
      <c r="L144" s="19">
        <v>-0.73788841663394</v>
      </c>
      <c r="M144" s="19">
        <v>1.8700740191121299</v>
      </c>
      <c r="N144" s="19">
        <v>0.82905196396081504</v>
      </c>
      <c r="O144" s="19">
        <v>1.3108296998487601</v>
      </c>
      <c r="P144" s="19">
        <v>-3.44469822497582</v>
      </c>
      <c r="Q144" s="19">
        <v>-2.7852949278117599E-3</v>
      </c>
      <c r="R144" s="19">
        <v>-7.4820323939672696E-4</v>
      </c>
      <c r="S144" s="19">
        <v>-3.77398673051776E-3</v>
      </c>
      <c r="T144" s="19">
        <v>-2.9760281624469E-4</v>
      </c>
      <c r="U144" s="19">
        <v>-6.06407726698732E-4</v>
      </c>
      <c r="V144" s="19">
        <v>-5.3066273232595896E-3</v>
      </c>
      <c r="W144" s="19">
        <v>3.24</v>
      </c>
      <c r="X144" s="21">
        <v>4.5</v>
      </c>
    </row>
    <row r="145" spans="2:24" x14ac:dyDescent="0.2">
      <c r="B145" s="18">
        <v>38779</v>
      </c>
      <c r="C145" s="5">
        <v>3.7054999999999998</v>
      </c>
      <c r="D145" s="5">
        <v>6.4888865750000004</v>
      </c>
      <c r="E145" s="5">
        <v>4.4532701000000001</v>
      </c>
      <c r="F145" s="5">
        <v>2.2879813791851298</v>
      </c>
      <c r="G145" s="5">
        <v>3.1816428844692002</v>
      </c>
      <c r="H145" s="6">
        <v>47.758058851627901</v>
      </c>
      <c r="I145" s="19">
        <f t="shared" si="2"/>
        <v>3.1816428844692005E-2</v>
      </c>
      <c r="J145" s="19">
        <f t="shared" si="2"/>
        <v>0.47758058851627899</v>
      </c>
      <c r="K145" s="19">
        <v>1.4936386802377799</v>
      </c>
      <c r="L145" s="19">
        <v>-0.739022361539862</v>
      </c>
      <c r="M145" s="19">
        <v>1.87009095590543</v>
      </c>
      <c r="N145" s="19">
        <v>0.82766993501639596</v>
      </c>
      <c r="O145" s="19">
        <v>1.3098182024092699</v>
      </c>
      <c r="P145" s="19">
        <v>-3.4477724922672799</v>
      </c>
      <c r="Q145" s="19">
        <v>7.2183165254464596E-3</v>
      </c>
      <c r="R145" s="19">
        <v>-1.13394490592233E-3</v>
      </c>
      <c r="S145" s="20">
        <v>1.6936793301614E-5</v>
      </c>
      <c r="T145" s="19">
        <v>-1.3820289444189599E-3</v>
      </c>
      <c r="U145" s="19">
        <v>-1.0114974394894701E-3</v>
      </c>
      <c r="V145" s="19">
        <v>-3.0742672914634201E-3</v>
      </c>
      <c r="W145" s="19">
        <v>3.24</v>
      </c>
      <c r="X145" s="21">
        <v>4.51</v>
      </c>
    </row>
    <row r="146" spans="2:24" x14ac:dyDescent="0.2">
      <c r="B146" s="18">
        <v>38782</v>
      </c>
      <c r="C146" s="5">
        <v>3.7063000000000001</v>
      </c>
      <c r="D146" s="5">
        <v>6.5186405900000004</v>
      </c>
      <c r="E146" s="5">
        <v>4.47331886</v>
      </c>
      <c r="F146" s="5">
        <v>2.2832592606862399</v>
      </c>
      <c r="G146" s="5">
        <v>3.17089457604001</v>
      </c>
      <c r="H146" s="6">
        <v>47.762521570545303</v>
      </c>
      <c r="I146" s="19">
        <f t="shared" si="2"/>
        <v>3.1708945760400099E-2</v>
      </c>
      <c r="J146" s="19">
        <f t="shared" si="2"/>
        <v>0.47762521570545302</v>
      </c>
      <c r="K146" s="19">
        <v>1.4981306074007401</v>
      </c>
      <c r="L146" s="19">
        <v>-0.73892892159423096</v>
      </c>
      <c r="M146" s="19">
        <v>1.8746658557334701</v>
      </c>
      <c r="N146" s="19">
        <v>0.82560392250444803</v>
      </c>
      <c r="O146" s="19">
        <v>1.3100340743980201</v>
      </c>
      <c r="P146" s="19">
        <v>-3.4511564372664698</v>
      </c>
      <c r="Q146" s="19">
        <v>4.4919271629577599E-3</v>
      </c>
      <c r="R146" s="20">
        <v>9.3439945631157401E-5</v>
      </c>
      <c r="S146" s="19">
        <v>4.5748998280443704E-3</v>
      </c>
      <c r="T146" s="19">
        <v>-2.0660125119482601E-3</v>
      </c>
      <c r="U146" s="19">
        <v>2.15871988749727E-4</v>
      </c>
      <c r="V146" s="19">
        <v>-3.3839449991925901E-3</v>
      </c>
      <c r="W146" s="19">
        <v>3.24</v>
      </c>
      <c r="X146" s="21">
        <v>4.51</v>
      </c>
    </row>
    <row r="147" spans="2:24" x14ac:dyDescent="0.2">
      <c r="B147" s="18">
        <v>38783</v>
      </c>
      <c r="C147" s="5">
        <v>3.7092499999999999</v>
      </c>
      <c r="D147" s="5">
        <v>6.4828418750000001</v>
      </c>
      <c r="E147" s="5">
        <v>4.4499875250000001</v>
      </c>
      <c r="F147" s="5">
        <v>2.2803704543362699</v>
      </c>
      <c r="G147" s="5">
        <v>3.1601704269902502</v>
      </c>
      <c r="H147" s="6">
        <v>47.7986898192895</v>
      </c>
      <c r="I147" s="19">
        <f t="shared" si="2"/>
        <v>3.1601704269902504E-2</v>
      </c>
      <c r="J147" s="19">
        <f t="shared" si="2"/>
        <v>0.47798689819289497</v>
      </c>
      <c r="K147" s="19">
        <v>1.49290129280343</v>
      </c>
      <c r="L147" s="19">
        <v>-0.73817195650462697</v>
      </c>
      <c r="M147" s="19">
        <v>1.8691589751812201</v>
      </c>
      <c r="N147" s="19">
        <v>0.82433790973995602</v>
      </c>
      <c r="O147" s="19">
        <v>1.3108296998487601</v>
      </c>
      <c r="P147" s="19">
        <v>-3.4545442272517302</v>
      </c>
      <c r="Q147" s="19">
        <v>-5.2293145973103502E-3</v>
      </c>
      <c r="R147" s="19">
        <v>7.5696508960465504E-4</v>
      </c>
      <c r="S147" s="19">
        <v>-5.5068805522522296E-3</v>
      </c>
      <c r="T147" s="19">
        <v>-1.2660127644914499E-3</v>
      </c>
      <c r="U147" s="19">
        <v>7.9562545073974501E-4</v>
      </c>
      <c r="V147" s="19">
        <v>-3.3877899852514598E-3</v>
      </c>
      <c r="W147" s="19">
        <v>3.24</v>
      </c>
      <c r="X147" s="21">
        <v>4.51</v>
      </c>
    </row>
    <row r="148" spans="2:24" x14ac:dyDescent="0.2">
      <c r="B148" s="18">
        <v>38784</v>
      </c>
      <c r="C148" s="5">
        <v>3.7172000000000001</v>
      </c>
      <c r="D148" s="5">
        <v>6.4577058249999997</v>
      </c>
      <c r="E148" s="5">
        <v>4.4217953850000002</v>
      </c>
      <c r="F148" s="5">
        <v>2.27804521419703</v>
      </c>
      <c r="G148" s="5">
        <v>3.1637093277816701</v>
      </c>
      <c r="H148" s="6">
        <v>47.888485543749503</v>
      </c>
      <c r="I148" s="19">
        <f t="shared" si="2"/>
        <v>3.1637093277816698E-2</v>
      </c>
      <c r="J148" s="19">
        <f t="shared" si="2"/>
        <v>0.47888485543749504</v>
      </c>
      <c r="K148" s="19">
        <v>1.4865458093158199</v>
      </c>
      <c r="L148" s="19">
        <v>-0.736295095776344</v>
      </c>
      <c r="M148" s="19">
        <v>1.8652741192700599</v>
      </c>
      <c r="N148" s="19">
        <v>0.82331771302688905</v>
      </c>
      <c r="O148" s="19">
        <v>1.3129706967010399</v>
      </c>
      <c r="P148" s="19">
        <v>-3.4534250088927201</v>
      </c>
      <c r="Q148" s="19">
        <v>-6.3554834876091704E-3</v>
      </c>
      <c r="R148" s="19">
        <v>1.87686072828252E-3</v>
      </c>
      <c r="S148" s="19">
        <v>-3.88485591115839E-3</v>
      </c>
      <c r="T148" s="19">
        <v>-1.0201967130673E-3</v>
      </c>
      <c r="U148" s="19">
        <v>2.14099685228141E-3</v>
      </c>
      <c r="V148" s="19">
        <v>1.11921835900385E-3</v>
      </c>
      <c r="W148" s="19">
        <v>3.24</v>
      </c>
      <c r="X148" s="21">
        <v>4.51</v>
      </c>
    </row>
    <row r="149" spans="2:24" x14ac:dyDescent="0.2">
      <c r="B149" s="18">
        <v>38785</v>
      </c>
      <c r="C149" s="5">
        <v>3.7250000000000001</v>
      </c>
      <c r="D149" s="5">
        <v>6.4664140000000003</v>
      </c>
      <c r="E149" s="5">
        <v>4.4444840000000001</v>
      </c>
      <c r="F149" s="5">
        <v>2.2830354598327398</v>
      </c>
      <c r="G149" s="5">
        <v>3.1638851555347798</v>
      </c>
      <c r="H149" s="6">
        <v>47.994846655838302</v>
      </c>
      <c r="I149" s="19">
        <f t="shared" si="2"/>
        <v>3.1638851555347798E-2</v>
      </c>
      <c r="J149" s="19">
        <f t="shared" si="2"/>
        <v>0.47994846655838302</v>
      </c>
      <c r="K149" s="19">
        <v>1.49166377673811</v>
      </c>
      <c r="L149" s="19">
        <v>-0.73407654218054297</v>
      </c>
      <c r="M149" s="19">
        <v>1.8666217044728799</v>
      </c>
      <c r="N149" s="19">
        <v>0.82550589954825304</v>
      </c>
      <c r="O149" s="19">
        <v>1.3150668518315201</v>
      </c>
      <c r="P149" s="19">
        <v>-3.4533694339807601</v>
      </c>
      <c r="Q149" s="19">
        <v>5.1179674222885298E-3</v>
      </c>
      <c r="R149" s="19">
        <v>2.2185535958012502E-3</v>
      </c>
      <c r="S149" s="19">
        <v>1.3475852028210699E-3</v>
      </c>
      <c r="T149" s="19">
        <v>2.1881865213646502E-3</v>
      </c>
      <c r="U149" s="19">
        <v>2.0961551304756699E-3</v>
      </c>
      <c r="V149" s="20">
        <v>5.5574911956845997E-5</v>
      </c>
      <c r="W149" s="19">
        <v>3.25</v>
      </c>
      <c r="X149" s="21">
        <v>4.51</v>
      </c>
    </row>
    <row r="150" spans="2:24" x14ac:dyDescent="0.2">
      <c r="B150" s="18">
        <v>38786</v>
      </c>
      <c r="C150" s="5">
        <v>3.7240000000000002</v>
      </c>
      <c r="D150" s="5">
        <v>6.46430565</v>
      </c>
      <c r="E150" s="5">
        <v>4.4332359500000003</v>
      </c>
      <c r="F150" s="5">
        <v>2.2853640119460499</v>
      </c>
      <c r="G150" s="5">
        <v>3.1418208679320299</v>
      </c>
      <c r="H150" s="6">
        <v>47.976398970157703</v>
      </c>
      <c r="I150" s="19">
        <f t="shared" si="2"/>
        <v>3.1418208679320297E-2</v>
      </c>
      <c r="J150" s="19">
        <f t="shared" si="2"/>
        <v>0.47976398970157702</v>
      </c>
      <c r="K150" s="19">
        <v>1.48912978015292</v>
      </c>
      <c r="L150" s="19">
        <v>-0.73446098412015703</v>
      </c>
      <c r="M150" s="19">
        <v>1.86629560506376</v>
      </c>
      <c r="N150" s="19">
        <v>0.82652531666768403</v>
      </c>
      <c r="O150" s="19">
        <v>1.31479835941482</v>
      </c>
      <c r="P150" s="19">
        <v>-3.4603676598957498</v>
      </c>
      <c r="Q150" s="19">
        <v>-2.5339965851871502E-3</v>
      </c>
      <c r="R150" s="19">
        <v>-3.8444193961384399E-4</v>
      </c>
      <c r="S150" s="19">
        <v>-3.2609940912053898E-4</v>
      </c>
      <c r="T150" s="19">
        <v>1.0194171194307601E-3</v>
      </c>
      <c r="U150" s="19">
        <v>-2.6849241670223701E-4</v>
      </c>
      <c r="V150" s="19">
        <v>-6.9982259149861097E-3</v>
      </c>
      <c r="W150" s="19">
        <v>3.25</v>
      </c>
      <c r="X150" s="21">
        <v>4.51</v>
      </c>
    </row>
    <row r="151" spans="2:24" x14ac:dyDescent="0.2">
      <c r="B151" s="18">
        <v>38789</v>
      </c>
      <c r="C151" s="5">
        <v>3.7185000000000001</v>
      </c>
      <c r="D151" s="5">
        <v>6.4212919749999999</v>
      </c>
      <c r="E151" s="5">
        <v>4.4426781249999996</v>
      </c>
      <c r="F151" s="5">
        <v>2.2845122922297398</v>
      </c>
      <c r="G151" s="5">
        <v>3.1267608783188798</v>
      </c>
      <c r="H151" s="6">
        <v>47.907393676332497</v>
      </c>
      <c r="I151" s="19">
        <f t="shared" si="2"/>
        <v>3.1267608783188801E-2</v>
      </c>
      <c r="J151" s="19">
        <f t="shared" si="2"/>
        <v>0.47907393676332499</v>
      </c>
      <c r="K151" s="19">
        <v>1.4912573759097101</v>
      </c>
      <c r="L151" s="19">
        <v>-0.73590033698332502</v>
      </c>
      <c r="M151" s="19">
        <v>1.85961933966721</v>
      </c>
      <c r="N151" s="19">
        <v>0.82615256271572601</v>
      </c>
      <c r="O151" s="19">
        <v>1.3133203611612101</v>
      </c>
      <c r="P151" s="19">
        <v>-3.4651725804335198</v>
      </c>
      <c r="Q151" s="19">
        <v>2.1275957567885501E-3</v>
      </c>
      <c r="R151" s="19">
        <v>-1.4393528631687601E-3</v>
      </c>
      <c r="S151" s="19">
        <v>-6.6762653965568497E-3</v>
      </c>
      <c r="T151" s="19">
        <v>-3.7275395195868199E-4</v>
      </c>
      <c r="U151" s="19">
        <v>-1.47799825360284E-3</v>
      </c>
      <c r="V151" s="19">
        <v>-4.8049205377718096E-3</v>
      </c>
      <c r="W151" s="19">
        <v>3.25</v>
      </c>
      <c r="X151" s="21">
        <v>4.5199999999999996</v>
      </c>
    </row>
    <row r="152" spans="2:24" x14ac:dyDescent="0.2">
      <c r="B152" s="18">
        <v>38790</v>
      </c>
      <c r="C152" s="5">
        <v>3.7189999999999999</v>
      </c>
      <c r="D152" s="5">
        <v>6.4519073999999996</v>
      </c>
      <c r="E152" s="5">
        <v>4.4490398999999998</v>
      </c>
      <c r="F152" s="5">
        <v>2.2888270069224999</v>
      </c>
      <c r="G152" s="5">
        <v>3.1368084605288802</v>
      </c>
      <c r="H152" s="6">
        <v>47.930199559532802</v>
      </c>
      <c r="I152" s="19">
        <f t="shared" ref="I152:J215" si="3">G152/100</f>
        <v>3.1368084605288803E-2</v>
      </c>
      <c r="J152" s="19">
        <f t="shared" si="3"/>
        <v>0.47930199559532805</v>
      </c>
      <c r="K152" s="19">
        <v>1.49268832009117</v>
      </c>
      <c r="L152" s="19">
        <v>-0.73542440926309005</v>
      </c>
      <c r="M152" s="19">
        <v>1.8643758080210899</v>
      </c>
      <c r="N152" s="19">
        <v>0.82803946228328296</v>
      </c>
      <c r="O152" s="19">
        <v>1.3134548149429299</v>
      </c>
      <c r="P152" s="19">
        <v>-3.4619643168110699</v>
      </c>
      <c r="Q152" s="19">
        <v>1.4309441814608301E-3</v>
      </c>
      <c r="R152" s="19">
        <v>4.7592772023507998E-4</v>
      </c>
      <c r="S152" s="19">
        <v>4.7564683538876499E-3</v>
      </c>
      <c r="T152" s="19">
        <v>1.8868995675575999E-3</v>
      </c>
      <c r="U152" s="19">
        <v>1.3445378171517101E-4</v>
      </c>
      <c r="V152" s="19">
        <v>3.2082636224548501E-3</v>
      </c>
      <c r="W152" s="19">
        <v>3.25</v>
      </c>
      <c r="X152" s="21">
        <v>4.51</v>
      </c>
    </row>
    <row r="153" spans="2:24" x14ac:dyDescent="0.2">
      <c r="B153" s="18">
        <v>38791</v>
      </c>
      <c r="C153" s="5">
        <v>3.7075</v>
      </c>
      <c r="D153" s="5">
        <v>6.4779295000000001</v>
      </c>
      <c r="E153" s="5">
        <v>4.4562297500000003</v>
      </c>
      <c r="F153" s="5">
        <v>2.2854768255026601</v>
      </c>
      <c r="G153" s="5">
        <v>3.1570657166543401</v>
      </c>
      <c r="H153" s="6">
        <v>47.782296129057897</v>
      </c>
      <c r="I153" s="19">
        <f t="shared" si="3"/>
        <v>3.1570657166543399E-2</v>
      </c>
      <c r="J153" s="19">
        <f t="shared" si="3"/>
        <v>0.477822961290579</v>
      </c>
      <c r="K153" s="19">
        <v>1.49430306099062</v>
      </c>
      <c r="L153" s="19">
        <v>-0.73851498896510404</v>
      </c>
      <c r="M153" s="19">
        <v>1.86840093770134</v>
      </c>
      <c r="N153" s="19">
        <v>0.82657467894506198</v>
      </c>
      <c r="O153" s="19">
        <v>1.3103577950299501</v>
      </c>
      <c r="P153" s="19">
        <v>-3.4555271604571001</v>
      </c>
      <c r="Q153" s="19">
        <v>1.61474089944668E-3</v>
      </c>
      <c r="R153" s="19">
        <v>-3.0905797020135402E-3</v>
      </c>
      <c r="S153" s="19">
        <v>4.0251296802429302E-3</v>
      </c>
      <c r="T153" s="19">
        <v>-1.4647833382215301E-3</v>
      </c>
      <c r="U153" s="19">
        <v>-3.09701991298294E-3</v>
      </c>
      <c r="V153" s="19">
        <v>6.4371563539711296E-3</v>
      </c>
      <c r="W153" s="19">
        <v>3.25</v>
      </c>
      <c r="X153" s="21">
        <v>4.47</v>
      </c>
    </row>
    <row r="154" spans="2:24" x14ac:dyDescent="0.2">
      <c r="B154" s="18">
        <v>38792</v>
      </c>
      <c r="C154" s="5">
        <v>3.7035</v>
      </c>
      <c r="D154" s="5">
        <v>6.4700147000000001</v>
      </c>
      <c r="E154" s="5">
        <v>4.4658655249999999</v>
      </c>
      <c r="F154" s="5">
        <v>2.2885130460994798</v>
      </c>
      <c r="G154" s="5">
        <v>3.1508423616504802</v>
      </c>
      <c r="H154" s="6">
        <v>47.731359329624802</v>
      </c>
      <c r="I154" s="19">
        <f t="shared" si="3"/>
        <v>3.1508423616504799E-2</v>
      </c>
      <c r="J154" s="19">
        <f t="shared" si="3"/>
        <v>0.47731359329624801</v>
      </c>
      <c r="K154" s="19">
        <v>1.4964630421271801</v>
      </c>
      <c r="L154" s="19">
        <v>-0.73958157581108597</v>
      </c>
      <c r="M154" s="19">
        <v>1.86717838053495</v>
      </c>
      <c r="N154" s="19">
        <v>0.82790228181607906</v>
      </c>
      <c r="O154" s="19">
        <v>1.3092783184712</v>
      </c>
      <c r="P154" s="19">
        <v>-3.4575003525029602</v>
      </c>
      <c r="Q154" s="19">
        <v>2.1599811365662302E-3</v>
      </c>
      <c r="R154" s="19">
        <v>-1.0665868459819299E-3</v>
      </c>
      <c r="S154" s="19">
        <v>-1.2225571663828599E-3</v>
      </c>
      <c r="T154" s="19">
        <v>1.3276028710175101E-3</v>
      </c>
      <c r="U154" s="19">
        <v>-1.07947655874318E-3</v>
      </c>
      <c r="V154" s="19">
        <v>-1.9731920458627701E-3</v>
      </c>
      <c r="W154" s="19">
        <v>3.25</v>
      </c>
      <c r="X154" s="21">
        <v>4.55</v>
      </c>
    </row>
    <row r="155" spans="2:24" x14ac:dyDescent="0.2">
      <c r="B155" s="18">
        <v>38793</v>
      </c>
      <c r="C155" s="5">
        <v>3.7040000000000002</v>
      </c>
      <c r="D155" s="5">
        <v>6.5055206500000002</v>
      </c>
      <c r="E155" s="5">
        <v>4.5090645499999997</v>
      </c>
      <c r="F155" s="5">
        <v>2.2889634548345801</v>
      </c>
      <c r="G155" s="5">
        <v>3.1729987147191099</v>
      </c>
      <c r="H155" s="6">
        <v>47.741802797483203</v>
      </c>
      <c r="I155" s="19">
        <f t="shared" si="3"/>
        <v>3.1729987147191101E-2</v>
      </c>
      <c r="J155" s="19">
        <f t="shared" si="3"/>
        <v>0.47741802797483202</v>
      </c>
      <c r="K155" s="19">
        <v>1.50608971514929</v>
      </c>
      <c r="L155" s="19">
        <v>-0.739362802960844</v>
      </c>
      <c r="M155" s="19">
        <v>1.8726511471935401</v>
      </c>
      <c r="N155" s="19">
        <v>0.82809907528359905</v>
      </c>
      <c r="O155" s="19">
        <v>1.3094133167839299</v>
      </c>
      <c r="P155" s="19">
        <v>-3.4504930784551502</v>
      </c>
      <c r="Q155" s="19">
        <v>9.62667302210817E-3</v>
      </c>
      <c r="R155" s="19">
        <v>2.1877285024141099E-4</v>
      </c>
      <c r="S155" s="19">
        <v>5.47276665858187E-3</v>
      </c>
      <c r="T155" s="19">
        <v>1.96793467519551E-4</v>
      </c>
      <c r="U155" s="19">
        <v>1.3499831272612001E-4</v>
      </c>
      <c r="V155" s="19">
        <v>7.0072740478086502E-3</v>
      </c>
      <c r="W155" s="19">
        <v>3.25</v>
      </c>
      <c r="X155" s="21">
        <v>4.5999999999999996</v>
      </c>
    </row>
    <row r="156" spans="2:24" x14ac:dyDescent="0.2">
      <c r="B156" s="18">
        <v>38796</v>
      </c>
      <c r="C156" s="5">
        <v>3.7033</v>
      </c>
      <c r="D156" s="5">
        <v>6.4979954700000002</v>
      </c>
      <c r="E156" s="5">
        <v>4.5083975199999999</v>
      </c>
      <c r="F156" s="5">
        <v>2.2901581063154</v>
      </c>
      <c r="G156" s="5">
        <v>3.1834439742407001</v>
      </c>
      <c r="H156" s="6">
        <v>47.734010664209201</v>
      </c>
      <c r="I156" s="19">
        <f t="shared" si="3"/>
        <v>3.1834439742407003E-2</v>
      </c>
      <c r="J156" s="19">
        <f t="shared" si="3"/>
        <v>0.47734010664209203</v>
      </c>
      <c r="K156" s="19">
        <v>1.50594177330134</v>
      </c>
      <c r="L156" s="19">
        <v>-0.73952603033768005</v>
      </c>
      <c r="M156" s="19">
        <v>1.8714937401090801</v>
      </c>
      <c r="N156" s="19">
        <v>0.82862085724198098</v>
      </c>
      <c r="O156" s="19">
        <v>1.3092243140428299</v>
      </c>
      <c r="P156" s="19">
        <v>-3.4472065644615699</v>
      </c>
      <c r="Q156" s="19">
        <v>-1.4794184794752999E-4</v>
      </c>
      <c r="R156" s="19">
        <v>-1.6322737683560599E-4</v>
      </c>
      <c r="S156" s="19">
        <v>-1.15740708445488E-3</v>
      </c>
      <c r="T156" s="19">
        <v>5.2178195838248299E-4</v>
      </c>
      <c r="U156" s="19">
        <v>-1.8900274110244999E-4</v>
      </c>
      <c r="V156" s="19">
        <v>3.2865139935851499E-3</v>
      </c>
      <c r="W156" s="19">
        <v>3.25</v>
      </c>
      <c r="X156" s="21">
        <v>4.55</v>
      </c>
    </row>
    <row r="157" spans="2:24" x14ac:dyDescent="0.2">
      <c r="B157" s="18">
        <v>38797</v>
      </c>
      <c r="C157" s="5">
        <v>3.6989999999999998</v>
      </c>
      <c r="D157" s="5">
        <v>6.487491275</v>
      </c>
      <c r="E157" s="5">
        <v>4.4922506750000002</v>
      </c>
      <c r="F157" s="5">
        <v>2.2888438269676499</v>
      </c>
      <c r="G157" s="5">
        <v>3.1726564839342801</v>
      </c>
      <c r="H157" s="6">
        <v>47.6678332988824</v>
      </c>
      <c r="I157" s="19">
        <f t="shared" si="3"/>
        <v>3.1726564839342802E-2</v>
      </c>
      <c r="J157" s="19">
        <f t="shared" si="3"/>
        <v>0.47667833298882401</v>
      </c>
      <c r="K157" s="19">
        <v>1.50235384008319</v>
      </c>
      <c r="L157" s="19">
        <v>-0.74091336989406797</v>
      </c>
      <c r="M157" s="19">
        <v>1.86987590359707</v>
      </c>
      <c r="N157" s="19">
        <v>0.82804681101837596</v>
      </c>
      <c r="O157" s="19">
        <v>1.3080625128503101</v>
      </c>
      <c r="P157" s="19">
        <v>-3.45060094148094</v>
      </c>
      <c r="Q157" s="19">
        <v>-3.5879332181543099E-3</v>
      </c>
      <c r="R157" s="19">
        <v>-1.3873395563877E-3</v>
      </c>
      <c r="S157" s="19">
        <v>-1.61783651200897E-3</v>
      </c>
      <c r="T157" s="19">
        <v>-5.7404622360524005E-4</v>
      </c>
      <c r="U157" s="19">
        <v>-1.1618011925136301E-3</v>
      </c>
      <c r="V157" s="19">
        <v>-3.39437701937139E-3</v>
      </c>
      <c r="W157" s="19">
        <v>3.25</v>
      </c>
      <c r="X157" s="21">
        <v>4.54</v>
      </c>
    </row>
    <row r="158" spans="2:24" x14ac:dyDescent="0.2">
      <c r="B158" s="18">
        <v>38798</v>
      </c>
      <c r="C158" s="5">
        <v>3.6920000000000002</v>
      </c>
      <c r="D158" s="5">
        <v>6.4486319500000002</v>
      </c>
      <c r="E158" s="5">
        <v>4.4621513999999998</v>
      </c>
      <c r="F158" s="5">
        <v>2.2799979378614399</v>
      </c>
      <c r="G158" s="5">
        <v>3.1481562040537199</v>
      </c>
      <c r="H158" s="6">
        <v>47.575787540501302</v>
      </c>
      <c r="I158" s="19">
        <f t="shared" si="3"/>
        <v>3.1481562040537196E-2</v>
      </c>
      <c r="J158" s="19">
        <f t="shared" si="3"/>
        <v>0.47575787540501302</v>
      </c>
      <c r="K158" s="19">
        <v>1.49563102640735</v>
      </c>
      <c r="L158" s="19">
        <v>-0.74284621928022299</v>
      </c>
      <c r="M158" s="19">
        <v>1.86386800753593</v>
      </c>
      <c r="N158" s="19">
        <v>0.82417453851920297</v>
      </c>
      <c r="O158" s="19">
        <v>1.3061683166406</v>
      </c>
      <c r="P158" s="19">
        <v>-3.4583532365706602</v>
      </c>
      <c r="Q158" s="19">
        <v>-6.7228136758374904E-3</v>
      </c>
      <c r="R158" s="19">
        <v>-1.93284938615501E-3</v>
      </c>
      <c r="S158" s="19">
        <v>-6.0078960611389398E-3</v>
      </c>
      <c r="T158" s="19">
        <v>-3.8722724991728801E-3</v>
      </c>
      <c r="U158" s="19">
        <v>-1.8941962097111999E-3</v>
      </c>
      <c r="V158" s="19">
        <v>-7.7522950897264097E-3</v>
      </c>
      <c r="W158" s="19">
        <v>3.25</v>
      </c>
      <c r="X158" s="21">
        <v>4.58</v>
      </c>
    </row>
    <row r="159" spans="2:24" x14ac:dyDescent="0.2">
      <c r="B159" s="18">
        <v>38799</v>
      </c>
      <c r="C159" s="5">
        <v>3.69</v>
      </c>
      <c r="D159" s="5">
        <v>6.4351756499999997</v>
      </c>
      <c r="E159" s="5">
        <v>4.4484795500000001</v>
      </c>
      <c r="F159" s="5">
        <v>2.2812987089430701</v>
      </c>
      <c r="G159" s="5">
        <v>3.15654429349423</v>
      </c>
      <c r="H159" s="6">
        <v>47.553078849803697</v>
      </c>
      <c r="I159" s="19">
        <f t="shared" si="3"/>
        <v>3.1565442934942303E-2</v>
      </c>
      <c r="J159" s="19">
        <f t="shared" si="3"/>
        <v>0.47553078849803698</v>
      </c>
      <c r="K159" s="19">
        <v>1.4925623636369301</v>
      </c>
      <c r="L159" s="19">
        <v>-0.74332364935987505</v>
      </c>
      <c r="M159" s="19">
        <v>1.86177913671285</v>
      </c>
      <c r="N159" s="19">
        <v>0.82474488998617201</v>
      </c>
      <c r="O159" s="19">
        <v>1.3056264580524299</v>
      </c>
      <c r="P159" s="19">
        <v>-3.4556923347901498</v>
      </c>
      <c r="Q159" s="19">
        <v>-3.06866277042483E-3</v>
      </c>
      <c r="R159" s="19">
        <v>-4.7743007965184099E-4</v>
      </c>
      <c r="S159" s="19">
        <v>-2.0888708230808401E-3</v>
      </c>
      <c r="T159" s="19">
        <v>5.7035146696859896E-4</v>
      </c>
      <c r="U159" s="19">
        <v>-5.4185858817001799E-4</v>
      </c>
      <c r="V159" s="19">
        <v>2.6609017805125901E-3</v>
      </c>
      <c r="W159" s="19">
        <v>3.24</v>
      </c>
      <c r="X159" s="21">
        <v>4.6399999999999997</v>
      </c>
    </row>
    <row r="160" spans="2:24" x14ac:dyDescent="0.2">
      <c r="B160" s="18">
        <v>38800</v>
      </c>
      <c r="C160" s="5">
        <v>3.6964999999999999</v>
      </c>
      <c r="D160" s="5">
        <v>6.4147214249999998</v>
      </c>
      <c r="E160" s="5">
        <v>4.4250802499999997</v>
      </c>
      <c r="F160" s="5">
        <v>2.2808049980457401</v>
      </c>
      <c r="G160" s="5">
        <v>3.1362153201827998</v>
      </c>
      <c r="H160" s="6">
        <v>47.638072260059097</v>
      </c>
      <c r="I160" s="19">
        <f t="shared" si="3"/>
        <v>3.1362153201827996E-2</v>
      </c>
      <c r="J160" s="19">
        <f t="shared" si="3"/>
        <v>0.47638072260059094</v>
      </c>
      <c r="K160" s="19">
        <v>1.48728841388866</v>
      </c>
      <c r="L160" s="19">
        <v>-0.74153790705398703</v>
      </c>
      <c r="M160" s="19">
        <v>1.8585955715596001</v>
      </c>
      <c r="N160" s="19">
        <v>0.82452844997035102</v>
      </c>
      <c r="O160" s="19">
        <v>1.3073864260150101</v>
      </c>
      <c r="P160" s="19">
        <v>-3.4621534250843902</v>
      </c>
      <c r="Q160" s="19">
        <v>-5.2739497482661097E-3</v>
      </c>
      <c r="R160" s="19">
        <v>1.7857423058876801E-3</v>
      </c>
      <c r="S160" s="19">
        <v>-3.1835651532552398E-3</v>
      </c>
      <c r="T160" s="19">
        <v>-2.16440015820329E-4</v>
      </c>
      <c r="U160" s="19">
        <v>1.75996796258193E-3</v>
      </c>
      <c r="V160" s="19">
        <v>-6.4610902942416797E-3</v>
      </c>
      <c r="W160" s="19">
        <v>3.24</v>
      </c>
      <c r="X160" s="21">
        <v>4.6900000000000004</v>
      </c>
    </row>
    <row r="161" spans="1:24" x14ac:dyDescent="0.2">
      <c r="B161" s="18">
        <v>38803</v>
      </c>
      <c r="C161" s="5">
        <v>3.6924999999999999</v>
      </c>
      <c r="D161" s="5">
        <v>6.4478438000000002</v>
      </c>
      <c r="E161" s="5">
        <v>4.4483551500000003</v>
      </c>
      <c r="F161" s="5">
        <v>2.2846095857845898</v>
      </c>
      <c r="G161" s="5">
        <v>3.1632828859478499</v>
      </c>
      <c r="H161" s="6">
        <v>47.586216353692102</v>
      </c>
      <c r="I161" s="19">
        <f t="shared" si="3"/>
        <v>3.1632828859478497E-2</v>
      </c>
      <c r="J161" s="19">
        <f t="shared" si="3"/>
        <v>0.47586216353692101</v>
      </c>
      <c r="K161" s="19">
        <v>1.49253439863495</v>
      </c>
      <c r="L161" s="19">
        <v>-0.74262703908632599</v>
      </c>
      <c r="M161" s="19">
        <v>1.86374578034515</v>
      </c>
      <c r="N161" s="19">
        <v>0.82619515013513001</v>
      </c>
      <c r="O161" s="19">
        <v>1.30630373542339</v>
      </c>
      <c r="P161" s="19">
        <v>-3.4535598097017202</v>
      </c>
      <c r="Q161" s="19">
        <v>5.24598474628446E-3</v>
      </c>
      <c r="R161" s="19">
        <v>-1.08913203233951E-3</v>
      </c>
      <c r="S161" s="19">
        <v>5.1502087855501699E-3</v>
      </c>
      <c r="T161" s="19">
        <v>1.66670016477876E-3</v>
      </c>
      <c r="U161" s="19">
        <v>-1.08269059161991E-3</v>
      </c>
      <c r="V161" s="19">
        <v>8.5936153826735497E-3</v>
      </c>
      <c r="W161" s="19">
        <v>3.24</v>
      </c>
      <c r="X161" s="21">
        <v>4.7699999999999996</v>
      </c>
    </row>
    <row r="162" spans="1:24" x14ac:dyDescent="0.2">
      <c r="A162" s="17"/>
      <c r="B162" s="18">
        <v>38804</v>
      </c>
      <c r="C162" s="5">
        <v>3.6945000000000001</v>
      </c>
      <c r="D162" s="5">
        <v>6.4470873500000003</v>
      </c>
      <c r="E162" s="5">
        <v>4.4334000500000004</v>
      </c>
      <c r="F162" s="5">
        <v>2.2816121193681198</v>
      </c>
      <c r="G162" s="5">
        <v>3.1607991829661901</v>
      </c>
      <c r="H162" s="6">
        <v>47.612297361885098</v>
      </c>
      <c r="I162" s="19">
        <f t="shared" si="3"/>
        <v>3.1607991829661904E-2</v>
      </c>
      <c r="J162" s="19">
        <f t="shared" si="3"/>
        <v>0.47612297361885098</v>
      </c>
      <c r="K162" s="19">
        <v>1.4891667953185399</v>
      </c>
      <c r="L162" s="19">
        <v>-0.74207911017803596</v>
      </c>
      <c r="M162" s="19">
        <v>1.86362845517418</v>
      </c>
      <c r="N162" s="19">
        <v>0.82488226300849699</v>
      </c>
      <c r="O162" s="19">
        <v>1.30684522724656</v>
      </c>
      <c r="P162" s="19">
        <v>-3.4543452843626401</v>
      </c>
      <c r="Q162" s="19">
        <v>-3.3676033164040599E-3</v>
      </c>
      <c r="R162" s="19">
        <v>5.47928908290251E-4</v>
      </c>
      <c r="S162" s="19">
        <v>-1.17325170963411E-4</v>
      </c>
      <c r="T162" s="19">
        <v>-1.3128871266333501E-3</v>
      </c>
      <c r="U162" s="19">
        <v>5.4149182316764999E-4</v>
      </c>
      <c r="V162" s="19">
        <v>-7.8547466092082597E-4</v>
      </c>
      <c r="W162" s="19">
        <v>3.24</v>
      </c>
      <c r="X162" s="21">
        <v>4.7</v>
      </c>
    </row>
    <row r="163" spans="1:24" x14ac:dyDescent="0.2">
      <c r="B163" s="18">
        <v>38805</v>
      </c>
      <c r="C163" s="5">
        <v>3.6960000000000002</v>
      </c>
      <c r="D163" s="5">
        <v>6.4430521499999998</v>
      </c>
      <c r="E163" s="5">
        <v>4.4363089999999996</v>
      </c>
      <c r="F163" s="5">
        <v>2.2798635318623202</v>
      </c>
      <c r="G163" s="5">
        <v>3.1371219176082699</v>
      </c>
      <c r="H163" s="6">
        <v>47.627025297757001</v>
      </c>
      <c r="I163" s="19">
        <f t="shared" si="3"/>
        <v>3.1371219176082696E-2</v>
      </c>
      <c r="J163" s="19">
        <f t="shared" si="3"/>
        <v>0.47627025297757003</v>
      </c>
      <c r="K163" s="19">
        <v>1.48982272441112</v>
      </c>
      <c r="L163" s="19">
        <v>-0.74176982750827303</v>
      </c>
      <c r="M163" s="19">
        <v>1.8630023641793101</v>
      </c>
      <c r="N163" s="19">
        <v>0.82411558672864904</v>
      </c>
      <c r="O163" s="19">
        <v>1.30725115377943</v>
      </c>
      <c r="P163" s="19">
        <v>-3.46186439313938</v>
      </c>
      <c r="Q163" s="19">
        <v>6.5592909257738898E-4</v>
      </c>
      <c r="R163" s="19">
        <v>3.0928266976315501E-4</v>
      </c>
      <c r="S163" s="19">
        <v>-6.2609099487476096E-4</v>
      </c>
      <c r="T163" s="19">
        <v>-7.6667627984749998E-4</v>
      </c>
      <c r="U163" s="19">
        <v>4.05926532872413E-4</v>
      </c>
      <c r="V163" s="19">
        <v>-7.5191087767394402E-3</v>
      </c>
      <c r="W163" s="19">
        <v>3.24</v>
      </c>
      <c r="X163" s="21">
        <v>4.6900000000000004</v>
      </c>
    </row>
    <row r="164" spans="1:24" x14ac:dyDescent="0.2">
      <c r="B164" s="18">
        <v>38806</v>
      </c>
      <c r="C164" s="5">
        <v>3.6945000000000001</v>
      </c>
      <c r="D164" s="5">
        <v>6.4241814499999998</v>
      </c>
      <c r="E164" s="5">
        <v>4.4550129500000004</v>
      </c>
      <c r="F164" s="5">
        <v>2.27978165749838</v>
      </c>
      <c r="G164" s="5">
        <v>3.1379794654702602</v>
      </c>
      <c r="H164" s="6">
        <v>47.606468853031998</v>
      </c>
      <c r="I164" s="19">
        <f t="shared" si="3"/>
        <v>3.13797946547026E-2</v>
      </c>
      <c r="J164" s="19">
        <f t="shared" si="3"/>
        <v>0.47606468853031997</v>
      </c>
      <c r="K164" s="19">
        <v>1.4940299677647799</v>
      </c>
      <c r="L164" s="19">
        <v>-0.74220153371054098</v>
      </c>
      <c r="M164" s="19">
        <v>1.8600692218868999</v>
      </c>
      <c r="N164" s="19">
        <v>0.82407967412556304</v>
      </c>
      <c r="O164" s="19">
        <v>1.30684522724656</v>
      </c>
      <c r="P164" s="19">
        <v>-3.4615910755258499</v>
      </c>
      <c r="Q164" s="19">
        <v>4.2072433536650602E-3</v>
      </c>
      <c r="R164" s="19">
        <v>-4.3170620226773399E-4</v>
      </c>
      <c r="S164" s="19">
        <v>-2.93314229240793E-3</v>
      </c>
      <c r="T164" s="20">
        <v>-3.5912603085774799E-5</v>
      </c>
      <c r="U164" s="19">
        <v>-4.05926532872413E-4</v>
      </c>
      <c r="V164" s="19">
        <v>2.7331761352611302E-4</v>
      </c>
      <c r="W164" s="19">
        <v>3.25</v>
      </c>
      <c r="X164" s="21">
        <v>4.76</v>
      </c>
    </row>
    <row r="165" spans="1:24" x14ac:dyDescent="0.2">
      <c r="B165" s="18">
        <v>38807</v>
      </c>
      <c r="C165" s="5">
        <v>3.6859999999999999</v>
      </c>
      <c r="D165" s="5">
        <v>6.4337289499999999</v>
      </c>
      <c r="E165" s="5">
        <v>4.4829134000000002</v>
      </c>
      <c r="F165" s="5">
        <v>2.2777693449465799</v>
      </c>
      <c r="G165" s="5">
        <v>3.1396934513819699</v>
      </c>
      <c r="H165" s="6">
        <v>47.500612484981097</v>
      </c>
      <c r="I165" s="19">
        <f t="shared" si="3"/>
        <v>3.1396934513819696E-2</v>
      </c>
      <c r="J165" s="19">
        <f t="shared" si="3"/>
        <v>0.47500612484981097</v>
      </c>
      <c r="K165" s="19">
        <v>1.5002731475653399</v>
      </c>
      <c r="L165" s="19">
        <v>-0.74442758060997305</v>
      </c>
      <c r="M165" s="19">
        <v>1.86155430017065</v>
      </c>
      <c r="N165" s="19">
        <v>0.82319660658271498</v>
      </c>
      <c r="O165" s="19">
        <v>1.3045418592476301</v>
      </c>
      <c r="P165" s="19">
        <v>-3.4610450177821601</v>
      </c>
      <c r="Q165" s="19">
        <v>6.2431798005608804E-3</v>
      </c>
      <c r="R165" s="19">
        <v>-2.2260468994322801E-3</v>
      </c>
      <c r="S165" s="19">
        <v>1.4850782837494401E-3</v>
      </c>
      <c r="T165" s="19">
        <v>-8.8306754284872503E-4</v>
      </c>
      <c r="U165" s="19">
        <v>-2.3033679989339301E-3</v>
      </c>
      <c r="V165" s="19">
        <v>5.4605774368976501E-4</v>
      </c>
      <c r="W165" s="19">
        <v>3.25</v>
      </c>
      <c r="X165" s="21">
        <v>5</v>
      </c>
    </row>
    <row r="166" spans="1:24" x14ac:dyDescent="0.2">
      <c r="A166" s="17">
        <v>38808</v>
      </c>
      <c r="B166" s="18">
        <v>38810</v>
      </c>
      <c r="C166" s="5">
        <v>3.6817500000000001</v>
      </c>
      <c r="D166" s="5">
        <v>6.3810251999999998</v>
      </c>
      <c r="E166" s="5">
        <v>4.4440564499999997</v>
      </c>
      <c r="F166" s="5">
        <v>2.2771836863263202</v>
      </c>
      <c r="G166" s="5">
        <v>3.1152431818738302</v>
      </c>
      <c r="H166" s="6">
        <v>47.447372186553103</v>
      </c>
      <c r="I166" s="19">
        <f t="shared" si="3"/>
        <v>3.1152431818738301E-2</v>
      </c>
      <c r="J166" s="19">
        <f t="shared" si="3"/>
        <v>0.47447372186553105</v>
      </c>
      <c r="K166" s="19">
        <v>1.4915675742169501</v>
      </c>
      <c r="L166" s="19">
        <v>-0.74554904314953296</v>
      </c>
      <c r="M166" s="19">
        <v>1.8533287741026701</v>
      </c>
      <c r="N166" s="19">
        <v>0.82293945415129999</v>
      </c>
      <c r="O166" s="19">
        <v>1.30338818262413</v>
      </c>
      <c r="P166" s="19">
        <v>-3.4688629687785402</v>
      </c>
      <c r="Q166" s="19">
        <v>-8.7055733483898303E-3</v>
      </c>
      <c r="R166" s="19">
        <v>-1.1214625395600201E-3</v>
      </c>
      <c r="S166" s="19">
        <v>-8.2255260679831004E-3</v>
      </c>
      <c r="T166" s="19">
        <v>-2.57152431415219E-4</v>
      </c>
      <c r="U166" s="19">
        <v>-1.15367662349696E-3</v>
      </c>
      <c r="V166" s="19">
        <v>-7.81795099637605E-3</v>
      </c>
      <c r="W166" s="19">
        <v>3.24</v>
      </c>
      <c r="X166" s="21">
        <v>4.87</v>
      </c>
    </row>
    <row r="167" spans="1:24" x14ac:dyDescent="0.2">
      <c r="B167" s="18">
        <v>38811</v>
      </c>
      <c r="C167" s="5">
        <v>3.681</v>
      </c>
      <c r="D167" s="5">
        <v>6.3973941999999999</v>
      </c>
      <c r="E167" s="5">
        <v>4.4687343999999998</v>
      </c>
      <c r="F167" s="5">
        <v>2.2783401373268202</v>
      </c>
      <c r="G167" s="5">
        <v>3.1235947107847202</v>
      </c>
      <c r="H167" s="6">
        <v>47.438623986343202</v>
      </c>
      <c r="I167" s="19">
        <f t="shared" si="3"/>
        <v>3.1235947107847203E-2</v>
      </c>
      <c r="J167" s="19">
        <f t="shared" si="3"/>
        <v>0.47438623986343204</v>
      </c>
      <c r="K167" s="19">
        <v>1.4971052365449899</v>
      </c>
      <c r="L167" s="19">
        <v>-0.745733437066181</v>
      </c>
      <c r="M167" s="19">
        <v>1.85589075120501</v>
      </c>
      <c r="N167" s="19">
        <v>0.82344716789404704</v>
      </c>
      <c r="O167" s="19">
        <v>1.30318445439688</v>
      </c>
      <c r="P167" s="19">
        <v>-3.4661856964906299</v>
      </c>
      <c r="Q167" s="19">
        <v>5.5376623280374302E-3</v>
      </c>
      <c r="R167" s="19">
        <v>-1.84393916648151E-4</v>
      </c>
      <c r="S167" s="19">
        <v>2.5619771023432901E-3</v>
      </c>
      <c r="T167" s="19">
        <v>5.0771374274771698E-4</v>
      </c>
      <c r="U167" s="19">
        <v>-2.0372822725045399E-4</v>
      </c>
      <c r="V167" s="19">
        <v>2.6772722879098102E-3</v>
      </c>
      <c r="W167" s="19">
        <v>3.25</v>
      </c>
      <c r="X167" s="21">
        <v>4.76</v>
      </c>
    </row>
    <row r="168" spans="1:24" x14ac:dyDescent="0.2">
      <c r="B168" s="18">
        <v>38812</v>
      </c>
      <c r="C168" s="5">
        <v>3.6728000000000001</v>
      </c>
      <c r="D168" s="5">
        <v>6.4547624849999998</v>
      </c>
      <c r="E168" s="5">
        <v>4.5070766449999997</v>
      </c>
      <c r="F168" s="5">
        <v>2.28870550991225</v>
      </c>
      <c r="G168" s="5">
        <v>3.1419651179578501</v>
      </c>
      <c r="H168" s="6">
        <v>47.335692126267503</v>
      </c>
      <c r="I168" s="19">
        <f t="shared" si="3"/>
        <v>3.1419651179578498E-2</v>
      </c>
      <c r="J168" s="19">
        <f t="shared" si="3"/>
        <v>0.47335692126267503</v>
      </c>
      <c r="K168" s="19">
        <v>1.50564874933271</v>
      </c>
      <c r="L168" s="19">
        <v>-0.74790558464305601</v>
      </c>
      <c r="M168" s="19">
        <v>1.86481822811427</v>
      </c>
      <c r="N168" s="19">
        <v>0.82798637822114596</v>
      </c>
      <c r="O168" s="19">
        <v>1.3009543139528701</v>
      </c>
      <c r="P168" s="19">
        <v>-3.4603217480756601</v>
      </c>
      <c r="Q168" s="19">
        <v>8.5435127877222499E-3</v>
      </c>
      <c r="R168" s="19">
        <v>-2.1721475768751099E-3</v>
      </c>
      <c r="S168" s="19">
        <v>8.9274769092613192E-3</v>
      </c>
      <c r="T168" s="19">
        <v>4.5392103270991404E-3</v>
      </c>
      <c r="U168" s="19">
        <v>-2.23014044400882E-3</v>
      </c>
      <c r="V168" s="19">
        <v>5.8639484149724998E-3</v>
      </c>
      <c r="W168" s="19">
        <v>3.24</v>
      </c>
      <c r="X168" s="21">
        <v>4.76</v>
      </c>
    </row>
    <row r="169" spans="1:24" x14ac:dyDescent="0.2">
      <c r="B169" s="18">
        <v>38813</v>
      </c>
      <c r="C169" s="5">
        <v>3.67075</v>
      </c>
      <c r="D169" s="5">
        <v>6.4331730250000003</v>
      </c>
      <c r="E169" s="5">
        <v>4.5104341750000003</v>
      </c>
      <c r="F169" s="5">
        <v>2.2847943414320402</v>
      </c>
      <c r="G169" s="5">
        <v>3.1268368804118301</v>
      </c>
      <c r="H169" s="6">
        <v>47.308052212512798</v>
      </c>
      <c r="I169" s="19">
        <f t="shared" si="3"/>
        <v>3.1268368804118297E-2</v>
      </c>
      <c r="J169" s="19">
        <f t="shared" si="3"/>
        <v>0.47308052212512797</v>
      </c>
      <c r="K169" s="19">
        <v>1.50639341828231</v>
      </c>
      <c r="L169" s="19">
        <v>-0.74848966792787597</v>
      </c>
      <c r="M169" s="19">
        <v>1.8614678885384699</v>
      </c>
      <c r="N169" s="19">
        <v>0.82627601654593297</v>
      </c>
      <c r="O169" s="19">
        <v>1.3003960008609099</v>
      </c>
      <c r="P169" s="19">
        <v>-3.4651482737557102</v>
      </c>
      <c r="Q169" s="19">
        <v>7.4466894959712704E-4</v>
      </c>
      <c r="R169" s="19">
        <v>-5.8408328481929196E-4</v>
      </c>
      <c r="S169" s="19">
        <v>-3.3503395757963298E-3</v>
      </c>
      <c r="T169" s="19">
        <v>-1.7103616752135399E-3</v>
      </c>
      <c r="U169" s="19">
        <v>-5.5831309196530099E-4</v>
      </c>
      <c r="V169" s="19">
        <v>-4.8265256800505904E-3</v>
      </c>
      <c r="W169" s="19">
        <v>3.24</v>
      </c>
      <c r="X169" s="21">
        <v>4.76</v>
      </c>
    </row>
    <row r="170" spans="1:24" x14ac:dyDescent="0.2">
      <c r="B170" s="18">
        <v>38814</v>
      </c>
      <c r="C170" s="5">
        <v>3.6698</v>
      </c>
      <c r="D170" s="5">
        <v>6.4285724000000002</v>
      </c>
      <c r="E170" s="5">
        <v>4.4767892199999997</v>
      </c>
      <c r="F170" s="5">
        <v>2.2868361083362698</v>
      </c>
      <c r="G170" s="5">
        <v>3.1172649709015201</v>
      </c>
      <c r="H170" s="6">
        <v>47.304953789255102</v>
      </c>
      <c r="I170" s="19">
        <f t="shared" si="3"/>
        <v>3.1172649709015201E-2</v>
      </c>
      <c r="J170" s="19">
        <f t="shared" si="3"/>
        <v>0.473049537892551</v>
      </c>
      <c r="K170" s="19">
        <v>1.4989060975161399</v>
      </c>
      <c r="L170" s="19">
        <v>-0.74855516470024797</v>
      </c>
      <c r="M170" s="19">
        <v>1.8607524918261</v>
      </c>
      <c r="N170" s="19">
        <v>0.82716925017993703</v>
      </c>
      <c r="O170" s="19">
        <v>1.3001371646687101</v>
      </c>
      <c r="P170" s="19">
        <v>-3.4682141805061302</v>
      </c>
      <c r="Q170" s="19">
        <v>-7.4873207661687504E-3</v>
      </c>
      <c r="R170" s="20">
        <v>-6.5496772372775002E-5</v>
      </c>
      <c r="S170" s="19">
        <v>-7.1539671237319503E-4</v>
      </c>
      <c r="T170" s="19">
        <v>8.9323363400373103E-4</v>
      </c>
      <c r="U170" s="19">
        <v>-2.5883619219380002E-4</v>
      </c>
      <c r="V170" s="19">
        <v>-3.0659067504221699E-3</v>
      </c>
      <c r="W170" s="19">
        <v>3.24</v>
      </c>
      <c r="X170" s="21">
        <v>4.76</v>
      </c>
    </row>
    <row r="171" spans="1:24" x14ac:dyDescent="0.2">
      <c r="B171" s="18">
        <v>38817</v>
      </c>
      <c r="C171" s="5">
        <v>3.6680000000000001</v>
      </c>
      <c r="D171" s="5">
        <v>6.3995597000000002</v>
      </c>
      <c r="E171" s="5">
        <v>4.4435987250000002</v>
      </c>
      <c r="F171" s="5">
        <v>2.2870685324775799</v>
      </c>
      <c r="G171" s="5">
        <v>3.1096606932661199</v>
      </c>
      <c r="H171" s="6">
        <v>47.288760859465398</v>
      </c>
      <c r="I171" s="19">
        <f t="shared" si="3"/>
        <v>3.1096606932661201E-2</v>
      </c>
      <c r="J171" s="19">
        <f t="shared" si="3"/>
        <v>0.47288760859465401</v>
      </c>
      <c r="K171" s="19">
        <v>1.4914645717958701</v>
      </c>
      <c r="L171" s="19">
        <v>-0.74889753268966497</v>
      </c>
      <c r="M171" s="19">
        <v>1.8562291911240101</v>
      </c>
      <c r="N171" s="19">
        <v>0.82727088069467702</v>
      </c>
      <c r="O171" s="19">
        <v>1.29964655439421</v>
      </c>
      <c r="P171" s="19">
        <v>-3.4706565675926702</v>
      </c>
      <c r="Q171" s="19">
        <v>-7.4415257202746698E-3</v>
      </c>
      <c r="R171" s="19">
        <v>-3.4236798941678E-4</v>
      </c>
      <c r="S171" s="19">
        <v>-4.5233007020934997E-3</v>
      </c>
      <c r="T171" s="19">
        <v>1.01630514740658E-4</v>
      </c>
      <c r="U171" s="19">
        <v>-4.9061027449770402E-4</v>
      </c>
      <c r="V171" s="19">
        <v>-2.4423870865453098E-3</v>
      </c>
      <c r="W171" s="19">
        <v>3.25</v>
      </c>
      <c r="X171" s="19">
        <v>4.78</v>
      </c>
    </row>
    <row r="172" spans="1:24" x14ac:dyDescent="0.2">
      <c r="B172" s="18">
        <v>38819</v>
      </c>
      <c r="C172" s="5">
        <v>3.6672500000000001</v>
      </c>
      <c r="D172" s="5">
        <v>6.4215382999999999</v>
      </c>
      <c r="E172" s="5">
        <v>4.4599262</v>
      </c>
      <c r="F172" s="5">
        <v>2.2763814935013298</v>
      </c>
      <c r="G172" s="5">
        <v>3.10481323658338</v>
      </c>
      <c r="H172" s="6">
        <v>47.274216032294802</v>
      </c>
      <c r="I172" s="19">
        <f t="shared" si="3"/>
        <v>3.10481323658338E-2</v>
      </c>
      <c r="J172" s="19">
        <f t="shared" si="3"/>
        <v>0.47274216032294802</v>
      </c>
      <c r="K172" s="19">
        <v>1.4951322188098599</v>
      </c>
      <c r="L172" s="19">
        <v>-0.749205154716031</v>
      </c>
      <c r="M172" s="19">
        <v>1.85965769959173</v>
      </c>
      <c r="N172" s="19">
        <v>0.82258711799200002</v>
      </c>
      <c r="O172" s="19">
        <v>1.2994420623857299</v>
      </c>
      <c r="P172" s="19">
        <v>-3.47221662166019</v>
      </c>
      <c r="Q172" s="19">
        <v>3.6676470139938001E-3</v>
      </c>
      <c r="R172" s="19">
        <v>-3.07622026365472E-4</v>
      </c>
      <c r="S172" s="19">
        <v>3.42850846772435E-3</v>
      </c>
      <c r="T172" s="19">
        <v>-4.6837627026767798E-3</v>
      </c>
      <c r="U172" s="19">
        <v>-2.0449200848315899E-4</v>
      </c>
      <c r="V172" s="19">
        <v>-1.56005406751758E-3</v>
      </c>
      <c r="W172" s="19">
        <v>3.24</v>
      </c>
      <c r="X172" s="21">
        <v>4.78</v>
      </c>
    </row>
    <row r="173" spans="1:24" x14ac:dyDescent="0.2">
      <c r="B173" s="18">
        <v>38820</v>
      </c>
      <c r="C173" s="5">
        <v>3.6775000000000002</v>
      </c>
      <c r="D173" s="5">
        <v>6.4409576250000002</v>
      </c>
      <c r="E173" s="5">
        <v>4.451062275</v>
      </c>
      <c r="F173" s="5">
        <v>2.2858656551488599</v>
      </c>
      <c r="G173" s="5">
        <v>3.1048167382503702</v>
      </c>
      <c r="H173" s="6">
        <v>47.400848693231602</v>
      </c>
      <c r="I173" s="19">
        <f t="shared" si="3"/>
        <v>3.10481673825037E-2</v>
      </c>
      <c r="J173" s="19">
        <f t="shared" si="3"/>
        <v>0.47400848693231601</v>
      </c>
      <c r="K173" s="19">
        <v>1.4931427811737601</v>
      </c>
      <c r="L173" s="19">
        <v>-0.74653005252685301</v>
      </c>
      <c r="M173" s="19">
        <v>1.86267722859574</v>
      </c>
      <c r="N173" s="19">
        <v>0.82674479511937304</v>
      </c>
      <c r="O173" s="19">
        <v>1.30223317349345</v>
      </c>
      <c r="P173" s="19">
        <v>-3.4722154938419498</v>
      </c>
      <c r="Q173" s="19">
        <v>-1.9894376361013701E-3</v>
      </c>
      <c r="R173" s="19">
        <v>2.67510218917732E-3</v>
      </c>
      <c r="S173" s="19">
        <v>3.0195290040066999E-3</v>
      </c>
      <c r="T173" s="19">
        <v>4.1576771273724696E-3</v>
      </c>
      <c r="U173" s="19">
        <v>2.7911111077203398E-3</v>
      </c>
      <c r="V173" s="20">
        <v>1.12781824501695E-6</v>
      </c>
      <c r="W173" s="19">
        <v>3.24</v>
      </c>
      <c r="X173" s="21">
        <v>4.82</v>
      </c>
    </row>
    <row r="174" spans="1:24" x14ac:dyDescent="0.2">
      <c r="B174" s="18">
        <v>38821</v>
      </c>
      <c r="C174" s="5">
        <v>3.673</v>
      </c>
      <c r="D174" s="5">
        <v>6.4341780000000002</v>
      </c>
      <c r="E174" s="5">
        <v>4.4485541</v>
      </c>
      <c r="F174" s="5">
        <v>2.2839203245551301</v>
      </c>
      <c r="G174" s="5">
        <v>3.0952683479505101</v>
      </c>
      <c r="H174" s="6">
        <v>47.345898312825</v>
      </c>
      <c r="I174" s="19">
        <f t="shared" si="3"/>
        <v>3.09526834795051E-2</v>
      </c>
      <c r="J174" s="19">
        <f t="shared" si="3"/>
        <v>0.47345898312825002</v>
      </c>
      <c r="K174" s="19">
        <v>1.4925791220314499</v>
      </c>
      <c r="L174" s="19">
        <v>-0.747689994969294</v>
      </c>
      <c r="M174" s="19">
        <v>1.86162409396103</v>
      </c>
      <c r="N174" s="19">
        <v>0.82589340701503799</v>
      </c>
      <c r="O174" s="19">
        <v>1.3010087668375301</v>
      </c>
      <c r="P174" s="19">
        <v>-3.4752955799104002</v>
      </c>
      <c r="Q174" s="19">
        <v>-5.6365914230926896E-4</v>
      </c>
      <c r="R174" s="19">
        <v>-1.15994244244066E-3</v>
      </c>
      <c r="S174" s="19">
        <v>-1.0531346347044601E-3</v>
      </c>
      <c r="T174" s="19">
        <v>-8.5138810433471601E-4</v>
      </c>
      <c r="U174" s="19">
        <v>-1.22440665592527E-3</v>
      </c>
      <c r="V174" s="19">
        <v>-3.0800860684485599E-3</v>
      </c>
      <c r="W174" s="19">
        <v>3.25</v>
      </c>
      <c r="X174" s="21">
        <v>4.8</v>
      </c>
    </row>
    <row r="175" spans="1:24" x14ac:dyDescent="0.2">
      <c r="B175" s="18">
        <v>38824</v>
      </c>
      <c r="C175" s="5">
        <v>3.6705000000000001</v>
      </c>
      <c r="D175" s="5">
        <v>6.4518215000000003</v>
      </c>
      <c r="E175" s="5">
        <v>4.4721373</v>
      </c>
      <c r="F175" s="5">
        <v>2.29026934596545</v>
      </c>
      <c r="G175" s="5">
        <v>3.10414827053512</v>
      </c>
      <c r="H175" s="6">
        <v>47.310927219916998</v>
      </c>
      <c r="I175" s="19">
        <f t="shared" si="3"/>
        <v>3.10414827053512E-2</v>
      </c>
      <c r="J175" s="19">
        <f t="shared" si="3"/>
        <v>0.47310927219916998</v>
      </c>
      <c r="K175" s="19">
        <v>1.4978664375281801</v>
      </c>
      <c r="L175" s="19">
        <v>-0.74842889772252497</v>
      </c>
      <c r="M175" s="19">
        <v>1.8643624940401999</v>
      </c>
      <c r="N175" s="19">
        <v>0.82866942897517903</v>
      </c>
      <c r="O175" s="19">
        <v>1.3003278925686901</v>
      </c>
      <c r="P175" s="19">
        <v>-3.47243081723864</v>
      </c>
      <c r="Q175" s="19">
        <v>5.2873154967316696E-3</v>
      </c>
      <c r="R175" s="19">
        <v>-7.38902753230963E-4</v>
      </c>
      <c r="S175" s="19">
        <v>2.7384000791670299E-3</v>
      </c>
      <c r="T175" s="19">
        <v>2.7760219601407001E-3</v>
      </c>
      <c r="U175" s="19">
        <v>-6.8087426883134405E-4</v>
      </c>
      <c r="V175" s="19">
        <v>2.8647626717512799E-3</v>
      </c>
      <c r="W175" s="19">
        <v>3.24</v>
      </c>
      <c r="X175" s="21">
        <v>4.78</v>
      </c>
    </row>
    <row r="176" spans="1:24" x14ac:dyDescent="0.2">
      <c r="B176" s="18">
        <v>38825</v>
      </c>
      <c r="C176" s="5">
        <v>3.6705000000000001</v>
      </c>
      <c r="D176" s="5">
        <v>6.5024745250000002</v>
      </c>
      <c r="E176" s="5">
        <v>4.5013179250000004</v>
      </c>
      <c r="F176" s="5">
        <v>2.28934115189303</v>
      </c>
      <c r="G176" s="5">
        <v>3.1144204206297901</v>
      </c>
      <c r="H176" s="6">
        <v>47.313977024103202</v>
      </c>
      <c r="I176" s="19">
        <f t="shared" si="3"/>
        <v>3.1144204206297901E-2</v>
      </c>
      <c r="J176" s="19">
        <f t="shared" si="3"/>
        <v>0.47313977024103204</v>
      </c>
      <c r="K176" s="19">
        <v>1.50437022611979</v>
      </c>
      <c r="L176" s="19">
        <v>-0.748364436802609</v>
      </c>
      <c r="M176" s="19">
        <v>1.87218280060904</v>
      </c>
      <c r="N176" s="19">
        <v>0.828264069573735</v>
      </c>
      <c r="O176" s="19">
        <v>1.3003278925686901</v>
      </c>
      <c r="P176" s="19">
        <v>-3.4691271118531302</v>
      </c>
      <c r="Q176" s="19">
        <v>6.5037885916114898E-3</v>
      </c>
      <c r="R176" s="20">
        <v>6.4460919915854107E-5</v>
      </c>
      <c r="S176" s="19">
        <v>7.8203065688366904E-3</v>
      </c>
      <c r="T176" s="19">
        <v>-4.0535940144414902E-4</v>
      </c>
      <c r="U176" s="19">
        <v>0</v>
      </c>
      <c r="V176" s="19">
        <v>3.3037053855125001E-3</v>
      </c>
      <c r="W176" s="19">
        <v>3.24</v>
      </c>
      <c r="X176" s="21">
        <v>4.72</v>
      </c>
    </row>
    <row r="177" spans="1:24" x14ac:dyDescent="0.2">
      <c r="B177" s="18">
        <v>38826</v>
      </c>
      <c r="C177" s="5">
        <v>3.6680000000000001</v>
      </c>
      <c r="D177" s="5">
        <v>6.5350924499999996</v>
      </c>
      <c r="E177" s="5">
        <v>4.5297968500000003</v>
      </c>
      <c r="F177" s="5">
        <v>2.2941490734227998</v>
      </c>
      <c r="G177" s="5">
        <v>3.1362493107234202</v>
      </c>
      <c r="H177" s="6">
        <v>47.2957731149951</v>
      </c>
      <c r="I177" s="19">
        <f t="shared" si="3"/>
        <v>3.1362493107234199E-2</v>
      </c>
      <c r="J177" s="19">
        <f t="shared" si="3"/>
        <v>0.47295773114995099</v>
      </c>
      <c r="K177" s="19">
        <v>1.51067709301474</v>
      </c>
      <c r="L177" s="19">
        <v>-0.74874925780268597</v>
      </c>
      <c r="M177" s="19">
        <v>1.8771864938774101</v>
      </c>
      <c r="N177" s="19">
        <v>0.83036200065108101</v>
      </c>
      <c r="O177" s="19">
        <v>1.29964655439421</v>
      </c>
      <c r="P177" s="19">
        <v>-3.46214258706692</v>
      </c>
      <c r="Q177" s="19">
        <v>6.3068668949417504E-3</v>
      </c>
      <c r="R177" s="19">
        <v>-3.8482100007641802E-4</v>
      </c>
      <c r="S177" s="19">
        <v>5.0036932683763498E-3</v>
      </c>
      <c r="T177" s="19">
        <v>2.0979310773460102E-3</v>
      </c>
      <c r="U177" s="19">
        <v>-6.81338174480572E-4</v>
      </c>
      <c r="V177" s="19">
        <v>6.9845247862083603E-3</v>
      </c>
      <c r="W177" s="19">
        <v>3.24</v>
      </c>
      <c r="X177" s="21">
        <v>4.7</v>
      </c>
    </row>
    <row r="178" spans="1:24" x14ac:dyDescent="0.2">
      <c r="B178" s="18">
        <v>38827</v>
      </c>
      <c r="C178" s="5">
        <v>3.6644999999999999</v>
      </c>
      <c r="D178" s="5">
        <v>6.5539584499999997</v>
      </c>
      <c r="E178" s="5">
        <v>4.5273067749999996</v>
      </c>
      <c r="F178" s="5">
        <v>2.2926052192803001</v>
      </c>
      <c r="G178" s="5">
        <v>3.11832547959688</v>
      </c>
      <c r="H178" s="6">
        <v>47.256127512852203</v>
      </c>
      <c r="I178" s="19">
        <f t="shared" si="3"/>
        <v>3.1183254795968798E-2</v>
      </c>
      <c r="J178" s="19">
        <f t="shared" si="3"/>
        <v>0.47256127512852203</v>
      </c>
      <c r="K178" s="19">
        <v>1.5101272317862799</v>
      </c>
      <c r="L178" s="19">
        <v>-0.74958785764474101</v>
      </c>
      <c r="M178" s="19">
        <v>1.8800692106166099</v>
      </c>
      <c r="N178" s="19">
        <v>0.82968882127312404</v>
      </c>
      <c r="O178" s="19">
        <v>1.29869190038376</v>
      </c>
      <c r="P178" s="19">
        <v>-3.4678740335019298</v>
      </c>
      <c r="Q178" s="19">
        <v>-5.4986122845424002E-4</v>
      </c>
      <c r="R178" s="19">
        <v>-8.3859984205569805E-4</v>
      </c>
      <c r="S178" s="19">
        <v>2.8827167391931498E-3</v>
      </c>
      <c r="T178" s="19">
        <v>-6.7317937795718897E-4</v>
      </c>
      <c r="U178" s="19">
        <v>-9.5465401045058396E-4</v>
      </c>
      <c r="V178" s="19">
        <v>-5.7314464350031102E-3</v>
      </c>
      <c r="W178" s="19">
        <v>3.24</v>
      </c>
      <c r="X178" s="21">
        <v>4.7300000000000004</v>
      </c>
    </row>
    <row r="179" spans="1:24" x14ac:dyDescent="0.2">
      <c r="B179" s="18">
        <v>38828</v>
      </c>
      <c r="C179" s="5">
        <v>3.6619999999999999</v>
      </c>
      <c r="D179" s="5">
        <v>6.5168954000000001</v>
      </c>
      <c r="E179" s="5">
        <v>4.5081052499999998</v>
      </c>
      <c r="F179" s="5">
        <v>2.2909694554655502</v>
      </c>
      <c r="G179" s="5">
        <v>3.1143429750057701</v>
      </c>
      <c r="H179" s="6">
        <v>47.219625879780601</v>
      </c>
      <c r="I179" s="19">
        <f t="shared" si="3"/>
        <v>3.11434297500577E-2</v>
      </c>
      <c r="J179" s="19">
        <f t="shared" si="3"/>
        <v>0.47219625879780602</v>
      </c>
      <c r="K179" s="19">
        <v>1.50587694328741</v>
      </c>
      <c r="L179" s="19">
        <v>-0.75036057728077599</v>
      </c>
      <c r="M179" s="19">
        <v>1.8743980968915199</v>
      </c>
      <c r="N179" s="19">
        <v>0.82897507097984002</v>
      </c>
      <c r="O179" s="19">
        <v>1.29800944625231</v>
      </c>
      <c r="P179" s="19">
        <v>-3.4691519789476399</v>
      </c>
      <c r="Q179" s="19">
        <v>-4.2502884988711003E-3</v>
      </c>
      <c r="R179" s="19">
        <v>-7.7271963603508999E-4</v>
      </c>
      <c r="S179" s="19">
        <v>-5.6711137250835498E-3</v>
      </c>
      <c r="T179" s="19">
        <v>-7.1375029328357698E-4</v>
      </c>
      <c r="U179" s="19">
        <v>-6.8245413144896096E-4</v>
      </c>
      <c r="V179" s="19">
        <v>-1.27794544571679E-3</v>
      </c>
      <c r="W179" s="19">
        <v>3.24</v>
      </c>
      <c r="X179" s="21">
        <v>4.74</v>
      </c>
    </row>
    <row r="180" spans="1:24" x14ac:dyDescent="0.2">
      <c r="B180" s="18">
        <v>38831</v>
      </c>
      <c r="C180" s="5">
        <v>3.65225</v>
      </c>
      <c r="D180" s="5">
        <v>6.5207272999999999</v>
      </c>
      <c r="E180" s="5">
        <v>4.5081549000000001</v>
      </c>
      <c r="F180" s="5">
        <v>2.2941990031680399</v>
      </c>
      <c r="G180" s="5">
        <v>3.1543379180893298</v>
      </c>
      <c r="H180" s="6">
        <v>47.098459778751099</v>
      </c>
      <c r="I180" s="19">
        <f t="shared" si="3"/>
        <v>3.1543379180893297E-2</v>
      </c>
      <c r="J180" s="19">
        <f t="shared" si="3"/>
        <v>0.47098459778751101</v>
      </c>
      <c r="K180" s="19">
        <v>1.5058879567229499</v>
      </c>
      <c r="L180" s="19">
        <v>-0.75292988658849802</v>
      </c>
      <c r="M180" s="19">
        <v>1.87498591879718</v>
      </c>
      <c r="N180" s="19">
        <v>0.83038376436403705</v>
      </c>
      <c r="O180" s="19">
        <v>1.29534341603048</v>
      </c>
      <c r="P180" s="19">
        <v>-3.4563915636525602</v>
      </c>
      <c r="Q180" s="20">
        <v>1.10134355428837E-5</v>
      </c>
      <c r="R180" s="19">
        <v>-2.5693093077218099E-3</v>
      </c>
      <c r="S180" s="19">
        <v>5.8782190565120896E-4</v>
      </c>
      <c r="T180" s="19">
        <v>1.40869338419746E-3</v>
      </c>
      <c r="U180" s="19">
        <v>-2.6660302218324198E-3</v>
      </c>
      <c r="V180" s="19">
        <v>1.2760415295085901E-2</v>
      </c>
      <c r="W180" s="19">
        <v>3.24</v>
      </c>
      <c r="X180" s="21">
        <v>4.7699999999999996</v>
      </c>
    </row>
    <row r="181" spans="1:24" x14ac:dyDescent="0.2">
      <c r="B181" s="18">
        <v>38832</v>
      </c>
      <c r="C181" s="5">
        <v>3.6432500000000001</v>
      </c>
      <c r="D181" s="5">
        <v>6.510305775</v>
      </c>
      <c r="E181" s="5">
        <v>4.5090686250000003</v>
      </c>
      <c r="F181" s="5">
        <v>2.2950330457478598</v>
      </c>
      <c r="G181" s="5">
        <v>3.1817389291031</v>
      </c>
      <c r="H181" s="6">
        <v>46.985427321006398</v>
      </c>
      <c r="I181" s="19">
        <f t="shared" si="3"/>
        <v>3.1817389291030999E-2</v>
      </c>
      <c r="J181" s="19">
        <f t="shared" si="3"/>
        <v>0.46985427321006396</v>
      </c>
      <c r="K181" s="19">
        <v>1.506090618884</v>
      </c>
      <c r="L181" s="19">
        <v>-0.75533268935550602</v>
      </c>
      <c r="M181" s="19">
        <v>1.8733864251635</v>
      </c>
      <c r="N181" s="19">
        <v>0.83074724242751896</v>
      </c>
      <c r="O181" s="19">
        <v>1.29287614043166</v>
      </c>
      <c r="P181" s="19">
        <v>-3.4477423056034202</v>
      </c>
      <c r="Q181" s="19">
        <v>2.02662161050914E-4</v>
      </c>
      <c r="R181" s="19">
        <v>-2.4028027670078798E-3</v>
      </c>
      <c r="S181" s="19">
        <v>-1.5994936336773901E-3</v>
      </c>
      <c r="T181" s="19">
        <v>3.6347806348102602E-4</v>
      </c>
      <c r="U181" s="19">
        <v>-2.4672755988173201E-3</v>
      </c>
      <c r="V181" s="19">
        <v>8.6492580491359591E-3</v>
      </c>
      <c r="W181" s="19">
        <v>3.23</v>
      </c>
      <c r="X181" s="21">
        <v>4.74</v>
      </c>
    </row>
    <row r="182" spans="1:24" x14ac:dyDescent="0.2">
      <c r="B182" s="18">
        <v>38833</v>
      </c>
      <c r="C182" s="5">
        <v>3.6435</v>
      </c>
      <c r="D182" s="5">
        <v>6.49963975</v>
      </c>
      <c r="E182" s="5">
        <v>4.5219480499999998</v>
      </c>
      <c r="F182" s="5">
        <v>2.2892059457099201</v>
      </c>
      <c r="G182" s="5">
        <v>3.1620743692132298</v>
      </c>
      <c r="H182" s="6">
        <v>46.981077601686302</v>
      </c>
      <c r="I182" s="19">
        <f t="shared" si="3"/>
        <v>3.1620743692132296E-2</v>
      </c>
      <c r="J182" s="19">
        <f t="shared" si="3"/>
        <v>0.469810776016863</v>
      </c>
      <c r="K182" s="19">
        <v>1.50894288551026</v>
      </c>
      <c r="L182" s="19">
        <v>-0.755425269564311</v>
      </c>
      <c r="M182" s="19">
        <v>1.8717467522887501</v>
      </c>
      <c r="N182" s="19">
        <v>0.82820500883666404</v>
      </c>
      <c r="O182" s="19">
        <v>1.2929447581282001</v>
      </c>
      <c r="P182" s="19">
        <v>-3.4539419278021102</v>
      </c>
      <c r="Q182" s="19">
        <v>2.8522666262558098E-3</v>
      </c>
      <c r="R182" s="20">
        <v>-9.2580208804760006E-5</v>
      </c>
      <c r="S182" s="19">
        <v>-1.63967287474986E-3</v>
      </c>
      <c r="T182" s="19">
        <v>-2.5422335908546999E-3</v>
      </c>
      <c r="U182" s="20">
        <v>6.8617696530770504E-5</v>
      </c>
      <c r="V182" s="19">
        <v>-6.1996221986899596E-3</v>
      </c>
      <c r="W182" s="19">
        <v>3.23</v>
      </c>
      <c r="X182" s="21">
        <v>4.7300000000000004</v>
      </c>
    </row>
    <row r="183" spans="1:24" x14ac:dyDescent="0.2">
      <c r="B183" s="18">
        <v>38834</v>
      </c>
      <c r="C183" s="5">
        <v>3.6320000000000001</v>
      </c>
      <c r="D183" s="5">
        <v>6.4843914500000004</v>
      </c>
      <c r="E183" s="5">
        <v>4.5229296999999997</v>
      </c>
      <c r="F183" s="5">
        <v>2.2889555681195599</v>
      </c>
      <c r="G183" s="5">
        <v>3.16500387152582</v>
      </c>
      <c r="H183" s="6">
        <v>46.837018731120402</v>
      </c>
      <c r="I183" s="19">
        <f t="shared" si="3"/>
        <v>3.1650038715258198E-2</v>
      </c>
      <c r="J183" s="19">
        <f t="shared" si="3"/>
        <v>0.468370187311204</v>
      </c>
      <c r="K183" s="19">
        <v>1.50915994759357</v>
      </c>
      <c r="L183" s="19">
        <v>-0.75849629721073997</v>
      </c>
      <c r="M183" s="19">
        <v>1.8693979737352699</v>
      </c>
      <c r="N183" s="19">
        <v>0.828095629737716</v>
      </c>
      <c r="O183" s="19">
        <v>1.2897834607390399</v>
      </c>
      <c r="P183" s="19">
        <v>-3.4530159071617899</v>
      </c>
      <c r="Q183" s="19">
        <v>2.1706208331107E-4</v>
      </c>
      <c r="R183" s="19">
        <v>-3.07102764642874E-3</v>
      </c>
      <c r="S183" s="19">
        <v>-2.3487785534743698E-3</v>
      </c>
      <c r="T183" s="19">
        <v>-1.09379098947703E-4</v>
      </c>
      <c r="U183" s="19">
        <v>-3.16129738915305E-3</v>
      </c>
      <c r="V183" s="19">
        <v>9.2602064032254396E-4</v>
      </c>
      <c r="W183" s="19">
        <v>3.47</v>
      </c>
      <c r="X183" s="21">
        <v>4.79</v>
      </c>
    </row>
    <row r="184" spans="1:24" x14ac:dyDescent="0.2">
      <c r="B184" s="18">
        <v>38835</v>
      </c>
      <c r="C184" s="5">
        <v>3.6255000000000002</v>
      </c>
      <c r="D184" s="5">
        <v>6.5293444750000003</v>
      </c>
      <c r="E184" s="5">
        <v>4.5414828250000001</v>
      </c>
      <c r="F184" s="5">
        <v>2.2904888324127999</v>
      </c>
      <c r="G184" s="5">
        <v>3.1695591148162801</v>
      </c>
      <c r="H184" s="6">
        <v>46.755005997005398</v>
      </c>
      <c r="I184" s="19">
        <f t="shared" si="3"/>
        <v>3.1695591148162804E-2</v>
      </c>
      <c r="J184" s="19">
        <f t="shared" si="3"/>
        <v>0.467550059970054</v>
      </c>
      <c r="K184" s="19">
        <v>1.51325357216282</v>
      </c>
      <c r="L184" s="19">
        <v>-0.76024885583621704</v>
      </c>
      <c r="M184" s="19">
        <v>1.87630655157238</v>
      </c>
      <c r="N184" s="19">
        <v>0.82876525872168405</v>
      </c>
      <c r="O184" s="19">
        <v>1.28799220982951</v>
      </c>
      <c r="P184" s="19">
        <v>-3.45157768827108</v>
      </c>
      <c r="Q184" s="19">
        <v>4.0936245692468898E-3</v>
      </c>
      <c r="R184" s="19">
        <v>-1.75255862547729E-3</v>
      </c>
      <c r="S184" s="19">
        <v>6.9085778371054101E-3</v>
      </c>
      <c r="T184" s="19">
        <v>6.6962898396805105E-4</v>
      </c>
      <c r="U184" s="19">
        <v>-1.79125090953635E-3</v>
      </c>
      <c r="V184" s="19">
        <v>1.4382188907058301E-3</v>
      </c>
      <c r="W184" s="19">
        <v>3.49</v>
      </c>
      <c r="X184" s="21">
        <v>4.8600000000000003</v>
      </c>
    </row>
    <row r="185" spans="1:24" x14ac:dyDescent="0.2">
      <c r="A185" s="17">
        <v>38838</v>
      </c>
      <c r="B185" s="18">
        <v>38839</v>
      </c>
      <c r="C185" s="5">
        <v>3.6147499999999999</v>
      </c>
      <c r="D185" s="5">
        <v>6.5922197249999996</v>
      </c>
      <c r="E185" s="5">
        <v>4.5478978249999997</v>
      </c>
      <c r="F185" s="5">
        <v>2.28774450115854</v>
      </c>
      <c r="G185" s="5">
        <v>3.1804585473111802</v>
      </c>
      <c r="H185" s="6">
        <v>46.617273722925702</v>
      </c>
      <c r="I185" s="19">
        <f t="shared" si="3"/>
        <v>3.1804585473111803E-2</v>
      </c>
      <c r="J185" s="19">
        <f t="shared" si="3"/>
        <v>0.46617273722925701</v>
      </c>
      <c r="K185" s="19">
        <v>1.51466510971684</v>
      </c>
      <c r="L185" s="19">
        <v>-0.76319903279214796</v>
      </c>
      <c r="M185" s="19">
        <v>1.8858901241208399</v>
      </c>
      <c r="N185" s="19">
        <v>0.82756639820803102</v>
      </c>
      <c r="O185" s="19">
        <v>1.2850226969260901</v>
      </c>
      <c r="P185" s="19">
        <v>-3.44814480232376</v>
      </c>
      <c r="Q185" s="19">
        <v>1.4115375540189E-3</v>
      </c>
      <c r="R185" s="19">
        <v>-2.9501769559313602E-3</v>
      </c>
      <c r="S185" s="19">
        <v>9.5835725484600901E-3</v>
      </c>
      <c r="T185" s="19">
        <v>-1.19886051365303E-3</v>
      </c>
      <c r="U185" s="19">
        <v>-2.9695129034119599E-3</v>
      </c>
      <c r="V185" s="19">
        <v>3.43288594732182E-3</v>
      </c>
      <c r="W185" s="19">
        <v>3.48</v>
      </c>
      <c r="X185" s="21">
        <v>4.79</v>
      </c>
    </row>
    <row r="186" spans="1:24" x14ac:dyDescent="0.2">
      <c r="B186" s="18">
        <v>38840</v>
      </c>
      <c r="C186" s="5">
        <v>3.609</v>
      </c>
      <c r="D186" s="5">
        <v>6.6522895000000002</v>
      </c>
      <c r="E186" s="5">
        <v>4.5637612000000001</v>
      </c>
      <c r="F186" s="5">
        <v>2.2933944968399098</v>
      </c>
      <c r="G186" s="5">
        <v>3.1885852329479598</v>
      </c>
      <c r="H186" s="6">
        <v>46.545820819805002</v>
      </c>
      <c r="I186" s="19">
        <f t="shared" si="3"/>
        <v>3.1885852329479596E-2</v>
      </c>
      <c r="J186" s="19">
        <f t="shared" si="3"/>
        <v>0.46545820819805001</v>
      </c>
      <c r="K186" s="19">
        <v>1.5181471081068501</v>
      </c>
      <c r="L186" s="19">
        <v>-0.76473296460241702</v>
      </c>
      <c r="M186" s="19">
        <v>1.89496108112932</v>
      </c>
      <c r="N186" s="19">
        <v>0.83003303305518195</v>
      </c>
      <c r="O186" s="19">
        <v>1.2834307256606501</v>
      </c>
      <c r="P186" s="19">
        <v>-3.4455928682100998</v>
      </c>
      <c r="Q186" s="19">
        <v>3.4819983900147202E-3</v>
      </c>
      <c r="R186" s="19">
        <v>-1.5339318102692799E-3</v>
      </c>
      <c r="S186" s="19">
        <v>9.0709570084774802E-3</v>
      </c>
      <c r="T186" s="19">
        <v>2.4666348471509198E-3</v>
      </c>
      <c r="U186" s="19">
        <v>-1.5919712654470699E-3</v>
      </c>
      <c r="V186" s="19">
        <v>2.55193411365706E-3</v>
      </c>
      <c r="W186" s="19">
        <v>3.48</v>
      </c>
      <c r="X186" s="21">
        <v>4.8099999999999996</v>
      </c>
    </row>
    <row r="187" spans="1:24" x14ac:dyDescent="0.2">
      <c r="B187" s="18">
        <v>38841</v>
      </c>
      <c r="C187" s="5">
        <v>3.6139999999999999</v>
      </c>
      <c r="D187" s="5">
        <v>6.6418094999999999</v>
      </c>
      <c r="E187" s="5">
        <v>4.55779625</v>
      </c>
      <c r="F187" s="5">
        <v>2.29365674461032</v>
      </c>
      <c r="G187" s="5">
        <v>3.1719843712864502</v>
      </c>
      <c r="H187" s="6">
        <v>46.615116196032503</v>
      </c>
      <c r="I187" s="19">
        <f t="shared" si="3"/>
        <v>3.1719843712864501E-2</v>
      </c>
      <c r="J187" s="19">
        <f t="shared" si="3"/>
        <v>0.46615116196032502</v>
      </c>
      <c r="K187" s="19">
        <v>1.5168392282008201</v>
      </c>
      <c r="L187" s="19">
        <v>-0.76324531556781205</v>
      </c>
      <c r="M187" s="19">
        <v>1.89338444142309</v>
      </c>
      <c r="N187" s="19">
        <v>0.830147375693575</v>
      </c>
      <c r="O187" s="19">
        <v>1.2848151921700299</v>
      </c>
      <c r="P187" s="19">
        <v>-3.4508128093126</v>
      </c>
      <c r="Q187" s="19">
        <v>-1.30787990603042E-3</v>
      </c>
      <c r="R187" s="19">
        <v>1.48764903460596E-3</v>
      </c>
      <c r="S187" s="19">
        <v>-1.57663970622246E-3</v>
      </c>
      <c r="T187" s="19">
        <v>1.14342638393161E-4</v>
      </c>
      <c r="U187" s="19">
        <v>1.38446650938539E-3</v>
      </c>
      <c r="V187" s="19">
        <v>-5.2199411024971198E-3</v>
      </c>
      <c r="W187" s="19">
        <v>3.48</v>
      </c>
      <c r="X187" s="21">
        <v>4.83</v>
      </c>
    </row>
    <row r="188" spans="1:24" x14ac:dyDescent="0.2">
      <c r="B188" s="18">
        <v>38842</v>
      </c>
      <c r="C188" s="5">
        <v>3.6065</v>
      </c>
      <c r="D188" s="5">
        <v>6.6761726250000004</v>
      </c>
      <c r="E188" s="5">
        <v>4.5775503750000004</v>
      </c>
      <c r="F188" s="5">
        <v>2.2855607455803901</v>
      </c>
      <c r="G188" s="5">
        <v>3.17096777123685</v>
      </c>
      <c r="H188" s="6">
        <v>46.521977954779402</v>
      </c>
      <c r="I188" s="19">
        <f t="shared" si="3"/>
        <v>3.1709677712368503E-2</v>
      </c>
      <c r="J188" s="19">
        <f t="shared" si="3"/>
        <v>0.46521977954779403</v>
      </c>
      <c r="K188" s="19">
        <v>1.52116400242132</v>
      </c>
      <c r="L188" s="19">
        <v>-0.76524534086705798</v>
      </c>
      <c r="M188" s="19">
        <v>1.8985448630147099</v>
      </c>
      <c r="N188" s="19">
        <v>0.82661139711962694</v>
      </c>
      <c r="O188" s="19">
        <v>1.2827377729615901</v>
      </c>
      <c r="P188" s="19">
        <v>-3.4511333540795999</v>
      </c>
      <c r="Q188" s="19">
        <v>4.3247742204959297E-3</v>
      </c>
      <c r="R188" s="19">
        <v>-2.0000252992464699E-3</v>
      </c>
      <c r="S188" s="19">
        <v>5.1604215916196596E-3</v>
      </c>
      <c r="T188" s="19">
        <v>-3.5359785739483801E-3</v>
      </c>
      <c r="U188" s="19">
        <v>-2.0774192084465001E-3</v>
      </c>
      <c r="V188" s="19">
        <v>-3.20544766998498E-4</v>
      </c>
      <c r="W188" s="19">
        <v>3.49</v>
      </c>
      <c r="X188" s="21">
        <v>4.83</v>
      </c>
    </row>
    <row r="189" spans="1:24" x14ac:dyDescent="0.2">
      <c r="B189" s="18">
        <v>38845</v>
      </c>
      <c r="C189" s="5">
        <v>3.5962499999999999</v>
      </c>
      <c r="D189" s="5">
        <v>6.6920820000000001</v>
      </c>
      <c r="E189" s="5">
        <v>4.5767676750000001</v>
      </c>
      <c r="F189" s="5">
        <v>2.29821741233483</v>
      </c>
      <c r="G189" s="5">
        <v>3.21970559611345</v>
      </c>
      <c r="H189" s="6">
        <v>46.388860667776399</v>
      </c>
      <c r="I189" s="19">
        <f t="shared" si="3"/>
        <v>3.2197055961134501E-2</v>
      </c>
      <c r="J189" s="19">
        <f t="shared" si="3"/>
        <v>0.46388860667776399</v>
      </c>
      <c r="K189" s="19">
        <v>1.5209930011522701</v>
      </c>
      <c r="L189" s="19">
        <v>-0.76811082739289605</v>
      </c>
      <c r="M189" s="19">
        <v>1.9009250364864401</v>
      </c>
      <c r="N189" s="19">
        <v>0.83213378432249796</v>
      </c>
      <c r="O189" s="19">
        <v>1.2798916358836201</v>
      </c>
      <c r="P189" s="19">
        <v>-3.4358802603901601</v>
      </c>
      <c r="Q189" s="19">
        <v>-1.7100126904767701E-4</v>
      </c>
      <c r="R189" s="19">
        <v>-2.8654865258384002E-3</v>
      </c>
      <c r="S189" s="19">
        <v>2.3801734717256899E-3</v>
      </c>
      <c r="T189" s="19">
        <v>5.5223872028707897E-3</v>
      </c>
      <c r="U189" s="19">
        <v>-2.8461370779697599E-3</v>
      </c>
      <c r="V189" s="19">
        <v>1.5253093689441E-2</v>
      </c>
      <c r="W189" s="19">
        <v>3.48</v>
      </c>
      <c r="X189" s="21">
        <v>4.88</v>
      </c>
    </row>
    <row r="190" spans="1:24" x14ac:dyDescent="0.2">
      <c r="B190" s="18">
        <v>38846</v>
      </c>
      <c r="C190" s="5">
        <v>3.5962499999999999</v>
      </c>
      <c r="D190" s="5">
        <v>6.6744603749999998</v>
      </c>
      <c r="E190" s="5">
        <v>4.5634616250000004</v>
      </c>
      <c r="F190" s="5">
        <v>2.28841909174397</v>
      </c>
      <c r="G190" s="5">
        <v>3.21725719795861</v>
      </c>
      <c r="H190" s="6">
        <v>46.390655715784099</v>
      </c>
      <c r="I190" s="19">
        <f t="shared" si="3"/>
        <v>3.2172571979586097E-2</v>
      </c>
      <c r="J190" s="19">
        <f t="shared" si="3"/>
        <v>0.46390655715784102</v>
      </c>
      <c r="K190" s="19">
        <v>1.51808146382362</v>
      </c>
      <c r="L190" s="19">
        <v>-0.76807213247233896</v>
      </c>
      <c r="M190" s="19">
        <v>1.89828835832173</v>
      </c>
      <c r="N190" s="19">
        <v>0.82786122621259095</v>
      </c>
      <c r="O190" s="19">
        <v>1.2798916358836201</v>
      </c>
      <c r="P190" s="19">
        <v>-3.4366409912973399</v>
      </c>
      <c r="Q190" s="19">
        <v>-2.9115373286463498E-3</v>
      </c>
      <c r="R190" s="20">
        <v>3.8694920557857901E-5</v>
      </c>
      <c r="S190" s="19">
        <v>-2.6366781647073601E-3</v>
      </c>
      <c r="T190" s="19">
        <v>-4.2725581099071199E-3</v>
      </c>
      <c r="U190" s="19">
        <v>0</v>
      </c>
      <c r="V190" s="19">
        <v>-7.6073090718198301E-4</v>
      </c>
      <c r="W190" s="19">
        <v>3.49</v>
      </c>
      <c r="X190" s="21">
        <v>4.78</v>
      </c>
    </row>
    <row r="191" spans="1:24" x14ac:dyDescent="0.2">
      <c r="B191" s="18">
        <v>38847</v>
      </c>
      <c r="C191" s="5">
        <v>3.5840000000000001</v>
      </c>
      <c r="D191" s="5">
        <v>6.6879234500000004</v>
      </c>
      <c r="E191" s="5">
        <v>4.5733634500000004</v>
      </c>
      <c r="F191" s="5">
        <v>2.2881225735158299</v>
      </c>
      <c r="G191" s="5">
        <v>3.23101231230731</v>
      </c>
      <c r="H191" s="6">
        <v>46.230845005209098</v>
      </c>
      <c r="I191" s="19">
        <f t="shared" si="3"/>
        <v>3.2310123123073103E-2</v>
      </c>
      <c r="J191" s="19">
        <f t="shared" si="3"/>
        <v>0.46230845005209098</v>
      </c>
      <c r="K191" s="19">
        <v>1.52024891888491</v>
      </c>
      <c r="L191" s="19">
        <v>-0.77152296986797897</v>
      </c>
      <c r="M191" s="19">
        <v>1.9003034298436901</v>
      </c>
      <c r="N191" s="19">
        <v>0.82773164442343905</v>
      </c>
      <c r="O191" s="19">
        <v>1.2764794951126801</v>
      </c>
      <c r="P191" s="19">
        <v>-3.4323746884729198</v>
      </c>
      <c r="Q191" s="19">
        <v>2.1674550612866801E-3</v>
      </c>
      <c r="R191" s="19">
        <v>-3.45083739564067E-3</v>
      </c>
      <c r="S191" s="19">
        <v>2.0150715219531198E-3</v>
      </c>
      <c r="T191" s="19">
        <v>-1.29581789151345E-4</v>
      </c>
      <c r="U191" s="19">
        <v>-3.4121407709364299E-3</v>
      </c>
      <c r="V191" s="19">
        <v>4.2663028244258596E-3</v>
      </c>
      <c r="W191" s="19">
        <v>3.49</v>
      </c>
      <c r="X191" s="21">
        <v>4.88</v>
      </c>
    </row>
    <row r="192" spans="1:24" x14ac:dyDescent="0.2">
      <c r="B192" s="18">
        <v>38848</v>
      </c>
      <c r="C192" s="5">
        <v>3.5825</v>
      </c>
      <c r="D192" s="5">
        <v>6.6492991999999997</v>
      </c>
      <c r="E192" s="5">
        <v>4.5635677000000001</v>
      </c>
      <c r="F192" s="5">
        <v>2.2817021352339002</v>
      </c>
      <c r="G192" s="5">
        <v>3.2234122692041001</v>
      </c>
      <c r="H192" s="6">
        <v>46.212092214105098</v>
      </c>
      <c r="I192" s="19">
        <f t="shared" si="3"/>
        <v>3.2234122692040998E-2</v>
      </c>
      <c r="J192" s="19">
        <f t="shared" si="3"/>
        <v>0.46212092214105099</v>
      </c>
      <c r="K192" s="19">
        <v>1.5181047079693899</v>
      </c>
      <c r="L192" s="19">
        <v>-0.77192868591131003</v>
      </c>
      <c r="M192" s="19">
        <v>1.8945114656558799</v>
      </c>
      <c r="N192" s="19">
        <v>0.82492171497729405</v>
      </c>
      <c r="O192" s="19">
        <v>1.2760608807201901</v>
      </c>
      <c r="P192" s="19">
        <v>-3.4347296765960902</v>
      </c>
      <c r="Q192" s="19">
        <v>-2.1442109155240799E-3</v>
      </c>
      <c r="R192" s="19">
        <v>-4.0571604333039502E-4</v>
      </c>
      <c r="S192" s="19">
        <v>-5.7919641878010301E-3</v>
      </c>
      <c r="T192" s="19">
        <v>-2.8099294461452198E-3</v>
      </c>
      <c r="U192" s="19">
        <v>-4.1861439249424299E-4</v>
      </c>
      <c r="V192" s="19">
        <v>-2.3549881231699201E-3</v>
      </c>
      <c r="W192" s="19">
        <v>3.49</v>
      </c>
      <c r="X192" s="21">
        <v>4.99</v>
      </c>
    </row>
    <row r="193" spans="1:24" x14ac:dyDescent="0.2">
      <c r="B193" s="18">
        <v>38852</v>
      </c>
      <c r="C193" s="5">
        <v>3.6025</v>
      </c>
      <c r="D193" s="5">
        <v>6.8285392500000004</v>
      </c>
      <c r="E193" s="5">
        <v>4.6556914999999996</v>
      </c>
      <c r="F193" s="5">
        <v>2.2951714844212199</v>
      </c>
      <c r="G193" s="5">
        <v>3.2848550886494898</v>
      </c>
      <c r="H193" s="6">
        <v>46.464387452967401</v>
      </c>
      <c r="I193" s="19">
        <f t="shared" si="3"/>
        <v>3.2848550886494896E-2</v>
      </c>
      <c r="J193" s="19">
        <f t="shared" si="3"/>
        <v>0.46464387452967398</v>
      </c>
      <c r="K193" s="19">
        <v>1.53809044964287</v>
      </c>
      <c r="L193" s="19">
        <v>-0.76648402804282001</v>
      </c>
      <c r="M193" s="19">
        <v>1.92111077808789</v>
      </c>
      <c r="N193" s="19">
        <v>0.83080756160174796</v>
      </c>
      <c r="O193" s="19">
        <v>1.2816280488915399</v>
      </c>
      <c r="P193" s="19">
        <v>-3.4158476480688198</v>
      </c>
      <c r="Q193" s="19">
        <v>1.9985741673483399E-2</v>
      </c>
      <c r="R193" s="19">
        <v>5.4446578684895696E-3</v>
      </c>
      <c r="S193" s="19">
        <v>2.6599312432008498E-2</v>
      </c>
      <c r="T193" s="19">
        <v>5.8858466244540103E-3</v>
      </c>
      <c r="U193" s="19">
        <v>5.5671681713502699E-3</v>
      </c>
      <c r="V193" s="19">
        <v>1.8882028527267201E-2</v>
      </c>
      <c r="W193" s="19">
        <v>3.5</v>
      </c>
      <c r="X193" s="21">
        <v>5.01</v>
      </c>
    </row>
    <row r="194" spans="1:24" x14ac:dyDescent="0.2">
      <c r="B194" s="18">
        <v>38853</v>
      </c>
      <c r="C194" s="5">
        <v>3.6164999999999998</v>
      </c>
      <c r="D194" s="5">
        <v>6.8167412499999998</v>
      </c>
      <c r="E194" s="5">
        <v>4.6425012499999996</v>
      </c>
      <c r="F194" s="5">
        <v>2.2869707105245198</v>
      </c>
      <c r="G194" s="5">
        <v>3.2878773047736898</v>
      </c>
      <c r="H194" s="6">
        <v>46.647062167775303</v>
      </c>
      <c r="I194" s="19">
        <f t="shared" si="3"/>
        <v>3.2878773047736898E-2</v>
      </c>
      <c r="J194" s="19">
        <f t="shared" si="3"/>
        <v>0.46647062167775305</v>
      </c>
      <c r="K194" s="19">
        <v>1.5352532834961601</v>
      </c>
      <c r="L194" s="19">
        <v>-0.76256023671692696</v>
      </c>
      <c r="M194" s="19">
        <v>1.9193815350811301</v>
      </c>
      <c r="N194" s="19">
        <v>0.82722810801701596</v>
      </c>
      <c r="O194" s="19">
        <v>1.28550670730719</v>
      </c>
      <c r="P194" s="19">
        <v>-3.4149280255568102</v>
      </c>
      <c r="Q194" s="19">
        <v>-2.8371661467057E-3</v>
      </c>
      <c r="R194" s="19">
        <v>3.9237913258933698E-3</v>
      </c>
      <c r="S194" s="19">
        <v>-1.7292430067592499E-3</v>
      </c>
      <c r="T194" s="19">
        <v>-3.5794535847317702E-3</v>
      </c>
      <c r="U194" s="19">
        <v>3.8786584156582601E-3</v>
      </c>
      <c r="V194" s="19">
        <v>9.1962251200650104E-4</v>
      </c>
      <c r="W194" s="19">
        <v>3.49</v>
      </c>
      <c r="X194" s="21">
        <v>4.9800000000000004</v>
      </c>
    </row>
    <row r="195" spans="1:24" x14ac:dyDescent="0.2">
      <c r="B195" s="18">
        <v>38854</v>
      </c>
      <c r="C195" s="5">
        <v>3.5859999999999999</v>
      </c>
      <c r="D195" s="5">
        <v>6.7830988000000003</v>
      </c>
      <c r="E195" s="5">
        <v>4.6153617999999996</v>
      </c>
      <c r="F195" s="5">
        <v>2.2818239374532001</v>
      </c>
      <c r="G195" s="5">
        <v>3.2760827815134701</v>
      </c>
      <c r="H195" s="6">
        <v>46.246801317783202</v>
      </c>
      <c r="I195" s="19">
        <f t="shared" si="3"/>
        <v>3.2760827815134702E-2</v>
      </c>
      <c r="J195" s="19">
        <f t="shared" si="3"/>
        <v>0.46246801317783204</v>
      </c>
      <c r="K195" s="19">
        <v>1.5293902614150101</v>
      </c>
      <c r="L195" s="19">
        <v>-0.77117788511794705</v>
      </c>
      <c r="M195" s="19">
        <v>1.9144340476841899</v>
      </c>
      <c r="N195" s="19">
        <v>0.824975095726035</v>
      </c>
      <c r="O195" s="19">
        <v>1.27703737518294</v>
      </c>
      <c r="P195" s="19">
        <v>-3.41852175123427</v>
      </c>
      <c r="Q195" s="19">
        <v>-5.8630220811559603E-3</v>
      </c>
      <c r="R195" s="19">
        <v>-8.6176484010207499E-3</v>
      </c>
      <c r="S195" s="19">
        <v>-4.9474873969461699E-3</v>
      </c>
      <c r="T195" s="19">
        <v>-2.2530122909815101E-3</v>
      </c>
      <c r="U195" s="19">
        <v>-8.4693321242572603E-3</v>
      </c>
      <c r="V195" s="19">
        <v>-3.59372567745497E-3</v>
      </c>
      <c r="W195" s="19">
        <v>3.49</v>
      </c>
      <c r="X195" s="21">
        <v>4.96</v>
      </c>
    </row>
    <row r="196" spans="1:24" x14ac:dyDescent="0.2">
      <c r="B196" s="18">
        <v>38855</v>
      </c>
      <c r="C196" s="5">
        <v>3.6150000000000002</v>
      </c>
      <c r="D196" s="5">
        <v>6.8130103750000002</v>
      </c>
      <c r="E196" s="5">
        <v>4.6131025000000001</v>
      </c>
      <c r="F196" s="5">
        <v>2.2895694180863</v>
      </c>
      <c r="G196" s="5">
        <v>3.2688310476700702</v>
      </c>
      <c r="H196" s="6">
        <v>46.621101060593602</v>
      </c>
      <c r="I196" s="19">
        <f t="shared" si="3"/>
        <v>3.2688310476700705E-2</v>
      </c>
      <c r="J196" s="19">
        <f t="shared" si="3"/>
        <v>0.466211010605936</v>
      </c>
      <c r="K196" s="19">
        <v>1.5289006241423899</v>
      </c>
      <c r="L196" s="19">
        <v>-0.76311693488602494</v>
      </c>
      <c r="M196" s="19">
        <v>1.9188340746143799</v>
      </c>
      <c r="N196" s="19">
        <v>0.82836377285029805</v>
      </c>
      <c r="O196" s="19">
        <v>1.28509185561072</v>
      </c>
      <c r="P196" s="19">
        <v>-3.4207377427660699</v>
      </c>
      <c r="Q196" s="19">
        <v>-4.8963727261486201E-4</v>
      </c>
      <c r="R196" s="19">
        <v>8.0609502319227699E-3</v>
      </c>
      <c r="S196" s="19">
        <v>4.4000269301922501E-3</v>
      </c>
      <c r="T196" s="19">
        <v>3.3886771242634898E-3</v>
      </c>
      <c r="U196" s="19">
        <v>8.0544804277868903E-3</v>
      </c>
      <c r="V196" s="19">
        <v>-2.21599153180784E-3</v>
      </c>
      <c r="W196" s="19">
        <v>3.49</v>
      </c>
      <c r="X196" s="21">
        <v>5</v>
      </c>
    </row>
    <row r="197" spans="1:24" x14ac:dyDescent="0.2">
      <c r="B197" s="18">
        <v>38856</v>
      </c>
      <c r="C197" s="5">
        <v>3.613</v>
      </c>
      <c r="D197" s="5">
        <v>6.8278477999999998</v>
      </c>
      <c r="E197" s="5">
        <v>4.6342147499999999</v>
      </c>
      <c r="F197" s="5">
        <v>2.2838185796574599</v>
      </c>
      <c r="G197" s="5">
        <v>3.2533432407815099</v>
      </c>
      <c r="H197" s="6">
        <v>46.594706593758602</v>
      </c>
      <c r="I197" s="19">
        <f t="shared" si="3"/>
        <v>3.2533432407815102E-2</v>
      </c>
      <c r="J197" s="19">
        <f t="shared" si="3"/>
        <v>0.465947065937586</v>
      </c>
      <c r="K197" s="19">
        <v>1.5334667671893201</v>
      </c>
      <c r="L197" s="19">
        <v>-0.76368324371721097</v>
      </c>
      <c r="M197" s="19">
        <v>1.9210095141154999</v>
      </c>
      <c r="N197" s="19">
        <v>0.82584885766586502</v>
      </c>
      <c r="O197" s="19">
        <v>1.2845384521655001</v>
      </c>
      <c r="P197" s="19">
        <v>-3.4254870289136501</v>
      </c>
      <c r="Q197" s="19">
        <v>4.56614304693126E-3</v>
      </c>
      <c r="R197" s="19">
        <v>-5.6630883118613496E-4</v>
      </c>
      <c r="S197" s="19">
        <v>2.1754395011226398E-3</v>
      </c>
      <c r="T197" s="19">
        <v>-2.51491518443269E-3</v>
      </c>
      <c r="U197" s="19">
        <v>-5.5340344522480901E-4</v>
      </c>
      <c r="V197" s="19">
        <v>-4.7492861475730798E-3</v>
      </c>
      <c r="W197" s="19">
        <v>3.48</v>
      </c>
      <c r="X197" s="21">
        <v>5</v>
      </c>
    </row>
    <row r="198" spans="1:24" x14ac:dyDescent="0.2">
      <c r="B198" s="18">
        <v>38859</v>
      </c>
      <c r="C198" s="5">
        <v>3.6339999999999999</v>
      </c>
      <c r="D198" s="5">
        <v>6.8081179250000003</v>
      </c>
      <c r="E198" s="5">
        <v>4.6335320749999998</v>
      </c>
      <c r="F198" s="5">
        <v>2.2840987709482601</v>
      </c>
      <c r="G198" s="5">
        <v>3.2450778229819202</v>
      </c>
      <c r="H198" s="6">
        <v>46.866134471247101</v>
      </c>
      <c r="I198" s="19">
        <f t="shared" si="3"/>
        <v>3.2450778229819205E-2</v>
      </c>
      <c r="J198" s="19">
        <f t="shared" si="3"/>
        <v>0.46866134471247101</v>
      </c>
      <c r="K198" s="19">
        <v>1.5333194444335101</v>
      </c>
      <c r="L198" s="19">
        <v>-0.75787485086515405</v>
      </c>
      <c r="M198" s="19">
        <v>1.9181157126545401</v>
      </c>
      <c r="N198" s="19">
        <v>0.82597153558214398</v>
      </c>
      <c r="O198" s="19">
        <v>1.29033396997397</v>
      </c>
      <c r="P198" s="19">
        <v>-3.4280308536906601</v>
      </c>
      <c r="Q198" s="19">
        <v>-1.47322755816636E-4</v>
      </c>
      <c r="R198" s="19">
        <v>5.8083928520569197E-3</v>
      </c>
      <c r="S198" s="19">
        <v>-2.8938014609603E-3</v>
      </c>
      <c r="T198" s="19">
        <v>1.22677916278068E-4</v>
      </c>
      <c r="U198" s="19">
        <v>5.7955178084760899E-3</v>
      </c>
      <c r="V198" s="19">
        <v>-2.5438247770175298E-3</v>
      </c>
      <c r="W198" s="19">
        <v>3.47</v>
      </c>
      <c r="X198" s="21">
        <v>5</v>
      </c>
    </row>
    <row r="199" spans="1:24" x14ac:dyDescent="0.2">
      <c r="B199" s="18">
        <v>38860</v>
      </c>
      <c r="C199" s="5">
        <v>3.6295000000000002</v>
      </c>
      <c r="D199" s="5">
        <v>6.8403374750000001</v>
      </c>
      <c r="E199" s="5">
        <v>4.6691705749999999</v>
      </c>
      <c r="F199" s="5">
        <v>2.2930888261185398</v>
      </c>
      <c r="G199" s="5">
        <v>3.2532607309748101</v>
      </c>
      <c r="H199" s="6">
        <v>46.806892445377699</v>
      </c>
      <c r="I199" s="19">
        <f t="shared" si="3"/>
        <v>3.25326073097481E-2</v>
      </c>
      <c r="J199" s="19">
        <f t="shared" si="3"/>
        <v>0.46806892445377701</v>
      </c>
      <c r="K199" s="19">
        <v>1.5409814488404201</v>
      </c>
      <c r="L199" s="19">
        <v>-0.75913971943442804</v>
      </c>
      <c r="M199" s="19">
        <v>1.9228370688676499</v>
      </c>
      <c r="N199" s="19">
        <v>0.82989974107511899</v>
      </c>
      <c r="O199" s="19">
        <v>1.2890948977427501</v>
      </c>
      <c r="P199" s="19">
        <v>-3.42551239077893</v>
      </c>
      <c r="Q199" s="19">
        <v>7.6620044069099997E-3</v>
      </c>
      <c r="R199" s="19">
        <v>-1.26486856927421E-3</v>
      </c>
      <c r="S199" s="19">
        <v>4.7213562131032099E-3</v>
      </c>
      <c r="T199" s="19">
        <v>3.9282054929751196E-3</v>
      </c>
      <c r="U199" s="19">
        <v>-1.23907223122099E-3</v>
      </c>
      <c r="V199" s="19">
        <v>2.5184629117300699E-3</v>
      </c>
      <c r="W199" s="19">
        <v>3.48</v>
      </c>
      <c r="X199" s="21">
        <v>4.9400000000000004</v>
      </c>
    </row>
    <row r="200" spans="1:24" x14ac:dyDescent="0.2">
      <c r="B200" s="18">
        <v>38861</v>
      </c>
      <c r="C200" s="5">
        <v>3.6425000000000001</v>
      </c>
      <c r="D200" s="5">
        <v>6.8448045000000004</v>
      </c>
      <c r="E200" s="5">
        <v>4.6585757499999998</v>
      </c>
      <c r="F200" s="5">
        <v>2.29167367776637</v>
      </c>
      <c r="G200" s="5">
        <v>3.24744806194541</v>
      </c>
      <c r="H200" s="6">
        <v>46.9666710891075</v>
      </c>
      <c r="I200" s="19">
        <f t="shared" si="3"/>
        <v>3.2474480619454099E-2</v>
      </c>
      <c r="J200" s="19">
        <f t="shared" si="3"/>
        <v>0.46966671089107498</v>
      </c>
      <c r="K200" s="19">
        <v>1.5387097683750399</v>
      </c>
      <c r="L200" s="19">
        <v>-0.75573196159030398</v>
      </c>
      <c r="M200" s="19">
        <v>1.9234898973391099</v>
      </c>
      <c r="N200" s="19">
        <v>0.829282414268806</v>
      </c>
      <c r="O200" s="19">
        <v>1.2926702590872201</v>
      </c>
      <c r="P200" s="19">
        <v>-3.42730070979573</v>
      </c>
      <c r="Q200" s="19">
        <v>-2.2716804653764001E-3</v>
      </c>
      <c r="R200" s="19">
        <v>3.40775784412428E-3</v>
      </c>
      <c r="S200" s="19">
        <v>6.5282847146330703E-4</v>
      </c>
      <c r="T200" s="19">
        <v>-6.1732680631232297E-4</v>
      </c>
      <c r="U200" s="19">
        <v>3.57536134446445E-3</v>
      </c>
      <c r="V200" s="19">
        <v>-1.78831901679599E-3</v>
      </c>
      <c r="W200" s="19">
        <v>3.48</v>
      </c>
      <c r="X200" s="21">
        <v>4.9000000000000004</v>
      </c>
    </row>
    <row r="201" spans="1:24" x14ac:dyDescent="0.2">
      <c r="B201" s="18">
        <v>38862</v>
      </c>
      <c r="C201" s="5">
        <v>3.65</v>
      </c>
      <c r="D201" s="5">
        <v>6.8209382500000002</v>
      </c>
      <c r="E201" s="5">
        <v>4.6548455999999998</v>
      </c>
      <c r="F201" s="5">
        <v>2.3013149418736099</v>
      </c>
      <c r="G201" s="5">
        <v>3.23796925692093</v>
      </c>
      <c r="H201" s="6">
        <v>47.058825370598399</v>
      </c>
      <c r="I201" s="19">
        <f t="shared" si="3"/>
        <v>3.2379692569209299E-2</v>
      </c>
      <c r="J201" s="19">
        <f t="shared" si="3"/>
        <v>0.47058825370598401</v>
      </c>
      <c r="K201" s="19">
        <v>1.5379087415430599</v>
      </c>
      <c r="L201" s="19">
        <v>-0.75377176325116402</v>
      </c>
      <c r="M201" s="19">
        <v>1.9199970357068099</v>
      </c>
      <c r="N201" s="19">
        <v>0.83348067342708998</v>
      </c>
      <c r="O201" s="19">
        <v>1.2947271675944001</v>
      </c>
      <c r="P201" s="19">
        <v>-3.4302238252431501</v>
      </c>
      <c r="Q201" s="19">
        <v>-8.0102683198202097E-4</v>
      </c>
      <c r="R201" s="19">
        <v>1.9601983391392898E-3</v>
      </c>
      <c r="S201" s="19">
        <v>-3.4928616323002199E-3</v>
      </c>
      <c r="T201" s="19">
        <v>4.1982591582835297E-3</v>
      </c>
      <c r="U201" s="19">
        <v>2.0569085071773202E-3</v>
      </c>
      <c r="V201" s="19">
        <v>-2.9231154474182999E-3</v>
      </c>
      <c r="W201" s="19">
        <v>3.48</v>
      </c>
      <c r="X201" s="21">
        <v>5.01</v>
      </c>
    </row>
    <row r="202" spans="1:24" x14ac:dyDescent="0.2">
      <c r="B202" s="18">
        <v>38863</v>
      </c>
      <c r="C202" s="5">
        <v>3.6455000000000002</v>
      </c>
      <c r="D202" s="5">
        <v>6.8143514999999999</v>
      </c>
      <c r="E202" s="5">
        <v>4.6565798000000003</v>
      </c>
      <c r="F202" s="5">
        <v>2.30903290940687</v>
      </c>
      <c r="G202" s="5">
        <v>3.2509924641279002</v>
      </c>
      <c r="H202" s="6">
        <v>47.001110107406497</v>
      </c>
      <c r="I202" s="19">
        <f t="shared" si="3"/>
        <v>3.2509924641279005E-2</v>
      </c>
      <c r="J202" s="19">
        <f t="shared" si="3"/>
        <v>0.47001110107406496</v>
      </c>
      <c r="K202" s="19">
        <v>1.5382812301676401</v>
      </c>
      <c r="L202" s="19">
        <v>-0.75499896525044297</v>
      </c>
      <c r="M202" s="19">
        <v>1.91903090288043</v>
      </c>
      <c r="N202" s="19">
        <v>0.83682878293725604</v>
      </c>
      <c r="O202" s="19">
        <v>1.29349353026434</v>
      </c>
      <c r="P202" s="19">
        <v>-3.4262098626856501</v>
      </c>
      <c r="Q202" s="19">
        <v>3.7248862457750498E-4</v>
      </c>
      <c r="R202" s="19">
        <v>-1.2272019992780601E-3</v>
      </c>
      <c r="S202" s="19">
        <v>-9.6613282638102695E-4</v>
      </c>
      <c r="T202" s="19">
        <v>3.3481095101657301E-3</v>
      </c>
      <c r="U202" s="19">
        <v>-1.2336373300520999E-3</v>
      </c>
      <c r="V202" s="19">
        <v>4.0139625575026303E-3</v>
      </c>
      <c r="W202" s="19">
        <v>3.46</v>
      </c>
      <c r="X202" s="21">
        <v>4.99</v>
      </c>
    </row>
    <row r="203" spans="1:24" x14ac:dyDescent="0.2">
      <c r="B203" s="18">
        <v>38866</v>
      </c>
      <c r="C203" s="5">
        <v>3.6349999999999998</v>
      </c>
      <c r="D203" s="5">
        <v>6.7581924999999998</v>
      </c>
      <c r="E203" s="5">
        <v>4.6318991250000003</v>
      </c>
      <c r="F203" s="5">
        <v>2.30238228801523</v>
      </c>
      <c r="G203" s="5">
        <v>3.2375866389515302</v>
      </c>
      <c r="H203" s="6">
        <v>46.865734536692699</v>
      </c>
      <c r="I203" s="19">
        <f t="shared" si="3"/>
        <v>3.2375866389515305E-2</v>
      </c>
      <c r="J203" s="19">
        <f t="shared" si="3"/>
        <v>0.46865734536692699</v>
      </c>
      <c r="K203" s="19">
        <v>1.53296696218381</v>
      </c>
      <c r="L203" s="19">
        <v>-0.75788338445268699</v>
      </c>
      <c r="M203" s="19">
        <v>1.9107554726452201</v>
      </c>
      <c r="N203" s="19">
        <v>0.83394436428573904</v>
      </c>
      <c r="O203" s="19">
        <v>1.29060911098548</v>
      </c>
      <c r="P203" s="19">
        <v>-3.4303419982543901</v>
      </c>
      <c r="Q203" s="19">
        <v>-5.31426798382872E-3</v>
      </c>
      <c r="R203" s="19">
        <v>-2.8844192022443602E-3</v>
      </c>
      <c r="S203" s="19">
        <v>-8.2754302352125997E-3</v>
      </c>
      <c r="T203" s="19">
        <v>-2.8844186515164499E-3</v>
      </c>
      <c r="U203" s="19">
        <v>-2.8844192788652898E-3</v>
      </c>
      <c r="V203" s="19">
        <v>-4.1321355687458103E-3</v>
      </c>
      <c r="W203" s="19">
        <v>3.48</v>
      </c>
      <c r="X203" s="21">
        <v>4.99</v>
      </c>
    </row>
    <row r="204" spans="1:24" x14ac:dyDescent="0.2">
      <c r="B204" s="18">
        <v>38867</v>
      </c>
      <c r="C204" s="5">
        <v>3.6215000000000002</v>
      </c>
      <c r="D204" s="5">
        <v>6.7638758499999998</v>
      </c>
      <c r="E204" s="5">
        <v>4.6373310500000002</v>
      </c>
      <c r="F204" s="5">
        <v>2.2942672400991801</v>
      </c>
      <c r="G204" s="5">
        <v>3.2305978257163201</v>
      </c>
      <c r="H204" s="6">
        <v>46.688368867204801</v>
      </c>
      <c r="I204" s="19">
        <f t="shared" si="3"/>
        <v>3.23059782571632E-2</v>
      </c>
      <c r="J204" s="19">
        <f t="shared" si="3"/>
        <v>0.46688368867204799</v>
      </c>
      <c r="K204" s="19">
        <v>1.53413899600307</v>
      </c>
      <c r="L204" s="19">
        <v>-0.76167511299342205</v>
      </c>
      <c r="M204" s="19">
        <v>1.9115960763439299</v>
      </c>
      <c r="N204" s="19">
        <v>0.83041350717025098</v>
      </c>
      <c r="O204" s="19">
        <v>1.28688830465324</v>
      </c>
      <c r="P204" s="19">
        <v>-3.4325029805186098</v>
      </c>
      <c r="Q204" s="19">
        <v>1.1720338192600099E-3</v>
      </c>
      <c r="R204" s="19">
        <v>-3.7917285407353899E-3</v>
      </c>
      <c r="S204" s="19">
        <v>8.4060369871763398E-4</v>
      </c>
      <c r="T204" s="19">
        <v>-3.5308571154881699E-3</v>
      </c>
      <c r="U204" s="19">
        <v>-3.7208063322389201E-3</v>
      </c>
      <c r="V204" s="19">
        <v>-2.1609822642223398E-3</v>
      </c>
      <c r="W204" s="19">
        <v>3.49</v>
      </c>
      <c r="X204" s="21">
        <v>5.0199999999999996</v>
      </c>
    </row>
    <row r="205" spans="1:24" x14ac:dyDescent="0.2">
      <c r="B205" s="18">
        <v>38868</v>
      </c>
      <c r="C205" s="5">
        <v>3.629</v>
      </c>
      <c r="D205" s="5">
        <v>6.8297784000000004</v>
      </c>
      <c r="E205" s="5">
        <v>4.6688904500000001</v>
      </c>
      <c r="F205" s="5">
        <v>2.3023000212512099</v>
      </c>
      <c r="G205" s="5">
        <v>3.2348356128660698</v>
      </c>
      <c r="H205" s="6">
        <v>46.779028303572701</v>
      </c>
      <c r="I205" s="19">
        <f t="shared" si="3"/>
        <v>3.2348356128660695E-2</v>
      </c>
      <c r="J205" s="19">
        <f t="shared" si="3"/>
        <v>0.46779028303572701</v>
      </c>
      <c r="K205" s="19">
        <v>1.54092145244516</v>
      </c>
      <c r="L205" s="19">
        <v>-0.75973519666872502</v>
      </c>
      <c r="M205" s="19">
        <v>1.9212922279611699</v>
      </c>
      <c r="N205" s="19">
        <v>0.83390863249861302</v>
      </c>
      <c r="O205" s="19">
        <v>1.28895712823093</v>
      </c>
      <c r="P205" s="19">
        <v>-3.4311920745145899</v>
      </c>
      <c r="Q205" s="19">
        <v>6.7824564420948504E-3</v>
      </c>
      <c r="R205" s="19">
        <v>1.93991632469703E-3</v>
      </c>
      <c r="S205" s="19">
        <v>9.6961516172395703E-3</v>
      </c>
      <c r="T205" s="19">
        <v>3.4951253283621499E-3</v>
      </c>
      <c r="U205" s="19">
        <v>2.0688235776895598E-3</v>
      </c>
      <c r="V205" s="19">
        <v>1.31090600402394E-3</v>
      </c>
      <c r="W205" s="19">
        <v>3.47</v>
      </c>
      <c r="X205" s="21">
        <v>5.05</v>
      </c>
    </row>
    <row r="206" spans="1:24" x14ac:dyDescent="0.2">
      <c r="A206" s="17">
        <v>38869</v>
      </c>
      <c r="B206" s="18">
        <v>38869</v>
      </c>
      <c r="C206" s="5">
        <v>3.637</v>
      </c>
      <c r="D206" s="5">
        <v>6.7831871499999998</v>
      </c>
      <c r="E206" s="5">
        <v>4.6431761500000004</v>
      </c>
      <c r="F206" s="5">
        <v>2.3000793088491802</v>
      </c>
      <c r="G206" s="5">
        <v>3.2272954635603699</v>
      </c>
      <c r="H206" s="6">
        <v>46.879734184437503</v>
      </c>
      <c r="I206" s="19">
        <f t="shared" si="3"/>
        <v>3.2272954635603701E-2</v>
      </c>
      <c r="J206" s="19">
        <f t="shared" si="3"/>
        <v>0.46879734184437505</v>
      </c>
      <c r="K206" s="19">
        <v>1.5353986471507699</v>
      </c>
      <c r="L206" s="19">
        <v>-0.75758471086259505</v>
      </c>
      <c r="M206" s="19">
        <v>1.91444707261973</v>
      </c>
      <c r="N206" s="19">
        <v>0.83294360444894899</v>
      </c>
      <c r="O206" s="19">
        <v>1.29115916600485</v>
      </c>
      <c r="P206" s="19">
        <v>-3.4335257172830298</v>
      </c>
      <c r="Q206" s="19">
        <v>-5.5228052943905297E-3</v>
      </c>
      <c r="R206" s="19">
        <v>2.1504858061299698E-3</v>
      </c>
      <c r="S206" s="19">
        <v>-6.8451553414454703E-3</v>
      </c>
      <c r="T206" s="19">
        <v>-9.6502804966458401E-4</v>
      </c>
      <c r="U206" s="19">
        <v>2.20203777391869E-3</v>
      </c>
      <c r="V206" s="19">
        <v>-2.3336427684381698E-3</v>
      </c>
      <c r="W206" s="19">
        <v>3.48</v>
      </c>
      <c r="X206" s="21">
        <v>5.0199999999999996</v>
      </c>
    </row>
    <row r="207" spans="1:24" x14ac:dyDescent="0.2">
      <c r="B207" s="18">
        <v>38870</v>
      </c>
      <c r="C207" s="5">
        <v>3.6379999999999999</v>
      </c>
      <c r="D207" s="5">
        <v>6.7865076000000002</v>
      </c>
      <c r="E207" s="5">
        <v>4.6613698000000001</v>
      </c>
      <c r="F207" s="5">
        <v>2.3021680979502301</v>
      </c>
      <c r="G207" s="5">
        <v>3.2287555631038898</v>
      </c>
      <c r="H207" s="6">
        <v>46.893529955884198</v>
      </c>
      <c r="I207" s="19">
        <f t="shared" si="3"/>
        <v>3.2287555631038897E-2</v>
      </c>
      <c r="J207" s="19">
        <f t="shared" si="3"/>
        <v>0.468935299558842</v>
      </c>
      <c r="K207" s="19">
        <v>1.5393093534410101</v>
      </c>
      <c r="L207" s="19">
        <v>-0.75729047408470995</v>
      </c>
      <c r="M207" s="19">
        <v>1.91493646462558</v>
      </c>
      <c r="N207" s="19">
        <v>0.83385133020110502</v>
      </c>
      <c r="O207" s="19">
        <v>1.2914340800959301</v>
      </c>
      <c r="P207" s="19">
        <v>-3.4330733975716798</v>
      </c>
      <c r="Q207" s="19">
        <v>3.9107062902365899E-3</v>
      </c>
      <c r="R207" s="19">
        <v>2.9423677788542602E-4</v>
      </c>
      <c r="S207" s="19">
        <v>4.8939200585507105E-4</v>
      </c>
      <c r="T207" s="19">
        <v>9.0772575215669604E-4</v>
      </c>
      <c r="U207" s="19">
        <v>2.7491409107849302E-4</v>
      </c>
      <c r="V207" s="19">
        <v>4.5231971134773703E-4</v>
      </c>
      <c r="W207" s="19">
        <v>3.48</v>
      </c>
      <c r="X207" s="21">
        <v>4.97</v>
      </c>
    </row>
    <row r="208" spans="1:24" x14ac:dyDescent="0.2">
      <c r="B208" s="18">
        <v>38873</v>
      </c>
      <c r="C208" s="5">
        <v>3.6345000000000001</v>
      </c>
      <c r="D208" s="5">
        <v>6.8473983</v>
      </c>
      <c r="E208" s="5">
        <v>4.7043151500000002</v>
      </c>
      <c r="F208" s="5">
        <v>2.3098924847198701</v>
      </c>
      <c r="G208" s="5">
        <v>3.2577425882933002</v>
      </c>
      <c r="H208" s="6">
        <v>46.847509420549002</v>
      </c>
      <c r="I208" s="19">
        <f t="shared" si="3"/>
        <v>3.2577425882933005E-2</v>
      </c>
      <c r="J208" s="19">
        <f t="shared" si="3"/>
        <v>0.46847509420549005</v>
      </c>
      <c r="K208" s="19">
        <v>1.5484802045256501</v>
      </c>
      <c r="L208" s="19">
        <v>-0.75827233943074301</v>
      </c>
      <c r="M208" s="19">
        <v>1.92386876990898</v>
      </c>
      <c r="N208" s="19">
        <v>0.83720098003921195</v>
      </c>
      <c r="O208" s="19">
        <v>1.2904715499425501</v>
      </c>
      <c r="P208" s="19">
        <v>-3.4241356880476999</v>
      </c>
      <c r="Q208" s="19">
        <v>9.1708510846384393E-3</v>
      </c>
      <c r="R208" s="19">
        <v>-9.8186534603272803E-4</v>
      </c>
      <c r="S208" s="19">
        <v>8.9323052833996108E-3</v>
      </c>
      <c r="T208" s="19">
        <v>3.3496498381065899E-3</v>
      </c>
      <c r="U208" s="19">
        <v>-9.6253015337754901E-4</v>
      </c>
      <c r="V208" s="19">
        <v>8.9377095239839797E-3</v>
      </c>
      <c r="W208" s="19">
        <v>3.48</v>
      </c>
      <c r="X208" s="21">
        <v>5.01</v>
      </c>
    </row>
    <row r="209" spans="2:24" x14ac:dyDescent="0.2">
      <c r="B209" s="18">
        <v>38874</v>
      </c>
      <c r="C209" s="5">
        <v>3.6435</v>
      </c>
      <c r="D209" s="5">
        <v>6.8168069500000001</v>
      </c>
      <c r="E209" s="5">
        <v>4.6966540500000002</v>
      </c>
      <c r="F209" s="5">
        <v>2.3077661243798899</v>
      </c>
      <c r="G209" s="5">
        <v>3.2406835898045099</v>
      </c>
      <c r="H209" s="6">
        <v>46.958371785824703</v>
      </c>
      <c r="I209" s="19">
        <f t="shared" si="3"/>
        <v>3.2406835898045099E-2</v>
      </c>
      <c r="J209" s="19">
        <f t="shared" si="3"/>
        <v>0.46958371785824704</v>
      </c>
      <c r="K209" s="19">
        <v>1.5468503509365199</v>
      </c>
      <c r="L209" s="19">
        <v>-0.75590868343253803</v>
      </c>
      <c r="M209" s="19">
        <v>1.91939117307105</v>
      </c>
      <c r="N209" s="19">
        <v>0.836280010920323</v>
      </c>
      <c r="O209" s="19">
        <v>1.2929447581282001</v>
      </c>
      <c r="P209" s="19">
        <v>-3.4293858939303901</v>
      </c>
      <c r="Q209" s="19">
        <v>-1.6298535891228201E-3</v>
      </c>
      <c r="R209" s="19">
        <v>2.3636559982046501E-3</v>
      </c>
      <c r="S209" s="19">
        <v>-4.4775968379364697E-3</v>
      </c>
      <c r="T209" s="19">
        <v>-9.2096911888861401E-4</v>
      </c>
      <c r="U209" s="19">
        <v>2.47320818564689E-3</v>
      </c>
      <c r="V209" s="19">
        <v>-5.2502058826884301E-3</v>
      </c>
      <c r="W209" s="19">
        <v>3.49</v>
      </c>
      <c r="X209" s="21">
        <v>4.99</v>
      </c>
    </row>
    <row r="210" spans="2:24" x14ac:dyDescent="0.2">
      <c r="B210" s="18">
        <v>38875</v>
      </c>
      <c r="C210" s="5">
        <v>3.6537500000000001</v>
      </c>
      <c r="D210" s="5">
        <v>6.8071193750000001</v>
      </c>
      <c r="E210" s="5">
        <v>4.6879441999999996</v>
      </c>
      <c r="F210" s="5">
        <v>2.3087014517808502</v>
      </c>
      <c r="G210" s="5">
        <v>3.23240615435139</v>
      </c>
      <c r="H210" s="6">
        <v>47.081980922730096</v>
      </c>
      <c r="I210" s="19">
        <f t="shared" si="3"/>
        <v>3.2324061543513902E-2</v>
      </c>
      <c r="J210" s="19">
        <f t="shared" si="3"/>
        <v>0.47081980922730099</v>
      </c>
      <c r="K210" s="19">
        <v>1.54499414947349</v>
      </c>
      <c r="L210" s="19">
        <v>-0.75327982880721001</v>
      </c>
      <c r="M210" s="19">
        <v>1.9179690314061999</v>
      </c>
      <c r="N210" s="19">
        <v>0.83668522438638904</v>
      </c>
      <c r="O210" s="19">
        <v>1.2957540374433101</v>
      </c>
      <c r="P210" s="19">
        <v>-3.4319433866555</v>
      </c>
      <c r="Q210" s="19">
        <v>-1.8562014630310001E-3</v>
      </c>
      <c r="R210" s="19">
        <v>2.62885462532791E-3</v>
      </c>
      <c r="S210" s="19">
        <v>-1.42214166484055E-3</v>
      </c>
      <c r="T210" s="19">
        <v>4.0521346606592302E-4</v>
      </c>
      <c r="U210" s="19">
        <v>2.8092793151188698E-3</v>
      </c>
      <c r="V210" s="19">
        <v>-2.5574927251166201E-3</v>
      </c>
      <c r="W210" s="19">
        <v>3.48</v>
      </c>
      <c r="X210" s="21">
        <v>4.99</v>
      </c>
    </row>
    <row r="211" spans="2:24" x14ac:dyDescent="0.2">
      <c r="B211" s="18">
        <v>38876</v>
      </c>
      <c r="C211" s="5">
        <v>3.6669999999999998</v>
      </c>
      <c r="D211" s="5">
        <v>6.8068692500000001</v>
      </c>
      <c r="E211" s="5">
        <v>4.6877099500000003</v>
      </c>
      <c r="F211" s="5">
        <v>2.3104313602486801</v>
      </c>
      <c r="G211" s="5">
        <v>3.2287035836711699</v>
      </c>
      <c r="H211" s="6">
        <v>47.245718551379397</v>
      </c>
      <c r="I211" s="19">
        <f t="shared" si="3"/>
        <v>3.2287035836711699E-2</v>
      </c>
      <c r="J211" s="19">
        <f t="shared" si="3"/>
        <v>0.47245718551379395</v>
      </c>
      <c r="K211" s="19">
        <v>1.5449441796268499</v>
      </c>
      <c r="L211" s="19">
        <v>-0.74980814882313396</v>
      </c>
      <c r="M211" s="19">
        <v>1.9179322861132699</v>
      </c>
      <c r="N211" s="19">
        <v>0.83743424313908799</v>
      </c>
      <c r="O211" s="19">
        <v>1.2993738890891799</v>
      </c>
      <c r="P211" s="19">
        <v>-3.4330894966073999</v>
      </c>
      <c r="Q211" s="20">
        <v>-4.9969846647623898E-5</v>
      </c>
      <c r="R211" s="19">
        <v>3.47167998407582E-3</v>
      </c>
      <c r="S211" s="20">
        <v>-3.6745292936180001E-5</v>
      </c>
      <c r="T211" s="19">
        <v>7.4901875269839304E-4</v>
      </c>
      <c r="U211" s="19">
        <v>3.61985164587008E-3</v>
      </c>
      <c r="V211" s="19">
        <v>-1.14610995189545E-3</v>
      </c>
      <c r="W211" s="19">
        <v>3.48</v>
      </c>
      <c r="X211" s="21">
        <v>5.0199999999999996</v>
      </c>
    </row>
    <row r="212" spans="2:24" x14ac:dyDescent="0.2">
      <c r="B212" s="18">
        <v>38877</v>
      </c>
      <c r="C212" s="5">
        <v>3.6684999999999999</v>
      </c>
      <c r="D212" s="5">
        <v>6.7592115499999998</v>
      </c>
      <c r="E212" s="5">
        <v>4.63698415</v>
      </c>
      <c r="F212" s="5">
        <v>2.3043346940748299</v>
      </c>
      <c r="G212" s="5">
        <v>3.2182650900188299</v>
      </c>
      <c r="H212" s="6">
        <v>47.261999756733303</v>
      </c>
      <c r="I212" s="19">
        <f t="shared" si="3"/>
        <v>3.2182650900188299E-2</v>
      </c>
      <c r="J212" s="19">
        <f t="shared" si="3"/>
        <v>0.47261999756733303</v>
      </c>
      <c r="K212" s="19">
        <v>1.5340641872451899</v>
      </c>
      <c r="L212" s="19">
        <v>-0.74946360118604305</v>
      </c>
      <c r="M212" s="19">
        <v>1.91090624863714</v>
      </c>
      <c r="N212" s="19">
        <v>0.834791998809018</v>
      </c>
      <c r="O212" s="19">
        <v>1.2997828591719101</v>
      </c>
      <c r="P212" s="19">
        <v>-3.4363277635519101</v>
      </c>
      <c r="Q212" s="19">
        <v>-1.0879992381660399E-2</v>
      </c>
      <c r="R212" s="19">
        <v>3.4454763709124099E-4</v>
      </c>
      <c r="S212" s="19">
        <v>-7.0260374761303901E-3</v>
      </c>
      <c r="T212" s="19">
        <v>-2.6422443300693202E-3</v>
      </c>
      <c r="U212" s="19">
        <v>4.0897008272300302E-4</v>
      </c>
      <c r="V212" s="19">
        <v>-3.2382669445145599E-3</v>
      </c>
      <c r="W212" s="19">
        <v>3.49</v>
      </c>
      <c r="X212" s="21">
        <v>5</v>
      </c>
    </row>
    <row r="213" spans="2:24" x14ac:dyDescent="0.2">
      <c r="B213" s="18">
        <v>38880</v>
      </c>
      <c r="C213" s="5">
        <v>3.6735000000000002</v>
      </c>
      <c r="D213" s="5">
        <v>6.7715464499999998</v>
      </c>
      <c r="E213" s="5">
        <v>4.6394472000000002</v>
      </c>
      <c r="F213" s="5">
        <v>2.30675091559492</v>
      </c>
      <c r="G213" s="5">
        <v>3.2185574142949802</v>
      </c>
      <c r="H213" s="6">
        <v>47.333733742032798</v>
      </c>
      <c r="I213" s="19">
        <f t="shared" si="3"/>
        <v>3.2185574142949799E-2</v>
      </c>
      <c r="J213" s="19">
        <f t="shared" si="3"/>
        <v>0.47333733742032796</v>
      </c>
      <c r="K213" s="19">
        <v>1.5345952212096401</v>
      </c>
      <c r="L213" s="19">
        <v>-0.74794695775199904</v>
      </c>
      <c r="M213" s="19">
        <v>1.91272948772204</v>
      </c>
      <c r="N213" s="19">
        <v>0.835840004396323</v>
      </c>
      <c r="O213" s="19">
        <v>1.30114488607819</v>
      </c>
      <c r="P213" s="19">
        <v>-3.4362369348002599</v>
      </c>
      <c r="Q213" s="19">
        <v>5.3103396445264295E-4</v>
      </c>
      <c r="R213" s="19">
        <v>1.5166434340441099E-3</v>
      </c>
      <c r="S213" s="19">
        <v>1.82323908490178E-3</v>
      </c>
      <c r="T213" s="19">
        <v>1.0480055873050001E-3</v>
      </c>
      <c r="U213" s="19">
        <v>1.3620269062832801E-3</v>
      </c>
      <c r="V213" s="20">
        <v>9.08287516563355E-5</v>
      </c>
      <c r="W213" s="19">
        <v>3.49</v>
      </c>
      <c r="X213" s="21">
        <v>5.01</v>
      </c>
    </row>
    <row r="214" spans="2:24" x14ac:dyDescent="0.2">
      <c r="B214" s="18">
        <v>38881</v>
      </c>
      <c r="C214" s="5">
        <v>3.6859999999999999</v>
      </c>
      <c r="D214" s="5">
        <v>6.7861108000000003</v>
      </c>
      <c r="E214" s="5">
        <v>4.6371728000000001</v>
      </c>
      <c r="F214" s="5">
        <v>2.3055517466547801</v>
      </c>
      <c r="G214" s="5">
        <v>3.21907368695816</v>
      </c>
      <c r="H214" s="6">
        <v>47.487456247728197</v>
      </c>
      <c r="I214" s="19">
        <f t="shared" si="3"/>
        <v>3.2190736869581599E-2</v>
      </c>
      <c r="J214" s="19">
        <f t="shared" si="3"/>
        <v>0.47487456247728199</v>
      </c>
      <c r="K214" s="19">
        <v>1.53410487018835</v>
      </c>
      <c r="L214" s="19">
        <v>-0.74470458881768897</v>
      </c>
      <c r="M214" s="19">
        <v>1.91487799396231</v>
      </c>
      <c r="N214" s="19">
        <v>0.83532001728577399</v>
      </c>
      <c r="O214" s="19">
        <v>1.3045418592476301</v>
      </c>
      <c r="P214" s="19">
        <v>-3.43607654267583</v>
      </c>
      <c r="Q214" s="19">
        <v>-4.9035102129279997E-4</v>
      </c>
      <c r="R214" s="19">
        <v>3.2423689343097301E-3</v>
      </c>
      <c r="S214" s="19">
        <v>2.1485062402673001E-3</v>
      </c>
      <c r="T214" s="19">
        <v>-5.1998711054879101E-4</v>
      </c>
      <c r="U214" s="19">
        <v>3.3969731694363202E-3</v>
      </c>
      <c r="V214" s="19">
        <v>1.60392124421981E-4</v>
      </c>
      <c r="W214" s="19">
        <v>3.49</v>
      </c>
      <c r="X214" s="21">
        <v>5</v>
      </c>
    </row>
    <row r="215" spans="2:24" x14ac:dyDescent="0.2">
      <c r="B215" s="18">
        <v>38882</v>
      </c>
      <c r="C215" s="5">
        <v>3.6905000000000001</v>
      </c>
      <c r="D215" s="5">
        <v>6.7729906250000003</v>
      </c>
      <c r="E215" s="5">
        <v>4.6321315749999998</v>
      </c>
      <c r="F215" s="5">
        <v>2.3086549704714199</v>
      </c>
      <c r="G215" s="5">
        <v>3.2048111876487</v>
      </c>
      <c r="H215" s="6">
        <v>47.537774951345199</v>
      </c>
      <c r="I215" s="19">
        <f t="shared" si="3"/>
        <v>3.2048111876486998E-2</v>
      </c>
      <c r="J215" s="19">
        <f t="shared" si="3"/>
        <v>0.47537774951345196</v>
      </c>
      <c r="K215" s="19">
        <v>1.5330171455235599</v>
      </c>
      <c r="L215" s="19">
        <v>-0.74364552886728996</v>
      </c>
      <c r="M215" s="19">
        <v>1.9129427360593501</v>
      </c>
      <c r="N215" s="19">
        <v>0.83666509108708098</v>
      </c>
      <c r="O215" s="19">
        <v>1.30576195022797</v>
      </c>
      <c r="P215" s="19">
        <v>-3.4405170091608999</v>
      </c>
      <c r="Q215" s="19">
        <v>-1.08772466478468E-3</v>
      </c>
      <c r="R215" s="19">
        <v>1.0590599503986699E-3</v>
      </c>
      <c r="S215" s="19">
        <v>-1.93525790295234E-3</v>
      </c>
      <c r="T215" s="19">
        <v>1.3450738013061E-3</v>
      </c>
      <c r="U215" s="19">
        <v>1.2200909803385901E-3</v>
      </c>
      <c r="V215" s="19">
        <v>-4.4404664850667902E-3</v>
      </c>
      <c r="W215" s="19">
        <v>3.49</v>
      </c>
      <c r="X215" s="21">
        <v>5</v>
      </c>
    </row>
    <row r="216" spans="2:24" x14ac:dyDescent="0.2">
      <c r="B216" s="18">
        <v>38883</v>
      </c>
      <c r="C216" s="5">
        <v>3.6615000000000002</v>
      </c>
      <c r="D216" s="5">
        <v>6.7494263999999999</v>
      </c>
      <c r="E216" s="5">
        <v>4.6147719</v>
      </c>
      <c r="F216" s="5">
        <v>2.29741206729503</v>
      </c>
      <c r="G216" s="5">
        <v>3.1833596287863699</v>
      </c>
      <c r="H216" s="6">
        <v>47.173641513543998</v>
      </c>
      <c r="I216" s="19">
        <f t="shared" ref="I216:J279" si="4">G216/100</f>
        <v>3.1833596287863697E-2</v>
      </c>
      <c r="J216" s="19">
        <f t="shared" si="4"/>
        <v>0.47173641513543996</v>
      </c>
      <c r="K216" s="19">
        <v>1.5292624409478299</v>
      </c>
      <c r="L216" s="19">
        <v>-0.75133489189333702</v>
      </c>
      <c r="M216" s="19">
        <v>1.90945752349584</v>
      </c>
      <c r="N216" s="19">
        <v>0.83178330130309197</v>
      </c>
      <c r="O216" s="19">
        <v>1.2978728995189801</v>
      </c>
      <c r="P216" s="19">
        <v>-3.44723305984594</v>
      </c>
      <c r="Q216" s="19">
        <v>-3.75470457572602E-3</v>
      </c>
      <c r="R216" s="19">
        <v>-7.6893630260461698E-3</v>
      </c>
      <c r="S216" s="19">
        <v>-3.4852125635143E-3</v>
      </c>
      <c r="T216" s="19">
        <v>-4.8817897839881202E-3</v>
      </c>
      <c r="U216" s="19">
        <v>-7.8890507089825999E-3</v>
      </c>
      <c r="V216" s="19">
        <v>-6.7160506850347801E-3</v>
      </c>
      <c r="W216" s="19">
        <v>3.48</v>
      </c>
      <c r="X216" s="21">
        <v>5.0199999999999996</v>
      </c>
    </row>
    <row r="217" spans="2:24" x14ac:dyDescent="0.2">
      <c r="B217" s="18">
        <v>38884</v>
      </c>
      <c r="C217" s="5">
        <v>3.6435</v>
      </c>
      <c r="D217" s="5">
        <v>6.7486733750000001</v>
      </c>
      <c r="E217" s="5">
        <v>4.6073882250000002</v>
      </c>
      <c r="F217" s="5">
        <v>2.2954798584959502</v>
      </c>
      <c r="G217" s="5">
        <v>3.17668627567123</v>
      </c>
      <c r="H217" s="6">
        <v>46.937803807299503</v>
      </c>
      <c r="I217" s="19">
        <f t="shared" si="4"/>
        <v>3.1766862756712297E-2</v>
      </c>
      <c r="J217" s="19">
        <f t="shared" si="4"/>
        <v>0.46937803807299505</v>
      </c>
      <c r="K217" s="19">
        <v>1.5276611509078299</v>
      </c>
      <c r="L217" s="19">
        <v>-0.75634678389241805</v>
      </c>
      <c r="M217" s="19">
        <v>1.9093459485314599</v>
      </c>
      <c r="N217" s="19">
        <v>0.83094191032577802</v>
      </c>
      <c r="O217" s="19">
        <v>1.2929447581282001</v>
      </c>
      <c r="P217" s="19">
        <v>-3.4493315841850398</v>
      </c>
      <c r="Q217" s="19">
        <v>-1.6012900400002E-3</v>
      </c>
      <c r="R217" s="19">
        <v>-5.0118919990815797E-3</v>
      </c>
      <c r="S217" s="19">
        <v>-1.1157496437785801E-4</v>
      </c>
      <c r="T217" s="19">
        <v>-8.4139097731439295E-4</v>
      </c>
      <c r="U217" s="19">
        <v>-4.9281413907875599E-3</v>
      </c>
      <c r="V217" s="19">
        <v>-2.0985243391007302E-3</v>
      </c>
      <c r="W217" s="19">
        <v>3.48</v>
      </c>
      <c r="X217" s="21">
        <v>4.9400000000000004</v>
      </c>
    </row>
    <row r="218" spans="2:24" x14ac:dyDescent="0.2">
      <c r="B218" s="18">
        <v>38887</v>
      </c>
      <c r="C218" s="5">
        <v>3.6640000000000001</v>
      </c>
      <c r="D218" s="5">
        <v>6.7551341000000003</v>
      </c>
      <c r="E218" s="5">
        <v>4.6109612999999996</v>
      </c>
      <c r="F218" s="5">
        <v>2.2935121922362098</v>
      </c>
      <c r="G218" s="5">
        <v>3.1670851110795399</v>
      </c>
      <c r="H218" s="6">
        <v>47.187307886116301</v>
      </c>
      <c r="I218" s="19">
        <f t="shared" si="4"/>
        <v>3.16708511107954E-2</v>
      </c>
      <c r="J218" s="19">
        <f t="shared" si="4"/>
        <v>0.47187307886116303</v>
      </c>
      <c r="K218" s="19">
        <v>1.52843636021602</v>
      </c>
      <c r="L218" s="19">
        <v>-0.75104523027473702</v>
      </c>
      <c r="M218" s="19">
        <v>1.9103028231766199</v>
      </c>
      <c r="N218" s="19">
        <v>0.83008435103669098</v>
      </c>
      <c r="O218" s="19">
        <v>1.2985554468118801</v>
      </c>
      <c r="P218" s="19">
        <v>-3.4523585444385598</v>
      </c>
      <c r="Q218" s="19">
        <v>7.7520930818364398E-4</v>
      </c>
      <c r="R218" s="19">
        <v>5.3015536176814699E-3</v>
      </c>
      <c r="S218" s="19">
        <v>9.5687464515759003E-4</v>
      </c>
      <c r="T218" s="19">
        <v>-8.5755928908737202E-4</v>
      </c>
      <c r="U218" s="19">
        <v>5.6106886836839696E-3</v>
      </c>
      <c r="V218" s="19">
        <v>-3.026960253524E-3</v>
      </c>
      <c r="W218" s="19">
        <v>3.49</v>
      </c>
      <c r="X218" s="21">
        <v>4.95</v>
      </c>
    </row>
    <row r="219" spans="2:24" x14ac:dyDescent="0.2">
      <c r="B219" s="18">
        <v>38888</v>
      </c>
      <c r="C219" s="5">
        <v>3.6715</v>
      </c>
      <c r="D219" s="5">
        <v>6.7583142499999997</v>
      </c>
      <c r="E219" s="5">
        <v>4.6152594499999999</v>
      </c>
      <c r="F219" s="5">
        <v>2.3008713235689</v>
      </c>
      <c r="G219" s="5">
        <v>3.1793386248867401</v>
      </c>
      <c r="H219" s="6">
        <v>47.272939279032997</v>
      </c>
      <c r="I219" s="19">
        <f t="shared" si="4"/>
        <v>3.1793386248867399E-2</v>
      </c>
      <c r="J219" s="19">
        <f t="shared" si="4"/>
        <v>0.47272939279032999</v>
      </c>
      <c r="K219" s="19">
        <v>1.52936808522616</v>
      </c>
      <c r="L219" s="19">
        <v>-0.74923216247226998</v>
      </c>
      <c r="M219" s="19">
        <v>1.9107734876549001</v>
      </c>
      <c r="N219" s="19">
        <v>0.83328788752904204</v>
      </c>
      <c r="O219" s="19">
        <v>1.3006002979095199</v>
      </c>
      <c r="P219" s="19">
        <v>-3.4484969904221199</v>
      </c>
      <c r="Q219" s="19">
        <v>9.3172501014349097E-4</v>
      </c>
      <c r="R219" s="19">
        <v>1.81306780246681E-3</v>
      </c>
      <c r="S219" s="19">
        <v>4.7066447827970298E-4</v>
      </c>
      <c r="T219" s="19">
        <v>3.2035364923511602E-3</v>
      </c>
      <c r="U219" s="19">
        <v>2.0448510976442901E-3</v>
      </c>
      <c r="V219" s="19">
        <v>3.86155401643817E-3</v>
      </c>
      <c r="W219" s="19">
        <v>3.49</v>
      </c>
      <c r="X219" s="21">
        <v>4.92</v>
      </c>
    </row>
    <row r="220" spans="2:24" x14ac:dyDescent="0.2">
      <c r="B220" s="18">
        <v>38889</v>
      </c>
      <c r="C220" s="5">
        <v>3.6595</v>
      </c>
      <c r="D220" s="5">
        <v>6.7558034500000002</v>
      </c>
      <c r="E220" s="5">
        <v>4.6173747499999998</v>
      </c>
      <c r="F220" s="5">
        <v>2.3021522071125098</v>
      </c>
      <c r="G220" s="5">
        <v>3.1902196008397099</v>
      </c>
      <c r="H220" s="6">
        <v>47.111758523052501</v>
      </c>
      <c r="I220" s="19">
        <f t="shared" si="4"/>
        <v>3.1902196008397096E-2</v>
      </c>
      <c r="J220" s="19">
        <f t="shared" si="4"/>
        <v>0.47111758523052499</v>
      </c>
      <c r="K220" s="19">
        <v>1.52982630765568</v>
      </c>
      <c r="L220" s="19">
        <v>-0.75264756595217097</v>
      </c>
      <c r="M220" s="19">
        <v>1.9104019058639701</v>
      </c>
      <c r="N220" s="19">
        <v>0.83384442762410504</v>
      </c>
      <c r="O220" s="19">
        <v>1.29732652605914</v>
      </c>
      <c r="P220" s="19">
        <v>-3.4450804311721002</v>
      </c>
      <c r="Q220" s="19">
        <v>4.5822242952331399E-4</v>
      </c>
      <c r="R220" s="19">
        <v>-3.4154034799013201E-3</v>
      </c>
      <c r="S220" s="19">
        <v>-3.7158179092799899E-4</v>
      </c>
      <c r="T220" s="19">
        <v>5.5654009506289604E-4</v>
      </c>
      <c r="U220" s="19">
        <v>-3.2737718503834598E-3</v>
      </c>
      <c r="V220" s="19">
        <v>3.4165592500210399E-3</v>
      </c>
      <c r="W220" s="19">
        <v>3.49</v>
      </c>
      <c r="X220" s="21">
        <v>4.91</v>
      </c>
    </row>
    <row r="221" spans="2:24" x14ac:dyDescent="0.2">
      <c r="B221" s="18">
        <v>38890</v>
      </c>
      <c r="C221" s="5">
        <v>3.6589999999999998</v>
      </c>
      <c r="D221" s="5">
        <v>6.7572587500000001</v>
      </c>
      <c r="E221" s="5">
        <v>4.6366851999999996</v>
      </c>
      <c r="F221" s="5">
        <v>2.3031415571668399</v>
      </c>
      <c r="G221" s="5">
        <v>3.1867272269115099</v>
      </c>
      <c r="H221" s="6">
        <v>47.118059827138097</v>
      </c>
      <c r="I221" s="19">
        <f t="shared" si="4"/>
        <v>3.18672722691151E-2</v>
      </c>
      <c r="J221" s="19">
        <f t="shared" si="4"/>
        <v>0.47118059827138098</v>
      </c>
      <c r="K221" s="19">
        <v>1.5339997143836199</v>
      </c>
      <c r="L221" s="19">
        <v>-0.75251382263810496</v>
      </c>
      <c r="M221" s="19">
        <v>1.91061729745828</v>
      </c>
      <c r="N221" s="19">
        <v>0.83427408537025105</v>
      </c>
      <c r="O221" s="19">
        <v>1.2971898860370701</v>
      </c>
      <c r="P221" s="19">
        <v>-3.44617574351253</v>
      </c>
      <c r="Q221" s="19">
        <v>4.1734067279348697E-3</v>
      </c>
      <c r="R221" s="19">
        <v>1.33743314065903E-4</v>
      </c>
      <c r="S221" s="19">
        <v>2.1539159430883299E-4</v>
      </c>
      <c r="T221" s="19">
        <v>4.2965774614600599E-4</v>
      </c>
      <c r="U221" s="19">
        <v>-1.36640022075029E-4</v>
      </c>
      <c r="V221" s="19">
        <v>-1.0953123404306899E-3</v>
      </c>
      <c r="W221" s="19">
        <v>3.48</v>
      </c>
      <c r="X221" s="21">
        <v>4.9800000000000004</v>
      </c>
    </row>
    <row r="222" spans="2:24" x14ac:dyDescent="0.2">
      <c r="B222" s="18">
        <v>38891</v>
      </c>
      <c r="C222" s="5">
        <v>3.6764999999999999</v>
      </c>
      <c r="D222" s="5">
        <v>6.7230323500000004</v>
      </c>
      <c r="E222" s="5">
        <v>4.6220960499999997</v>
      </c>
      <c r="F222" s="5">
        <v>2.3047273976918601</v>
      </c>
      <c r="G222" s="5">
        <v>3.1678948641073399</v>
      </c>
      <c r="H222" s="6">
        <v>47.331527756775102</v>
      </c>
      <c r="I222" s="19">
        <f t="shared" si="4"/>
        <v>3.1678948641073401E-2</v>
      </c>
      <c r="J222" s="19">
        <f t="shared" si="4"/>
        <v>0.47331527756775105</v>
      </c>
      <c r="K222" s="19">
        <v>1.5308482926834299</v>
      </c>
      <c r="L222" s="19">
        <v>-0.74799356376614101</v>
      </c>
      <c r="M222" s="19">
        <v>1.9055392953152701</v>
      </c>
      <c r="N222" s="19">
        <v>0.83496240381123399</v>
      </c>
      <c r="O222" s="19">
        <v>1.30196121265414</v>
      </c>
      <c r="P222" s="19">
        <v>-3.4521028994214098</v>
      </c>
      <c r="Q222" s="19">
        <v>-3.1514217001924398E-3</v>
      </c>
      <c r="R222" s="19">
        <v>4.52025887196427E-3</v>
      </c>
      <c r="S222" s="19">
        <v>-5.0780021430098998E-3</v>
      </c>
      <c r="T222" s="19">
        <v>6.8831844098338202E-4</v>
      </c>
      <c r="U222" s="19">
        <v>4.7713266170701296E-3</v>
      </c>
      <c r="V222" s="19">
        <v>-5.92715590887582E-3</v>
      </c>
      <c r="W222" s="19">
        <v>3.49</v>
      </c>
      <c r="X222" s="21">
        <v>4.9800000000000004</v>
      </c>
    </row>
    <row r="223" spans="2:24" x14ac:dyDescent="0.2">
      <c r="B223" s="18">
        <v>38894</v>
      </c>
      <c r="C223" s="5">
        <v>3.6945000000000001</v>
      </c>
      <c r="D223" s="5">
        <v>6.7201114000000004</v>
      </c>
      <c r="E223" s="5">
        <v>4.6242213000000003</v>
      </c>
      <c r="F223" s="5">
        <v>2.31000123866249</v>
      </c>
      <c r="G223" s="5">
        <v>3.17301531617102</v>
      </c>
      <c r="H223" s="6">
        <v>47.556526811365401</v>
      </c>
      <c r="I223" s="19">
        <f t="shared" si="4"/>
        <v>3.1730153161710198E-2</v>
      </c>
      <c r="J223" s="19">
        <f t="shared" si="4"/>
        <v>0.47556526811365402</v>
      </c>
      <c r="K223" s="19">
        <v>1.5313079892214101</v>
      </c>
      <c r="L223" s="19">
        <v>-0.74325114434759398</v>
      </c>
      <c r="M223" s="19">
        <v>1.9051047317786001</v>
      </c>
      <c r="N223" s="19">
        <v>0.83724806075108604</v>
      </c>
      <c r="O223" s="19">
        <v>1.30684522724656</v>
      </c>
      <c r="P223" s="19">
        <v>-3.4504878463671602</v>
      </c>
      <c r="Q223" s="19">
        <v>4.5969653797928102E-4</v>
      </c>
      <c r="R223" s="19">
        <v>4.7424194185465797E-3</v>
      </c>
      <c r="S223" s="19">
        <v>-4.3456353666782E-4</v>
      </c>
      <c r="T223" s="19">
        <v>2.2856569398519398E-3</v>
      </c>
      <c r="U223" s="19">
        <v>4.8840145924255998E-3</v>
      </c>
      <c r="V223" s="19">
        <v>1.6150530542509099E-3</v>
      </c>
      <c r="W223" s="19">
        <v>3.49</v>
      </c>
      <c r="X223" s="21">
        <v>5.03</v>
      </c>
    </row>
    <row r="224" spans="2:24" x14ac:dyDescent="0.2">
      <c r="B224" s="18">
        <v>38895</v>
      </c>
      <c r="C224" s="5">
        <v>3.6815000000000002</v>
      </c>
      <c r="D224" s="5">
        <v>6.71910615</v>
      </c>
      <c r="E224" s="5">
        <v>4.6403473000000002</v>
      </c>
      <c r="F224" s="5">
        <v>2.3069213785689602</v>
      </c>
      <c r="G224" s="5">
        <v>3.1711104776860699</v>
      </c>
      <c r="H224" s="6">
        <v>47.411463001705897</v>
      </c>
      <c r="I224" s="19">
        <f t="shared" si="4"/>
        <v>3.1711104776860698E-2</v>
      </c>
      <c r="J224" s="19">
        <f t="shared" si="4"/>
        <v>0.47411463001705895</v>
      </c>
      <c r="K224" s="19">
        <v>1.53478921257503</v>
      </c>
      <c r="L224" s="19">
        <v>-0.74630615104551901</v>
      </c>
      <c r="M224" s="19">
        <v>1.9049551322951299</v>
      </c>
      <c r="N224" s="19">
        <v>0.83591389910025904</v>
      </c>
      <c r="O224" s="19">
        <v>1.30332027782663</v>
      </c>
      <c r="P224" s="19">
        <v>-3.45108835102425</v>
      </c>
      <c r="Q224" s="19">
        <v>3.48122335362699E-3</v>
      </c>
      <c r="R224" s="19">
        <v>-3.0550066979241298E-3</v>
      </c>
      <c r="S224" s="19">
        <v>-1.49599483472151E-4</v>
      </c>
      <c r="T224" s="19">
        <v>-1.3341616508266701E-3</v>
      </c>
      <c r="U224" s="19">
        <v>-3.5249494199307502E-3</v>
      </c>
      <c r="V224" s="19">
        <v>-6.0050465709116096E-4</v>
      </c>
      <c r="W224" s="19">
        <v>3.49</v>
      </c>
      <c r="X224" s="21">
        <v>5.0199999999999996</v>
      </c>
    </row>
    <row r="225" spans="1:24" x14ac:dyDescent="0.2">
      <c r="B225" s="18">
        <v>38896</v>
      </c>
      <c r="C225" s="5">
        <v>3.6844999999999999</v>
      </c>
      <c r="D225" s="5">
        <v>6.7155545500000002</v>
      </c>
      <c r="E225" s="5">
        <v>4.6323379999999998</v>
      </c>
      <c r="F225" s="5">
        <v>2.3081508140984299</v>
      </c>
      <c r="G225" s="5">
        <v>3.1715085985979301</v>
      </c>
      <c r="H225" s="6">
        <v>47.439711419530099</v>
      </c>
      <c r="I225" s="19">
        <f t="shared" si="4"/>
        <v>3.1715085985979302E-2</v>
      </c>
      <c r="J225" s="19">
        <f t="shared" si="4"/>
        <v>0.47439711419530101</v>
      </c>
      <c r="K225" s="19">
        <v>1.53306170824749</v>
      </c>
      <c r="L225" s="19">
        <v>-0.74571051437930402</v>
      </c>
      <c r="M225" s="19">
        <v>1.90442641033303</v>
      </c>
      <c r="N225" s="19">
        <v>0.83644669057446697</v>
      </c>
      <c r="O225" s="19">
        <v>1.3041348312249099</v>
      </c>
      <c r="P225" s="19">
        <v>-3.4509628126913898</v>
      </c>
      <c r="Q225" s="19">
        <v>-1.72750432753865E-3</v>
      </c>
      <c r="R225" s="19">
        <v>5.9563666621409396E-4</v>
      </c>
      <c r="S225" s="19">
        <v>-5.2872196210174095E-4</v>
      </c>
      <c r="T225" s="19">
        <v>5.3279147420748298E-4</v>
      </c>
      <c r="U225" s="19">
        <v>8.1455339828218E-4</v>
      </c>
      <c r="V225" s="19">
        <v>1.2553833285444601E-4</v>
      </c>
      <c r="W225" s="19">
        <v>3.49</v>
      </c>
      <c r="X225" s="21">
        <v>5.0599999999999996</v>
      </c>
    </row>
    <row r="226" spans="1:24" x14ac:dyDescent="0.2">
      <c r="B226" s="18">
        <v>38897</v>
      </c>
      <c r="C226" s="5">
        <v>3.6875</v>
      </c>
      <c r="D226" s="5">
        <v>6.7000036249999999</v>
      </c>
      <c r="E226" s="5">
        <v>4.6254161250000001</v>
      </c>
      <c r="F226" s="5">
        <v>2.307355764395</v>
      </c>
      <c r="G226" s="5">
        <v>3.1653719838907501</v>
      </c>
      <c r="H226" s="6">
        <v>47.473753903877402</v>
      </c>
      <c r="I226" s="19">
        <f t="shared" si="4"/>
        <v>3.1653719838907503E-2</v>
      </c>
      <c r="J226" s="19">
        <f t="shared" si="4"/>
        <v>0.47473753903877403</v>
      </c>
      <c r="K226" s="19">
        <v>1.5315663398900301</v>
      </c>
      <c r="L226" s="19">
        <v>-0.74499317705122203</v>
      </c>
      <c r="M226" s="19">
        <v>1.90210806744155</v>
      </c>
      <c r="N226" s="19">
        <v>0.83610217813676502</v>
      </c>
      <c r="O226" s="19">
        <v>1.3049487216659299</v>
      </c>
      <c r="P226" s="19">
        <v>-3.4528996068428999</v>
      </c>
      <c r="Q226" s="19">
        <v>-1.4953683574629999E-3</v>
      </c>
      <c r="R226" s="19">
        <v>7.1733732808265595E-4</v>
      </c>
      <c r="S226" s="19">
        <v>-2.3183428914834701E-3</v>
      </c>
      <c r="T226" s="19">
        <v>-3.44512437702171E-4</v>
      </c>
      <c r="U226" s="19">
        <v>8.1389044102131403E-4</v>
      </c>
      <c r="V226" s="19">
        <v>-1.9367941515038201E-3</v>
      </c>
      <c r="W226" s="19">
        <v>3.49</v>
      </c>
      <c r="X226" s="21">
        <v>5.08</v>
      </c>
    </row>
    <row r="227" spans="1:24" x14ac:dyDescent="0.2">
      <c r="B227" s="18">
        <v>38898</v>
      </c>
      <c r="C227" s="5">
        <v>3.6749999999999998</v>
      </c>
      <c r="D227" s="5">
        <v>6.7351730999999999</v>
      </c>
      <c r="E227" s="5">
        <v>4.6698228999999998</v>
      </c>
      <c r="F227" s="5">
        <v>2.31263025377819</v>
      </c>
      <c r="G227" s="5">
        <v>3.1963473133090798</v>
      </c>
      <c r="H227" s="6">
        <v>47.317394182070402</v>
      </c>
      <c r="I227" s="19">
        <f t="shared" si="4"/>
        <v>3.1963473133090801E-2</v>
      </c>
      <c r="J227" s="19">
        <f t="shared" si="4"/>
        <v>0.47317394182070399</v>
      </c>
      <c r="K227" s="19">
        <v>1.5411211480495</v>
      </c>
      <c r="L227" s="19">
        <v>-0.74829221639778698</v>
      </c>
      <c r="M227" s="19">
        <v>1.9073435110910599</v>
      </c>
      <c r="N227" s="19">
        <v>0.83838551477633205</v>
      </c>
      <c r="O227" s="19">
        <v>1.3015531326648</v>
      </c>
      <c r="P227" s="19">
        <v>-3.4431614927402001</v>
      </c>
      <c r="Q227" s="19">
        <v>9.5548081594722892E-3</v>
      </c>
      <c r="R227" s="19">
        <v>-3.2990393465653898E-3</v>
      </c>
      <c r="S227" s="19">
        <v>5.2354436495178902E-3</v>
      </c>
      <c r="T227" s="19">
        <v>2.2833366395670299E-3</v>
      </c>
      <c r="U227" s="19">
        <v>-3.3955890011381201E-3</v>
      </c>
      <c r="V227" s="19">
        <v>9.7381141026935403E-3</v>
      </c>
      <c r="W227" s="19">
        <v>3.51</v>
      </c>
      <c r="X227" s="21">
        <v>5.05</v>
      </c>
    </row>
    <row r="228" spans="1:24" x14ac:dyDescent="0.2">
      <c r="A228" s="17">
        <v>38899</v>
      </c>
      <c r="B228" s="18">
        <v>38901</v>
      </c>
      <c r="C228" s="5">
        <v>3.6625000000000001</v>
      </c>
      <c r="D228" s="5">
        <v>6.7626235000000001</v>
      </c>
      <c r="E228" s="5">
        <v>4.6832392499999997</v>
      </c>
      <c r="F228" s="5">
        <v>2.3142298575703699</v>
      </c>
      <c r="G228" s="5">
        <v>3.1989695574292298</v>
      </c>
      <c r="H228" s="6">
        <v>47.155236539729799</v>
      </c>
      <c r="I228" s="19">
        <f t="shared" si="4"/>
        <v>3.19896955742923E-2</v>
      </c>
      <c r="J228" s="19">
        <f t="shared" si="4"/>
        <v>0.471552365397298</v>
      </c>
      <c r="K228" s="19">
        <v>1.54399001794188</v>
      </c>
      <c r="L228" s="19">
        <v>-0.75172512178745998</v>
      </c>
      <c r="M228" s="19">
        <v>1.91141090648273</v>
      </c>
      <c r="N228" s="19">
        <v>0.83907695727401499</v>
      </c>
      <c r="O228" s="19">
        <v>1.29814597434318</v>
      </c>
      <c r="P228" s="19">
        <v>-3.4423414413431899</v>
      </c>
      <c r="Q228" s="19">
        <v>2.86886989237889E-3</v>
      </c>
      <c r="R228" s="19">
        <v>-3.4329053896727801E-3</v>
      </c>
      <c r="S228" s="19">
        <v>4.0673953916696703E-3</v>
      </c>
      <c r="T228" s="19">
        <v>6.9144249768282595E-4</v>
      </c>
      <c r="U228" s="19">
        <v>-3.4071583216142001E-3</v>
      </c>
      <c r="V228" s="19">
        <v>8.2005139701513098E-4</v>
      </c>
      <c r="W228" s="19">
        <v>3.49</v>
      </c>
      <c r="X228" s="21">
        <v>5.25</v>
      </c>
    </row>
    <row r="229" spans="1:24" x14ac:dyDescent="0.2">
      <c r="B229" s="18">
        <v>38902</v>
      </c>
      <c r="C229" s="5">
        <v>3.6505000000000001</v>
      </c>
      <c r="D229" s="5">
        <v>6.7320699499999996</v>
      </c>
      <c r="E229" s="5">
        <v>4.6748307499999999</v>
      </c>
      <c r="F229" s="5">
        <v>2.3092009542398202</v>
      </c>
      <c r="G229" s="5">
        <v>3.1869571543342299</v>
      </c>
      <c r="H229" s="6">
        <v>46.9940787981444</v>
      </c>
      <c r="I229" s="19">
        <f t="shared" si="4"/>
        <v>3.1869571543342301E-2</v>
      </c>
      <c r="J229" s="19">
        <f t="shared" si="4"/>
        <v>0.46994078798144401</v>
      </c>
      <c r="K229" s="19">
        <v>1.54219295887674</v>
      </c>
      <c r="L229" s="19">
        <v>-0.75514857523276402</v>
      </c>
      <c r="M229" s="19">
        <v>1.90688266694599</v>
      </c>
      <c r="N229" s="19">
        <v>0.83690155743849803</v>
      </c>
      <c r="O229" s="19">
        <v>1.2948641445139999</v>
      </c>
      <c r="P229" s="19">
        <v>-3.4461035945296001</v>
      </c>
      <c r="Q229" s="19">
        <v>-1.79705906514526E-3</v>
      </c>
      <c r="R229" s="19">
        <v>-3.4234534453035899E-3</v>
      </c>
      <c r="S229" s="19">
        <v>-4.5282395367407498E-3</v>
      </c>
      <c r="T229" s="19">
        <v>-2.17539983551629E-3</v>
      </c>
      <c r="U229" s="19">
        <v>-3.28182982918234E-3</v>
      </c>
      <c r="V229" s="19">
        <v>-3.7621531864107101E-3</v>
      </c>
      <c r="W229" s="19">
        <v>3.5</v>
      </c>
      <c r="X229" s="21">
        <v>5.25</v>
      </c>
    </row>
    <row r="230" spans="1:24" x14ac:dyDescent="0.2">
      <c r="B230" s="18">
        <v>38903</v>
      </c>
      <c r="C230" s="5">
        <v>3.6435</v>
      </c>
      <c r="D230" s="5">
        <v>6.7180678499999997</v>
      </c>
      <c r="E230" s="5">
        <v>4.6594901999999996</v>
      </c>
      <c r="F230" s="5">
        <v>2.3035347020705301</v>
      </c>
      <c r="G230" s="5">
        <v>3.1719849380257701</v>
      </c>
      <c r="H230" s="6">
        <v>46.897325451175199</v>
      </c>
      <c r="I230" s="19">
        <f t="shared" si="4"/>
        <v>3.1719849380257702E-2</v>
      </c>
      <c r="J230" s="19">
        <f t="shared" si="4"/>
        <v>0.46897325451175198</v>
      </c>
      <c r="K230" s="19">
        <v>1.5389060430114001</v>
      </c>
      <c r="L230" s="19">
        <v>-0.75720953878933195</v>
      </c>
      <c r="M230" s="19">
        <v>1.90480059087116</v>
      </c>
      <c r="N230" s="19">
        <v>0.83444477021221497</v>
      </c>
      <c r="O230" s="19">
        <v>1.2929447581282001</v>
      </c>
      <c r="P230" s="19">
        <v>-3.4508126306423401</v>
      </c>
      <c r="Q230" s="19">
        <v>-3.2869158653412401E-3</v>
      </c>
      <c r="R230" s="19">
        <v>-2.0609635565681499E-3</v>
      </c>
      <c r="S230" s="19">
        <v>-2.0820760748347898E-3</v>
      </c>
      <c r="T230" s="19">
        <v>-2.4567872262830602E-3</v>
      </c>
      <c r="U230" s="19">
        <v>-1.91938638580357E-3</v>
      </c>
      <c r="V230" s="19">
        <v>-4.7090361127435296E-3</v>
      </c>
      <c r="W230" s="19">
        <v>3.5</v>
      </c>
      <c r="X230" s="21">
        <v>5.25</v>
      </c>
    </row>
    <row r="231" spans="1:24" x14ac:dyDescent="0.2">
      <c r="B231" s="18">
        <v>38904</v>
      </c>
      <c r="C231" s="5">
        <v>3.6640000000000001</v>
      </c>
      <c r="D231" s="5">
        <v>6.7250892999999996</v>
      </c>
      <c r="E231" s="5">
        <v>4.6659211000000003</v>
      </c>
      <c r="F231" s="5">
        <v>2.3118912599128301</v>
      </c>
      <c r="G231" s="5">
        <v>3.1727066905554802</v>
      </c>
      <c r="H231" s="6">
        <v>47.152390347376503</v>
      </c>
      <c r="I231" s="19">
        <f t="shared" si="4"/>
        <v>3.1727066905554803E-2</v>
      </c>
      <c r="J231" s="19">
        <f t="shared" si="4"/>
        <v>0.47152390347376505</v>
      </c>
      <c r="K231" s="19">
        <v>1.54028526389776</v>
      </c>
      <c r="L231" s="19">
        <v>-0.75178548153667901</v>
      </c>
      <c r="M231" s="19">
        <v>1.9058452042101399</v>
      </c>
      <c r="N231" s="19">
        <v>0.83806591679437303</v>
      </c>
      <c r="O231" s="19">
        <v>1.2985554468118801</v>
      </c>
      <c r="P231" s="19">
        <v>-3.45058511681659</v>
      </c>
      <c r="Q231" s="19">
        <v>1.3792208863607699E-3</v>
      </c>
      <c r="R231" s="19">
        <v>5.4240572526530403E-3</v>
      </c>
      <c r="S231" s="19">
        <v>1.04461333898697E-3</v>
      </c>
      <c r="T231" s="19">
        <v>3.6211465821578402E-3</v>
      </c>
      <c r="U231" s="19">
        <v>5.6106886836839696E-3</v>
      </c>
      <c r="V231" s="19">
        <v>2.275138257537E-4</v>
      </c>
      <c r="W231" s="19">
        <v>3.49</v>
      </c>
      <c r="X231" s="21">
        <v>5.24</v>
      </c>
    </row>
    <row r="232" spans="1:24" x14ac:dyDescent="0.2">
      <c r="B232" s="18">
        <v>38905</v>
      </c>
      <c r="C232" s="5">
        <v>3.6560000000000001</v>
      </c>
      <c r="D232" s="5">
        <v>6.7171691999999998</v>
      </c>
      <c r="E232" s="5">
        <v>4.6690778000000002</v>
      </c>
      <c r="F232" s="5">
        <v>2.31297276929245</v>
      </c>
      <c r="G232" s="5">
        <v>3.1745758889576599</v>
      </c>
      <c r="H232" s="6">
        <v>47.044594158317203</v>
      </c>
      <c r="I232" s="19">
        <f t="shared" si="4"/>
        <v>3.1745758889576599E-2</v>
      </c>
      <c r="J232" s="19">
        <f t="shared" si="4"/>
        <v>0.47044594158317204</v>
      </c>
      <c r="K232" s="19">
        <v>1.5409615789469899</v>
      </c>
      <c r="L232" s="19">
        <v>-0.75407422223641596</v>
      </c>
      <c r="M232" s="19">
        <v>1.90466681578435</v>
      </c>
      <c r="N232" s="19">
        <v>0.838533610284389</v>
      </c>
      <c r="O232" s="19">
        <v>1.2963696535919</v>
      </c>
      <c r="P232" s="19">
        <v>-3.44999614084686</v>
      </c>
      <c r="Q232" s="19">
        <v>6.7631504923326702E-4</v>
      </c>
      <c r="R232" s="19">
        <v>-2.2887406997368302E-3</v>
      </c>
      <c r="S232" s="19">
        <v>-1.1783884257972001E-3</v>
      </c>
      <c r="T232" s="19">
        <v>4.6769349001585199E-4</v>
      </c>
      <c r="U232" s="19">
        <v>-2.1857932199802399E-3</v>
      </c>
      <c r="V232" s="19">
        <v>5.8897596973173105E-4</v>
      </c>
      <c r="W232" s="19">
        <v>3.48</v>
      </c>
      <c r="X232" s="21">
        <v>5.22</v>
      </c>
    </row>
    <row r="233" spans="1:24" x14ac:dyDescent="0.2">
      <c r="B233" s="18">
        <v>38908</v>
      </c>
      <c r="C233" s="5">
        <v>3.6375000000000002</v>
      </c>
      <c r="D233" s="5">
        <v>6.7295575000000003</v>
      </c>
      <c r="E233" s="5">
        <v>4.6543634999999997</v>
      </c>
      <c r="F233" s="5">
        <v>2.3109185334987701</v>
      </c>
      <c r="G233" s="5">
        <v>3.1990684011349999</v>
      </c>
      <c r="H233" s="6">
        <v>46.810456920490999</v>
      </c>
      <c r="I233" s="19">
        <f t="shared" si="4"/>
        <v>3.1990684011349996E-2</v>
      </c>
      <c r="J233" s="19">
        <f t="shared" si="4"/>
        <v>0.46810456920491</v>
      </c>
      <c r="K233" s="19">
        <v>1.5378051666861099</v>
      </c>
      <c r="L233" s="19">
        <v>-0.75906356955111798</v>
      </c>
      <c r="M233" s="19">
        <v>1.90650939112351</v>
      </c>
      <c r="N233" s="19">
        <v>0.83764507904768404</v>
      </c>
      <c r="O233" s="19">
        <v>1.2912966324976101</v>
      </c>
      <c r="P233" s="19">
        <v>-3.4423105432127201</v>
      </c>
      <c r="Q233" s="19">
        <v>-3.1564122608826999E-3</v>
      </c>
      <c r="R233" s="19">
        <v>-4.9893473147021297E-3</v>
      </c>
      <c r="S233" s="19">
        <v>1.8425753391630899E-3</v>
      </c>
      <c r="T233" s="19">
        <v>-8.8853123670506995E-4</v>
      </c>
      <c r="U233" s="19">
        <v>-5.0730210942926401E-3</v>
      </c>
      <c r="V233" s="19">
        <v>7.6855976341323401E-3</v>
      </c>
      <c r="W233" s="19">
        <v>3.49</v>
      </c>
      <c r="X233" s="21">
        <v>5.24</v>
      </c>
    </row>
    <row r="234" spans="1:24" x14ac:dyDescent="0.2">
      <c r="B234" s="18">
        <v>38909</v>
      </c>
      <c r="C234" s="5">
        <v>3.6505000000000001</v>
      </c>
      <c r="D234" s="5">
        <v>6.7298799000000002</v>
      </c>
      <c r="E234" s="5">
        <v>4.6505551000000001</v>
      </c>
      <c r="F234" s="5">
        <v>2.3141053306682799</v>
      </c>
      <c r="G234" s="5">
        <v>3.2006491534163199</v>
      </c>
      <c r="H234" s="6">
        <v>46.9680798058262</v>
      </c>
      <c r="I234" s="19">
        <f t="shared" si="4"/>
        <v>3.2006491534163198E-2</v>
      </c>
      <c r="J234" s="19">
        <f t="shared" si="4"/>
        <v>0.46968079805826202</v>
      </c>
      <c r="K234" s="19">
        <v>1.5369865888185601</v>
      </c>
      <c r="L234" s="19">
        <v>-0.75570196807447698</v>
      </c>
      <c r="M234" s="19">
        <v>1.9065572980293499</v>
      </c>
      <c r="N234" s="19">
        <v>0.83902314660687205</v>
      </c>
      <c r="O234" s="19">
        <v>1.2948641445139999</v>
      </c>
      <c r="P234" s="19">
        <v>-3.4418165363131998</v>
      </c>
      <c r="Q234" s="19">
        <v>-8.1857786755001796E-4</v>
      </c>
      <c r="R234" s="19">
        <v>3.3616014766403302E-3</v>
      </c>
      <c r="S234" s="20">
        <v>4.7906905835892703E-5</v>
      </c>
      <c r="T234" s="19">
        <v>1.37806755918779E-3</v>
      </c>
      <c r="U234" s="19">
        <v>3.5675120163924899E-3</v>
      </c>
      <c r="V234" s="19">
        <v>4.9400689952117105E-4</v>
      </c>
      <c r="W234" s="19">
        <v>3.49</v>
      </c>
      <c r="X234" s="21">
        <v>5.25</v>
      </c>
    </row>
    <row r="235" spans="1:24" x14ac:dyDescent="0.2">
      <c r="B235" s="18">
        <v>38910</v>
      </c>
      <c r="C235" s="5">
        <v>3.6520000000000001</v>
      </c>
      <c r="D235" s="5">
        <v>6.7386710000000001</v>
      </c>
      <c r="E235" s="5">
        <v>4.6606828</v>
      </c>
      <c r="F235" s="5">
        <v>2.3133692764795399</v>
      </c>
      <c r="G235" s="5">
        <v>3.1941230698515</v>
      </c>
      <c r="H235" s="6">
        <v>46.966834015573603</v>
      </c>
      <c r="I235" s="19">
        <f t="shared" si="4"/>
        <v>3.1941230698514997E-2</v>
      </c>
      <c r="J235" s="19">
        <f t="shared" si="4"/>
        <v>0.46966834015573605</v>
      </c>
      <c r="K235" s="19">
        <v>1.53916196100917</v>
      </c>
      <c r="L235" s="19">
        <v>-0.75572849261582198</v>
      </c>
      <c r="M235" s="19">
        <v>1.9078627244725801</v>
      </c>
      <c r="N235" s="19">
        <v>0.838705023112986</v>
      </c>
      <c r="O235" s="19">
        <v>1.29527496273272</v>
      </c>
      <c r="P235" s="19">
        <v>-3.44385760536229</v>
      </c>
      <c r="Q235" s="19">
        <v>2.17537219060748E-3</v>
      </c>
      <c r="R235" s="20">
        <v>-2.6524541344330401E-5</v>
      </c>
      <c r="S235" s="19">
        <v>1.3054264432317199E-3</v>
      </c>
      <c r="T235" s="19">
        <v>-3.1812349388604601E-4</v>
      </c>
      <c r="U235" s="19">
        <v>4.1081821871857799E-4</v>
      </c>
      <c r="V235" s="19">
        <v>-2.0410690490875101E-3</v>
      </c>
      <c r="W235" s="19">
        <v>3.49</v>
      </c>
      <c r="X235" s="21">
        <v>5.27</v>
      </c>
    </row>
    <row r="236" spans="1:24" x14ac:dyDescent="0.2">
      <c r="B236" s="18">
        <v>38911</v>
      </c>
      <c r="C236" s="5">
        <v>3.6615000000000002</v>
      </c>
      <c r="D236" s="5">
        <v>6.7226974500000001</v>
      </c>
      <c r="E236" s="5">
        <v>4.6548652500000003</v>
      </c>
      <c r="F236" s="5">
        <v>2.3152076131623098</v>
      </c>
      <c r="G236" s="5">
        <v>3.1748028766058698</v>
      </c>
      <c r="H236" s="6">
        <v>47.088100362160297</v>
      </c>
      <c r="I236" s="19">
        <f t="shared" si="4"/>
        <v>3.17480287660587E-2</v>
      </c>
      <c r="J236" s="19">
        <f t="shared" si="4"/>
        <v>0.47088100362160296</v>
      </c>
      <c r="K236" s="19">
        <v>1.5379129629416199</v>
      </c>
      <c r="L236" s="19">
        <v>-0.75314986312479104</v>
      </c>
      <c r="M236" s="19">
        <v>1.9054894802431199</v>
      </c>
      <c r="N236" s="19">
        <v>0.83949936522861401</v>
      </c>
      <c r="O236" s="19">
        <v>1.2978728995189801</v>
      </c>
      <c r="P236" s="19">
        <v>-3.4499246416792402</v>
      </c>
      <c r="Q236" s="19">
        <v>-1.2489980675436301E-3</v>
      </c>
      <c r="R236" s="19">
        <v>2.5786294910303798E-3</v>
      </c>
      <c r="S236" s="19">
        <v>-2.37324422946039E-3</v>
      </c>
      <c r="T236" s="19">
        <v>7.9434211562800995E-4</v>
      </c>
      <c r="U236" s="19">
        <v>2.5979367862653999E-3</v>
      </c>
      <c r="V236" s="19">
        <v>-6.0670363169505999E-3</v>
      </c>
      <c r="W236" s="19">
        <v>3.49</v>
      </c>
      <c r="X236" s="21">
        <v>5.26</v>
      </c>
    </row>
    <row r="237" spans="1:24" x14ac:dyDescent="0.2">
      <c r="B237" s="18">
        <v>38912</v>
      </c>
      <c r="C237" s="5">
        <v>3.6749999999999998</v>
      </c>
      <c r="D237" s="5">
        <v>6.7676967499999998</v>
      </c>
      <c r="E237" s="5">
        <v>4.6604515500000003</v>
      </c>
      <c r="F237" s="5">
        <v>2.3168585270433502</v>
      </c>
      <c r="G237" s="5">
        <v>3.1717952812583299</v>
      </c>
      <c r="H237" s="6">
        <v>47.259588007358701</v>
      </c>
      <c r="I237" s="19">
        <f t="shared" si="4"/>
        <v>3.17179528125833E-2</v>
      </c>
      <c r="J237" s="19">
        <f t="shared" si="4"/>
        <v>0.47259588007358699</v>
      </c>
      <c r="K237" s="19">
        <v>1.5391123425847599</v>
      </c>
      <c r="L237" s="19">
        <v>-0.74951463184331801</v>
      </c>
      <c r="M237" s="19">
        <v>1.912160814858</v>
      </c>
      <c r="N237" s="19">
        <v>0.84021218490820104</v>
      </c>
      <c r="O237" s="19">
        <v>1.3015531326648</v>
      </c>
      <c r="P237" s="19">
        <v>-3.45087242362411</v>
      </c>
      <c r="Q237" s="19">
        <v>1.1993796431406501E-3</v>
      </c>
      <c r="R237" s="19">
        <v>3.6352312814735802E-3</v>
      </c>
      <c r="S237" s="19">
        <v>6.6713346148810004E-3</v>
      </c>
      <c r="T237" s="19">
        <v>7.1281967958736203E-4</v>
      </c>
      <c r="U237" s="19">
        <v>3.6802331458125601E-3</v>
      </c>
      <c r="V237" s="19">
        <v>-9.4778194486888601E-4</v>
      </c>
      <c r="W237" s="19">
        <v>3.51</v>
      </c>
      <c r="X237" s="21">
        <v>5.26</v>
      </c>
    </row>
    <row r="238" spans="1:24" x14ac:dyDescent="0.2">
      <c r="B238" s="18">
        <v>38915</v>
      </c>
      <c r="C238" s="5">
        <v>3.6840000000000002</v>
      </c>
      <c r="D238" s="5">
        <v>6.7651139000000002</v>
      </c>
      <c r="E238" s="5">
        <v>4.6508661</v>
      </c>
      <c r="F238" s="5">
        <v>2.3158165655981402</v>
      </c>
      <c r="G238" s="5">
        <v>3.1661727635744898</v>
      </c>
      <c r="H238" s="6">
        <v>47.3792863204553</v>
      </c>
      <c r="I238" s="19">
        <f t="shared" si="4"/>
        <v>3.1661727635744902E-2</v>
      </c>
      <c r="J238" s="19">
        <f t="shared" si="4"/>
        <v>0.47379286320455299</v>
      </c>
      <c r="K238" s="19">
        <v>1.5370534603199</v>
      </c>
      <c r="L238" s="19">
        <v>-0.746985050257025</v>
      </c>
      <c r="M238" s="19">
        <v>1.91177909814029</v>
      </c>
      <c r="N238" s="19">
        <v>0.83976235346440498</v>
      </c>
      <c r="O238" s="19">
        <v>1.3039991183930599</v>
      </c>
      <c r="P238" s="19">
        <v>-3.4526466576117198</v>
      </c>
      <c r="Q238" s="19">
        <v>-2.0588822648654999E-3</v>
      </c>
      <c r="R238" s="19">
        <v>2.5295815862926801E-3</v>
      </c>
      <c r="S238" s="19">
        <v>-3.8171671771092199E-4</v>
      </c>
      <c r="T238" s="19">
        <v>-4.49831443795845E-4</v>
      </c>
      <c r="U238" s="19">
        <v>2.4459857282603799E-3</v>
      </c>
      <c r="V238" s="19">
        <v>-1.77423398761167E-3</v>
      </c>
      <c r="W238" s="19">
        <v>3.5</v>
      </c>
      <c r="X238" s="21">
        <v>5.28</v>
      </c>
    </row>
    <row r="239" spans="1:24" x14ac:dyDescent="0.2">
      <c r="B239" s="18">
        <v>38916</v>
      </c>
      <c r="C239" s="5">
        <v>3.6875</v>
      </c>
      <c r="D239" s="5">
        <v>6.7123566500000003</v>
      </c>
      <c r="E239" s="5">
        <v>4.6206219749999997</v>
      </c>
      <c r="F239" s="5">
        <v>2.3153965261764702</v>
      </c>
      <c r="G239" s="5">
        <v>3.1521137898606502</v>
      </c>
      <c r="H239" s="6">
        <v>47.438330338239503</v>
      </c>
      <c r="I239" s="19">
        <f t="shared" si="4"/>
        <v>3.1521137898606499E-2</v>
      </c>
      <c r="J239" s="19">
        <f t="shared" si="4"/>
        <v>0.47438330338239504</v>
      </c>
      <c r="K239" s="19">
        <v>1.53052932265567</v>
      </c>
      <c r="L239" s="19">
        <v>-0.74573962714902697</v>
      </c>
      <c r="M239" s="19">
        <v>1.90395010392724</v>
      </c>
      <c r="N239" s="19">
        <v>0.83958095847587899</v>
      </c>
      <c r="O239" s="19">
        <v>1.3049487216659299</v>
      </c>
      <c r="P239" s="19">
        <v>-3.4570969137999601</v>
      </c>
      <c r="Q239" s="19">
        <v>-6.5241376642277598E-3</v>
      </c>
      <c r="R239" s="19">
        <v>1.24542310799824E-3</v>
      </c>
      <c r="S239" s="19">
        <v>-7.82899421304694E-3</v>
      </c>
      <c r="T239" s="19">
        <v>-1.8139498852587301E-4</v>
      </c>
      <c r="U239" s="19">
        <v>9.4960327287774095E-4</v>
      </c>
      <c r="V239" s="19">
        <v>-4.4502561882371304E-3</v>
      </c>
      <c r="W239" s="19">
        <v>3.49</v>
      </c>
      <c r="X239" s="21">
        <v>5.22</v>
      </c>
    </row>
    <row r="240" spans="1:24" x14ac:dyDescent="0.2">
      <c r="B240" s="18">
        <v>38917</v>
      </c>
      <c r="C240" s="5">
        <v>3.6865000000000001</v>
      </c>
      <c r="D240" s="5">
        <v>6.7333928500000004</v>
      </c>
      <c r="E240" s="5">
        <v>4.6079411749999997</v>
      </c>
      <c r="F240" s="5">
        <v>2.3157136876128002</v>
      </c>
      <c r="G240" s="5">
        <v>3.1437347835583802</v>
      </c>
      <c r="H240" s="6">
        <v>47.409913499324801</v>
      </c>
      <c r="I240" s="19">
        <f t="shared" si="4"/>
        <v>3.1437347835583801E-2</v>
      </c>
      <c r="J240" s="19">
        <f t="shared" si="4"/>
        <v>0.47409913499324802</v>
      </c>
      <c r="K240" s="19">
        <v>1.5277811574700899</v>
      </c>
      <c r="L240" s="19">
        <v>-0.74633883359956699</v>
      </c>
      <c r="M240" s="19">
        <v>1.9070791548088899</v>
      </c>
      <c r="N240" s="19">
        <v>0.83971792841275605</v>
      </c>
      <c r="O240" s="19">
        <v>1.30467749844756</v>
      </c>
      <c r="P240" s="19">
        <v>-3.4597586713538901</v>
      </c>
      <c r="Q240" s="19">
        <v>-2.7481651855814E-3</v>
      </c>
      <c r="R240" s="19">
        <v>-5.9920645054045696E-4</v>
      </c>
      <c r="S240" s="19">
        <v>3.1290508816503798E-3</v>
      </c>
      <c r="T240" s="19">
        <v>1.36969936876729E-4</v>
      </c>
      <c r="U240" s="19">
        <v>-2.7122321836991998E-4</v>
      </c>
      <c r="V240" s="19">
        <v>-2.6617575539278301E-3</v>
      </c>
      <c r="W240" s="19">
        <v>3.49</v>
      </c>
      <c r="X240" s="21">
        <v>5.23</v>
      </c>
    </row>
    <row r="241" spans="1:24" x14ac:dyDescent="0.2">
      <c r="B241" s="18">
        <v>38918</v>
      </c>
      <c r="C241" s="5">
        <v>3.6819999999999999</v>
      </c>
      <c r="D241" s="5">
        <v>6.7945792000000003</v>
      </c>
      <c r="E241" s="5">
        <v>4.6428181999999998</v>
      </c>
      <c r="F241" s="5">
        <v>2.31937070562299</v>
      </c>
      <c r="G241" s="5">
        <v>3.1541528400109802</v>
      </c>
      <c r="H241" s="6">
        <v>47.357523346324498</v>
      </c>
      <c r="I241" s="19">
        <f t="shared" si="4"/>
        <v>3.1541528400109799E-2</v>
      </c>
      <c r="J241" s="19">
        <f t="shared" si="4"/>
        <v>0.47357523346324498</v>
      </c>
      <c r="K241" s="19">
        <v>1.53532155255289</v>
      </c>
      <c r="L241" s="19">
        <v>-0.74744449098740595</v>
      </c>
      <c r="M241" s="19">
        <v>1.91612511779734</v>
      </c>
      <c r="N241" s="19">
        <v>0.84129590130764298</v>
      </c>
      <c r="O241" s="19">
        <v>1.3034560828108801</v>
      </c>
      <c r="P241" s="19">
        <v>-3.4564502395183099</v>
      </c>
      <c r="Q241" s="19">
        <v>7.5403950828016797E-3</v>
      </c>
      <c r="R241" s="19">
        <v>-1.1056573878385201E-3</v>
      </c>
      <c r="S241" s="19">
        <v>9.04596298844762E-3</v>
      </c>
      <c r="T241" s="19">
        <v>1.57797289488725E-3</v>
      </c>
      <c r="U241" s="19">
        <v>-1.2214156366820901E-3</v>
      </c>
      <c r="V241" s="19">
        <v>3.3084318355798199E-3</v>
      </c>
      <c r="W241" s="19">
        <v>3.49</v>
      </c>
      <c r="X241" s="21">
        <v>5.24</v>
      </c>
    </row>
    <row r="242" spans="1:24" x14ac:dyDescent="0.2">
      <c r="B242" s="18">
        <v>38919</v>
      </c>
      <c r="C242" s="5">
        <v>3.6840000000000002</v>
      </c>
      <c r="D242" s="5">
        <v>6.8122691</v>
      </c>
      <c r="E242" s="5">
        <v>4.6591551999999998</v>
      </c>
      <c r="F242" s="5">
        <v>2.32392421674317</v>
      </c>
      <c r="G242" s="5">
        <v>3.1520858330407302</v>
      </c>
      <c r="H242" s="6">
        <v>47.377458002787002</v>
      </c>
      <c r="I242" s="19">
        <f t="shared" si="4"/>
        <v>3.1520858330407305E-2</v>
      </c>
      <c r="J242" s="19">
        <f t="shared" si="4"/>
        <v>0.47377458002787004</v>
      </c>
      <c r="K242" s="19">
        <v>1.5388341441493301</v>
      </c>
      <c r="L242" s="19">
        <v>-0.74702363996758503</v>
      </c>
      <c r="M242" s="19">
        <v>1.91872526583698</v>
      </c>
      <c r="N242" s="19">
        <v>0.84325722948344095</v>
      </c>
      <c r="O242" s="19">
        <v>1.3039991183930599</v>
      </c>
      <c r="P242" s="19">
        <v>-3.4571057830685699</v>
      </c>
      <c r="Q242" s="19">
        <v>3.51259159643779E-3</v>
      </c>
      <c r="R242" s="19">
        <v>4.2085101982070001E-4</v>
      </c>
      <c r="S242" s="19">
        <v>2.6001480396371499E-3</v>
      </c>
      <c r="T242" s="19">
        <v>1.9613281757974101E-3</v>
      </c>
      <c r="U242" s="19">
        <v>5.4303558217427795E-4</v>
      </c>
      <c r="V242" s="19">
        <v>-6.5554355026398105E-4</v>
      </c>
      <c r="W242" s="19">
        <v>3.49</v>
      </c>
      <c r="X242" s="21">
        <v>5.23</v>
      </c>
    </row>
    <row r="243" spans="1:24" x14ac:dyDescent="0.2">
      <c r="B243" s="18">
        <v>38922</v>
      </c>
      <c r="C243" s="5">
        <v>3.6875</v>
      </c>
      <c r="D243" s="5">
        <v>6.8379159999999999</v>
      </c>
      <c r="E243" s="5">
        <v>4.6663471000000003</v>
      </c>
      <c r="F243" s="5">
        <v>2.3264254900914199</v>
      </c>
      <c r="G243" s="5">
        <v>3.1634712427301199</v>
      </c>
      <c r="H243" s="6">
        <v>47.415151378775498</v>
      </c>
      <c r="I243" s="19">
        <f t="shared" si="4"/>
        <v>3.1634712427301197E-2</v>
      </c>
      <c r="J243" s="19">
        <f t="shared" si="4"/>
        <v>0.474151513787755</v>
      </c>
      <c r="K243" s="19">
        <v>1.54037656003095</v>
      </c>
      <c r="L243" s="19">
        <v>-0.74622835902277096</v>
      </c>
      <c r="M243" s="19">
        <v>1.9224830068480001</v>
      </c>
      <c r="N243" s="19">
        <v>0.84433296517952405</v>
      </c>
      <c r="O243" s="19">
        <v>1.3049487216659299</v>
      </c>
      <c r="P243" s="19">
        <v>-3.4535002667580601</v>
      </c>
      <c r="Q243" s="19">
        <v>1.5424158816243999E-3</v>
      </c>
      <c r="R243" s="19">
        <v>7.9528094481373603E-4</v>
      </c>
      <c r="S243" s="19">
        <v>3.7577410110234402E-3</v>
      </c>
      <c r="T243" s="19">
        <v>1.07573569608376E-3</v>
      </c>
      <c r="U243" s="19">
        <v>9.4960327287774095E-4</v>
      </c>
      <c r="V243" s="19">
        <v>3.6055163105150798E-3</v>
      </c>
      <c r="W243" s="19">
        <v>3.48</v>
      </c>
      <c r="X243" s="21">
        <v>5.24</v>
      </c>
    </row>
    <row r="244" spans="1:24" x14ac:dyDescent="0.2">
      <c r="B244" s="18">
        <v>38923</v>
      </c>
      <c r="C244" s="5">
        <v>3.6915</v>
      </c>
      <c r="D244" s="5">
        <v>6.8161705499999998</v>
      </c>
      <c r="E244" s="5">
        <v>4.6588579499999998</v>
      </c>
      <c r="F244" s="5">
        <v>2.3286549934491099</v>
      </c>
      <c r="G244" s="5">
        <v>3.1609369812569099</v>
      </c>
      <c r="H244" s="6">
        <v>47.462313329376499</v>
      </c>
      <c r="I244" s="19">
        <f t="shared" si="4"/>
        <v>3.1609369812569101E-2</v>
      </c>
      <c r="J244" s="19">
        <f t="shared" si="4"/>
        <v>0.47462313329376499</v>
      </c>
      <c r="K244" s="19">
        <v>1.5387703429944399</v>
      </c>
      <c r="L244" s="19">
        <v>-0.74523419345077802</v>
      </c>
      <c r="M244" s="19">
        <v>1.91929781122101</v>
      </c>
      <c r="N244" s="19">
        <v>0.84529084487077499</v>
      </c>
      <c r="O244" s="19">
        <v>1.3060328795170799</v>
      </c>
      <c r="P244" s="19">
        <v>-3.4543016892845899</v>
      </c>
      <c r="Q244" s="19">
        <v>-1.6062170365092E-3</v>
      </c>
      <c r="R244" s="19">
        <v>9.9416557199338796E-4</v>
      </c>
      <c r="S244" s="19">
        <v>-3.1851956269921501E-3</v>
      </c>
      <c r="T244" s="19">
        <v>9.5787969125071804E-4</v>
      </c>
      <c r="U244" s="19">
        <v>1.08415785114512E-3</v>
      </c>
      <c r="V244" s="19">
        <v>-8.0142252653425596E-4</v>
      </c>
      <c r="W244" s="19">
        <v>3.49</v>
      </c>
      <c r="X244" s="21">
        <v>5.24</v>
      </c>
    </row>
    <row r="245" spans="1:24" x14ac:dyDescent="0.2">
      <c r="B245" s="18">
        <v>38924</v>
      </c>
      <c r="C245" s="5">
        <v>3.6880000000000002</v>
      </c>
      <c r="D245" s="5">
        <v>6.7912679750000002</v>
      </c>
      <c r="E245" s="5">
        <v>4.6398733999999999</v>
      </c>
      <c r="F245" s="5">
        <v>2.3266676172578298</v>
      </c>
      <c r="G245" s="5">
        <v>3.1505212327465801</v>
      </c>
      <c r="H245" s="6">
        <v>47.413045979097099</v>
      </c>
      <c r="I245" s="19">
        <f t="shared" si="4"/>
        <v>3.1505212327465802E-2</v>
      </c>
      <c r="J245" s="19">
        <f t="shared" si="4"/>
        <v>0.47413045979097102</v>
      </c>
      <c r="K245" s="19">
        <v>1.5346870813831699</v>
      </c>
      <c r="L245" s="19">
        <v>-0.74627276352981498</v>
      </c>
      <c r="M245" s="19">
        <v>1.9156376656682399</v>
      </c>
      <c r="N245" s="19">
        <v>0.844437036669625</v>
      </c>
      <c r="O245" s="19">
        <v>1.30508430569434</v>
      </c>
      <c r="P245" s="19">
        <v>-3.45760227612611</v>
      </c>
      <c r="Q245" s="19">
        <v>-4.0832616112698103E-3</v>
      </c>
      <c r="R245" s="19">
        <v>-1.03857007903684E-3</v>
      </c>
      <c r="S245" s="19">
        <v>-3.66014555277205E-3</v>
      </c>
      <c r="T245" s="19">
        <v>-8.5380820115044098E-4</v>
      </c>
      <c r="U245" s="19">
        <v>-9.48573822735721E-4</v>
      </c>
      <c r="V245" s="19">
        <v>-3.3005868415232299E-3</v>
      </c>
      <c r="W245" s="19">
        <v>3.49</v>
      </c>
      <c r="X245" s="21">
        <v>5.24</v>
      </c>
    </row>
    <row r="246" spans="1:24" x14ac:dyDescent="0.2">
      <c r="B246" s="18">
        <v>38925</v>
      </c>
      <c r="C246" s="5">
        <v>3.6724999999999999</v>
      </c>
      <c r="D246" s="5">
        <v>6.8078972499999999</v>
      </c>
      <c r="E246" s="5">
        <v>4.6706858000000002</v>
      </c>
      <c r="F246" s="5">
        <v>2.3265027832269398</v>
      </c>
      <c r="G246" s="5">
        <v>3.15873242562447</v>
      </c>
      <c r="H246" s="6">
        <v>47.2234908994675</v>
      </c>
      <c r="I246" s="19">
        <f t="shared" si="4"/>
        <v>3.1587324256244699E-2</v>
      </c>
      <c r="J246" s="19">
        <f t="shared" si="4"/>
        <v>0.47223490899467502</v>
      </c>
      <c r="K246" s="19">
        <v>1.54130591314746</v>
      </c>
      <c r="L246" s="19">
        <v>-0.75027872865441003</v>
      </c>
      <c r="M246" s="19">
        <v>1.91808329861898</v>
      </c>
      <c r="N246" s="19">
        <v>0.84436618861688995</v>
      </c>
      <c r="O246" s="19">
        <v>1.3008726290658901</v>
      </c>
      <c r="P246" s="19">
        <v>-3.45499936999538</v>
      </c>
      <c r="Q246" s="19">
        <v>6.6188317642870099E-3</v>
      </c>
      <c r="R246" s="19">
        <v>-4.0059651245954999E-3</v>
      </c>
      <c r="S246" s="19">
        <v>2.4456329507493899E-3</v>
      </c>
      <c r="T246" s="20">
        <v>-7.0848052734828694E-5</v>
      </c>
      <c r="U246" s="19">
        <v>-4.2116766284523398E-3</v>
      </c>
      <c r="V246" s="19">
        <v>2.6029061307370998E-3</v>
      </c>
      <c r="W246" s="19">
        <v>3.49</v>
      </c>
      <c r="X246" s="21">
        <v>5.27</v>
      </c>
    </row>
    <row r="247" spans="1:24" x14ac:dyDescent="0.2">
      <c r="B247" s="18">
        <v>38926</v>
      </c>
      <c r="C247" s="5">
        <v>3.673</v>
      </c>
      <c r="D247" s="5">
        <v>6.8253527500000004</v>
      </c>
      <c r="E247" s="5">
        <v>4.66158845</v>
      </c>
      <c r="F247" s="5">
        <v>2.3249784788672199</v>
      </c>
      <c r="G247" s="5">
        <v>3.1777482557493699</v>
      </c>
      <c r="H247" s="6">
        <v>47.257875041990999</v>
      </c>
      <c r="I247" s="19">
        <f t="shared" si="4"/>
        <v>3.17774825574937E-2</v>
      </c>
      <c r="J247" s="19">
        <f t="shared" si="4"/>
        <v>0.47257875041990999</v>
      </c>
      <c r="K247" s="19">
        <v>1.5393562591535901</v>
      </c>
      <c r="L247" s="19">
        <v>-0.74955087838046797</v>
      </c>
      <c r="M247" s="19">
        <v>1.92064402471708</v>
      </c>
      <c r="N247" s="19">
        <v>0.84371078259528298</v>
      </c>
      <c r="O247" s="19">
        <v>1.3010087668375301</v>
      </c>
      <c r="P247" s="19">
        <v>-3.44899733569045</v>
      </c>
      <c r="Q247" s="19">
        <v>-1.9496539938697001E-3</v>
      </c>
      <c r="R247" s="19">
        <v>7.2785027394217596E-4</v>
      </c>
      <c r="S247" s="19">
        <v>2.5607260980966499E-3</v>
      </c>
      <c r="T247" s="19">
        <v>-6.5540602160718499E-4</v>
      </c>
      <c r="U247" s="19">
        <v>1.3613777163512501E-4</v>
      </c>
      <c r="V247" s="19">
        <v>6.0020343049238499E-3</v>
      </c>
      <c r="W247" s="19">
        <v>3.49</v>
      </c>
      <c r="X247" s="21">
        <v>5.26</v>
      </c>
    </row>
    <row r="248" spans="1:24" x14ac:dyDescent="0.2">
      <c r="B248" s="18">
        <v>38929</v>
      </c>
      <c r="C248" s="5">
        <v>3.6535000000000002</v>
      </c>
      <c r="D248" s="5">
        <v>6.8163352499999998</v>
      </c>
      <c r="E248" s="5">
        <v>4.6653371999999997</v>
      </c>
      <c r="F248" s="5">
        <v>2.3160068732002301</v>
      </c>
      <c r="G248" s="5">
        <v>3.19459647583485</v>
      </c>
      <c r="H248" s="6">
        <v>47.005771050661899</v>
      </c>
      <c r="I248" s="19">
        <f t="shared" si="4"/>
        <v>3.1945964758348502E-2</v>
      </c>
      <c r="J248" s="19">
        <f t="shared" si="4"/>
        <v>0.47005771050661899</v>
      </c>
      <c r="K248" s="19">
        <v>1.54016011464521</v>
      </c>
      <c r="L248" s="19">
        <v>-0.75489980350394503</v>
      </c>
      <c r="M248" s="19">
        <v>1.9193219740568701</v>
      </c>
      <c r="N248" s="19">
        <v>0.83984452740937998</v>
      </c>
      <c r="O248" s="19">
        <v>1.29568561224913</v>
      </c>
      <c r="P248" s="19">
        <v>-3.4437094047781698</v>
      </c>
      <c r="Q248" s="19">
        <v>8.0385549162498196E-4</v>
      </c>
      <c r="R248" s="19">
        <v>-5.3489251234767297E-3</v>
      </c>
      <c r="S248" s="19">
        <v>-1.3220506602134E-3</v>
      </c>
      <c r="T248" s="19">
        <v>-3.86625518590244E-3</v>
      </c>
      <c r="U248" s="19">
        <v>-5.3231545883947098E-3</v>
      </c>
      <c r="V248" s="19">
        <v>5.2879309122793004E-3</v>
      </c>
      <c r="W248" s="19">
        <v>3.49</v>
      </c>
      <c r="X248" s="21">
        <v>5.31</v>
      </c>
    </row>
    <row r="249" spans="1:24" x14ac:dyDescent="0.2">
      <c r="A249" s="17">
        <v>38930</v>
      </c>
      <c r="B249" s="18">
        <v>38930</v>
      </c>
      <c r="C249" s="5">
        <v>3.665</v>
      </c>
      <c r="D249" s="5">
        <v>6.8339427500000003</v>
      </c>
      <c r="E249" s="5">
        <v>4.6715927500000003</v>
      </c>
      <c r="F249" s="5">
        <v>2.3223397071248302</v>
      </c>
      <c r="G249" s="5">
        <v>3.1945963040839702</v>
      </c>
      <c r="H249" s="6">
        <v>47.154943139031403</v>
      </c>
      <c r="I249" s="19">
        <f t="shared" si="4"/>
        <v>3.1945963040839701E-2</v>
      </c>
      <c r="J249" s="19">
        <f t="shared" si="4"/>
        <v>0.47154943139031402</v>
      </c>
      <c r="K249" s="19">
        <v>1.54150007349025</v>
      </c>
      <c r="L249" s="19">
        <v>-0.75173134382413498</v>
      </c>
      <c r="M249" s="19">
        <v>1.92190177642652</v>
      </c>
      <c r="N249" s="19">
        <v>0.84257517193969</v>
      </c>
      <c r="O249" s="19">
        <v>1.2988283353386101</v>
      </c>
      <c r="P249" s="19">
        <v>-3.4437094585411101</v>
      </c>
      <c r="Q249" s="19">
        <v>1.3399588450337899E-3</v>
      </c>
      <c r="R249" s="19">
        <v>3.16845967980972E-3</v>
      </c>
      <c r="S249" s="19">
        <v>2.57980236964905E-3</v>
      </c>
      <c r="T249" s="19">
        <v>2.7306445303093502E-3</v>
      </c>
      <c r="U249" s="19">
        <v>3.1427230894791598E-3</v>
      </c>
      <c r="V249" s="20">
        <v>-5.3762935880996499E-8</v>
      </c>
      <c r="W249" s="19">
        <v>3.49</v>
      </c>
      <c r="X249" s="21">
        <v>5.27</v>
      </c>
    </row>
    <row r="250" spans="1:24" x14ac:dyDescent="0.2">
      <c r="B250" s="18">
        <v>38931</v>
      </c>
      <c r="C250" s="5">
        <v>3.6695000000000002</v>
      </c>
      <c r="D250" s="5">
        <v>6.8907709500000003</v>
      </c>
      <c r="E250" s="5">
        <v>4.7072349000000004</v>
      </c>
      <c r="F250" s="5">
        <v>2.3246758589246901</v>
      </c>
      <c r="G250" s="5">
        <v>3.2111137695193102</v>
      </c>
      <c r="H250" s="6">
        <v>47.202820219187998</v>
      </c>
      <c r="I250" s="19">
        <f t="shared" si="4"/>
        <v>3.2111137695193102E-2</v>
      </c>
      <c r="J250" s="19">
        <f t="shared" si="4"/>
        <v>0.47202820219187996</v>
      </c>
      <c r="K250" s="19">
        <v>1.54910066557152</v>
      </c>
      <c r="L250" s="19">
        <v>-0.75071654477504002</v>
      </c>
      <c r="M250" s="19">
        <v>1.93018297281524</v>
      </c>
      <c r="N250" s="19">
        <v>0.84358061380381</v>
      </c>
      <c r="O250" s="19">
        <v>1.30005541300298</v>
      </c>
      <c r="P250" s="19">
        <v>-3.4385523403282798</v>
      </c>
      <c r="Q250" s="19">
        <v>7.6005920812747202E-3</v>
      </c>
      <c r="R250" s="19">
        <v>1.0147990490947301E-3</v>
      </c>
      <c r="S250" s="19">
        <v>8.2811963887206002E-3</v>
      </c>
      <c r="T250" s="19">
        <v>1.00544186412088E-3</v>
      </c>
      <c r="U250" s="19">
        <v>1.2270776643656901E-3</v>
      </c>
      <c r="V250" s="19">
        <v>5.1571182128324899E-3</v>
      </c>
      <c r="W250" s="19">
        <v>3.49</v>
      </c>
      <c r="X250" s="21">
        <v>5.25</v>
      </c>
    </row>
    <row r="251" spans="1:24" x14ac:dyDescent="0.2">
      <c r="B251" s="18">
        <v>38932</v>
      </c>
      <c r="C251" s="5">
        <v>3.6795</v>
      </c>
      <c r="D251" s="5">
        <v>6.9056858999999999</v>
      </c>
      <c r="E251" s="5">
        <v>4.6922827500000004</v>
      </c>
      <c r="F251" s="5">
        <v>2.3298302055982698</v>
      </c>
      <c r="G251" s="5">
        <v>3.2075145003268002</v>
      </c>
      <c r="H251" s="6">
        <v>47.335413785074799</v>
      </c>
      <c r="I251" s="19">
        <f t="shared" si="4"/>
        <v>3.2075145003268003E-2</v>
      </c>
      <c r="J251" s="19">
        <f t="shared" si="4"/>
        <v>0.47335413785074798</v>
      </c>
      <c r="K251" s="19">
        <v>1.5459191911238701</v>
      </c>
      <c r="L251" s="19">
        <v>-0.747911464815048</v>
      </c>
      <c r="M251" s="19">
        <v>1.9323451157440501</v>
      </c>
      <c r="N251" s="19">
        <v>0.84579539178844299</v>
      </c>
      <c r="O251" s="19">
        <v>1.30277687338451</v>
      </c>
      <c r="P251" s="19">
        <v>-3.43967384773405</v>
      </c>
      <c r="Q251" s="19">
        <v>-3.1814744476514798E-3</v>
      </c>
      <c r="R251" s="19">
        <v>2.80507995999224E-3</v>
      </c>
      <c r="S251" s="19">
        <v>2.16214292881189E-3</v>
      </c>
      <c r="T251" s="19">
        <v>2.2147779846327601E-3</v>
      </c>
      <c r="U251" s="19">
        <v>2.7214603815362E-3</v>
      </c>
      <c r="V251" s="19">
        <v>-1.1215074057724301E-3</v>
      </c>
      <c r="W251" s="19">
        <v>3.48</v>
      </c>
      <c r="X251" s="21">
        <v>5.27</v>
      </c>
    </row>
    <row r="252" spans="1:24" x14ac:dyDescent="0.2">
      <c r="B252" s="18">
        <v>38933</v>
      </c>
      <c r="C252" s="5">
        <v>3.6795</v>
      </c>
      <c r="D252" s="5">
        <v>6.9408254500000002</v>
      </c>
      <c r="E252" s="5">
        <v>4.7093927999999998</v>
      </c>
      <c r="F252" s="5">
        <v>2.3335982325631899</v>
      </c>
      <c r="G252" s="5">
        <v>3.1974802419231398</v>
      </c>
      <c r="H252" s="6">
        <v>47.331760764654703</v>
      </c>
      <c r="I252" s="19">
        <f t="shared" si="4"/>
        <v>3.1974802419231396E-2</v>
      </c>
      <c r="J252" s="19">
        <f t="shared" si="4"/>
        <v>0.47331760764654701</v>
      </c>
      <c r="K252" s="19">
        <v>1.54955898252033</v>
      </c>
      <c r="L252" s="19">
        <v>-0.74798864088878803</v>
      </c>
      <c r="M252" s="19">
        <v>1.93742070836799</v>
      </c>
      <c r="N252" s="19">
        <v>0.847411382184727</v>
      </c>
      <c r="O252" s="19">
        <v>1.30277687338451</v>
      </c>
      <c r="P252" s="19">
        <v>-3.4428071107628599</v>
      </c>
      <c r="Q252" s="19">
        <v>3.6397913964616399E-3</v>
      </c>
      <c r="R252" s="20">
        <v>-7.71760737401372E-5</v>
      </c>
      <c r="S252" s="19">
        <v>5.0755926239387499E-3</v>
      </c>
      <c r="T252" s="19">
        <v>1.6159903962839001E-3</v>
      </c>
      <c r="U252" s="19">
        <v>0</v>
      </c>
      <c r="V252" s="19">
        <v>-3.1332630288081198E-3</v>
      </c>
      <c r="W252" s="19">
        <v>3.49</v>
      </c>
      <c r="X252" s="21">
        <v>5.25</v>
      </c>
    </row>
    <row r="253" spans="1:24" x14ac:dyDescent="0.2">
      <c r="B253" s="18">
        <v>38936</v>
      </c>
      <c r="C253" s="5">
        <v>3.6585000000000001</v>
      </c>
      <c r="D253" s="5">
        <v>6.9740159999999998</v>
      </c>
      <c r="E253" s="5">
        <v>4.7108677500000002</v>
      </c>
      <c r="F253" s="5">
        <v>2.32803108342525</v>
      </c>
      <c r="G253" s="5">
        <v>3.1944992440287701</v>
      </c>
      <c r="H253" s="6">
        <v>47.061623931800803</v>
      </c>
      <c r="I253" s="19">
        <f t="shared" si="4"/>
        <v>3.1944992440287701E-2</v>
      </c>
      <c r="J253" s="19">
        <f t="shared" si="4"/>
        <v>0.470616239318008</v>
      </c>
      <c r="K253" s="19">
        <v>1.5498721267278099</v>
      </c>
      <c r="L253" s="19">
        <v>-0.75371229559617603</v>
      </c>
      <c r="M253" s="19">
        <v>1.9421912424865599</v>
      </c>
      <c r="N253" s="19">
        <v>0.84502288176684504</v>
      </c>
      <c r="O253" s="19">
        <v>1.29705322734194</v>
      </c>
      <c r="P253" s="19">
        <v>-3.4437398415756002</v>
      </c>
      <c r="Q253" s="19">
        <v>3.1314420747174899E-4</v>
      </c>
      <c r="R253" s="19">
        <v>-5.7236547073879996E-3</v>
      </c>
      <c r="S253" s="19">
        <v>4.7705341185677597E-3</v>
      </c>
      <c r="T253" s="19">
        <v>-2.3885004178819599E-3</v>
      </c>
      <c r="U253" s="19">
        <v>-5.7236460425689204E-3</v>
      </c>
      <c r="V253" s="19">
        <v>-9.3273081274425297E-4</v>
      </c>
      <c r="W253" s="19">
        <v>3.49</v>
      </c>
      <c r="X253" s="21">
        <v>5.24</v>
      </c>
    </row>
    <row r="254" spans="1:24" x14ac:dyDescent="0.2">
      <c r="B254" s="18">
        <v>38937</v>
      </c>
      <c r="C254" s="5">
        <v>3.6665000000000001</v>
      </c>
      <c r="D254" s="5">
        <v>6.9833996000000003</v>
      </c>
      <c r="E254" s="5">
        <v>4.70173635</v>
      </c>
      <c r="F254" s="5">
        <v>2.3303043389732001</v>
      </c>
      <c r="G254" s="5">
        <v>3.1843845502682799</v>
      </c>
      <c r="H254" s="6">
        <v>47.141792626434501</v>
      </c>
      <c r="I254" s="19">
        <f t="shared" si="4"/>
        <v>3.1843845502682801E-2</v>
      </c>
      <c r="J254" s="19">
        <f t="shared" si="4"/>
        <v>0.47141792626434503</v>
      </c>
      <c r="K254" s="19">
        <v>1.54793187666148</v>
      </c>
      <c r="L254" s="19">
        <v>-0.75201026148921402</v>
      </c>
      <c r="M254" s="19">
        <v>1.94353584691515</v>
      </c>
      <c r="N254" s="19">
        <v>0.84599887663293905</v>
      </c>
      <c r="O254" s="19">
        <v>1.2992375285517099</v>
      </c>
      <c r="P254" s="19">
        <v>-3.4469111494607398</v>
      </c>
      <c r="Q254" s="19">
        <v>-1.9402500663234701E-3</v>
      </c>
      <c r="R254" s="19">
        <v>1.7020341069618999E-3</v>
      </c>
      <c r="S254" s="19">
        <v>1.34460442859718E-3</v>
      </c>
      <c r="T254" s="19">
        <v>9.75994866094009E-4</v>
      </c>
      <c r="U254" s="19">
        <v>2.1843012097695299E-3</v>
      </c>
      <c r="V254" s="19">
        <v>-3.1713078851356401E-3</v>
      </c>
      <c r="W254" s="19">
        <v>3.5</v>
      </c>
      <c r="X254" s="21">
        <v>5.26</v>
      </c>
    </row>
    <row r="255" spans="1:24" x14ac:dyDescent="0.2">
      <c r="B255" s="18">
        <v>38938</v>
      </c>
      <c r="C255" s="5">
        <v>3.6775000000000002</v>
      </c>
      <c r="D255" s="5">
        <v>6.9916634999999996</v>
      </c>
      <c r="E255" s="5">
        <v>4.7051777499999998</v>
      </c>
      <c r="F255" s="5">
        <v>2.3338097646982501</v>
      </c>
      <c r="G255" s="5">
        <v>3.1797158671044898</v>
      </c>
      <c r="H255" s="6">
        <v>47.2792738718761</v>
      </c>
      <c r="I255" s="19">
        <f t="shared" si="4"/>
        <v>3.1797158671044899E-2</v>
      </c>
      <c r="J255" s="19">
        <f t="shared" si="4"/>
        <v>0.47279273871876099</v>
      </c>
      <c r="K255" s="19">
        <v>1.5486635512822899</v>
      </c>
      <c r="L255" s="19">
        <v>-0.74909817104803</v>
      </c>
      <c r="M255" s="19">
        <v>1.9447185107649101</v>
      </c>
      <c r="N255" s="19">
        <v>0.84750202441498801</v>
      </c>
      <c r="O255" s="19">
        <v>1.30223317349345</v>
      </c>
      <c r="P255" s="19">
        <v>-3.4483783431550901</v>
      </c>
      <c r="Q255" s="19">
        <v>7.3167462080458903E-4</v>
      </c>
      <c r="R255" s="19">
        <v>2.91209044118467E-3</v>
      </c>
      <c r="S255" s="19">
        <v>1.1826638497569599E-3</v>
      </c>
      <c r="T255" s="19">
        <v>1.5031477820490701E-3</v>
      </c>
      <c r="U255" s="19">
        <v>2.9956449417383102E-3</v>
      </c>
      <c r="V255" s="19">
        <v>-1.4671936943519901E-3</v>
      </c>
      <c r="W255" s="19">
        <v>3.49</v>
      </c>
      <c r="X255" s="21">
        <v>5.25</v>
      </c>
    </row>
    <row r="256" spans="1:24" x14ac:dyDescent="0.2">
      <c r="B256" s="18">
        <v>38939</v>
      </c>
      <c r="C256" s="5">
        <v>3.6640000000000001</v>
      </c>
      <c r="D256" s="5">
        <v>6.9848669000000001</v>
      </c>
      <c r="E256" s="5">
        <v>4.7194155000000002</v>
      </c>
      <c r="F256" s="5">
        <v>2.3324209957115198</v>
      </c>
      <c r="G256" s="5">
        <v>3.1820753024066999</v>
      </c>
      <c r="H256" s="6">
        <v>47.114192353970999</v>
      </c>
      <c r="I256" s="19">
        <f t="shared" si="4"/>
        <v>3.1820753024066999E-2</v>
      </c>
      <c r="J256" s="19">
        <f t="shared" si="4"/>
        <v>0.47114192353971002</v>
      </c>
      <c r="K256" s="19">
        <v>1.55168495718354</v>
      </c>
      <c r="L256" s="19">
        <v>-0.75259590649113295</v>
      </c>
      <c r="M256" s="19">
        <v>1.94374593740926</v>
      </c>
      <c r="N256" s="19">
        <v>0.84690678208813297</v>
      </c>
      <c r="O256" s="19">
        <v>1.2985554468118801</v>
      </c>
      <c r="P256" s="19">
        <v>-3.44763659123412</v>
      </c>
      <c r="Q256" s="19">
        <v>3.0214059012552098E-3</v>
      </c>
      <c r="R256" s="19">
        <v>-3.49773544310372E-3</v>
      </c>
      <c r="S256" s="19">
        <v>-9.7257335565070703E-4</v>
      </c>
      <c r="T256" s="19">
        <v>-5.9524232685537095E-4</v>
      </c>
      <c r="U256" s="19">
        <v>-3.6777266815717301E-3</v>
      </c>
      <c r="V256" s="19">
        <v>7.4175192096736999E-4</v>
      </c>
      <c r="W256" s="19">
        <v>3.5</v>
      </c>
      <c r="X256" s="21">
        <v>5.24</v>
      </c>
    </row>
    <row r="257" spans="1:24" x14ac:dyDescent="0.2">
      <c r="B257" s="18">
        <v>38940</v>
      </c>
      <c r="C257" s="5">
        <v>3.6755</v>
      </c>
      <c r="D257" s="5">
        <v>6.9591921000000001</v>
      </c>
      <c r="E257" s="5">
        <v>4.6936138999999999</v>
      </c>
      <c r="F257" s="5">
        <v>2.3335034570470099</v>
      </c>
      <c r="G257" s="5">
        <v>3.1823891265845101</v>
      </c>
      <c r="H257" s="6">
        <v>47.262674509839599</v>
      </c>
      <c r="I257" s="19">
        <f t="shared" si="4"/>
        <v>3.1823891265845103E-2</v>
      </c>
      <c r="J257" s="19">
        <f t="shared" si="4"/>
        <v>0.47262674509839597</v>
      </c>
      <c r="K257" s="19">
        <v>1.54620284010458</v>
      </c>
      <c r="L257" s="19">
        <v>-0.749449324424731</v>
      </c>
      <c r="M257" s="19">
        <v>1.9400633900225901</v>
      </c>
      <c r="N257" s="19">
        <v>0.84737076789239096</v>
      </c>
      <c r="O257" s="19">
        <v>1.3016891778320001</v>
      </c>
      <c r="P257" s="19">
        <v>-3.4475379736107299</v>
      </c>
      <c r="Q257" s="19">
        <v>-5.4821170789567299E-3</v>
      </c>
      <c r="R257" s="19">
        <v>3.1465820664026102E-3</v>
      </c>
      <c r="S257" s="19">
        <v>-3.68254738666684E-3</v>
      </c>
      <c r="T257" s="19">
        <v>4.6398580425777099E-4</v>
      </c>
      <c r="U257" s="19">
        <v>3.1337310201213701E-3</v>
      </c>
      <c r="V257" s="20">
        <v>9.8617623388808003E-5</v>
      </c>
      <c r="W257" s="19">
        <v>3.48</v>
      </c>
      <c r="X257" s="21">
        <v>5.24</v>
      </c>
    </row>
    <row r="258" spans="1:24" x14ac:dyDescent="0.2">
      <c r="B258" s="18">
        <v>38943</v>
      </c>
      <c r="C258" s="5">
        <v>3.6844999999999999</v>
      </c>
      <c r="D258" s="5">
        <v>6.9802856499999999</v>
      </c>
      <c r="E258" s="5">
        <v>4.696079975</v>
      </c>
      <c r="F258" s="5">
        <v>2.3334395204313898</v>
      </c>
      <c r="G258" s="5">
        <v>3.1682362262020098</v>
      </c>
      <c r="H258" s="6">
        <v>47.372313297052301</v>
      </c>
      <c r="I258" s="19">
        <f t="shared" si="4"/>
        <v>3.1682362262020099E-2</v>
      </c>
      <c r="J258" s="19">
        <f t="shared" si="4"/>
        <v>0.47372313297052299</v>
      </c>
      <c r="K258" s="19">
        <v>1.5467281128322199</v>
      </c>
      <c r="L258" s="19">
        <v>-0.74713223560151998</v>
      </c>
      <c r="M258" s="19">
        <v>1.94308984000568</v>
      </c>
      <c r="N258" s="19">
        <v>0.84734336810802102</v>
      </c>
      <c r="O258" s="19">
        <v>1.3041348312249099</v>
      </c>
      <c r="P258" s="19">
        <v>-3.4519951484642002</v>
      </c>
      <c r="Q258" s="19">
        <v>5.2527272763747102E-4</v>
      </c>
      <c r="R258" s="19">
        <v>2.3170888232105702E-3</v>
      </c>
      <c r="S258" s="19">
        <v>3.0264499830852101E-3</v>
      </c>
      <c r="T258" s="20">
        <v>-2.7399784369608299E-5</v>
      </c>
      <c r="U258" s="19">
        <v>2.4456533929115799E-3</v>
      </c>
      <c r="V258" s="19">
        <v>-4.4571748534623003E-3</v>
      </c>
      <c r="W258" s="19">
        <v>3.49</v>
      </c>
      <c r="X258" s="21">
        <v>5.26</v>
      </c>
    </row>
    <row r="259" spans="1:24" x14ac:dyDescent="0.2">
      <c r="B259" s="18">
        <v>38944</v>
      </c>
      <c r="C259" s="5">
        <v>3.6815000000000002</v>
      </c>
      <c r="D259" s="5">
        <v>6.95785155</v>
      </c>
      <c r="E259" s="5">
        <v>4.6867342000000001</v>
      </c>
      <c r="F259" s="5">
        <v>2.3282956986215901</v>
      </c>
      <c r="G259" s="5">
        <v>3.1588660026159099</v>
      </c>
      <c r="H259" s="6">
        <v>47.323398439833802</v>
      </c>
      <c r="I259" s="19">
        <f t="shared" si="4"/>
        <v>3.15886600261591E-2</v>
      </c>
      <c r="J259" s="19">
        <f t="shared" si="4"/>
        <v>0.47323398439833803</v>
      </c>
      <c r="K259" s="19">
        <v>1.54473600728342</v>
      </c>
      <c r="L259" s="19">
        <v>-0.74816533120156004</v>
      </c>
      <c r="M259" s="19">
        <v>1.93987074134837</v>
      </c>
      <c r="N259" s="19">
        <v>0.84513654011129202</v>
      </c>
      <c r="O259" s="19">
        <v>1.30332027782663</v>
      </c>
      <c r="P259" s="19">
        <v>-3.4549570827265699</v>
      </c>
      <c r="Q259" s="19">
        <v>-1.9921055488052401E-3</v>
      </c>
      <c r="R259" s="19">
        <v>-1.03309560003994E-3</v>
      </c>
      <c r="S259" s="19">
        <v>-3.21909865730929E-3</v>
      </c>
      <c r="T259" s="19">
        <v>-2.2068279967292202E-3</v>
      </c>
      <c r="U259" s="19">
        <v>-8.1455339828218E-4</v>
      </c>
      <c r="V259" s="19">
        <v>-2.9619342623789999E-3</v>
      </c>
      <c r="W259" s="19">
        <v>3.48</v>
      </c>
      <c r="X259" s="21">
        <v>5.24</v>
      </c>
    </row>
    <row r="260" spans="1:24" x14ac:dyDescent="0.2">
      <c r="B260" s="18">
        <v>38945</v>
      </c>
      <c r="C260" s="5">
        <v>3.6815000000000002</v>
      </c>
      <c r="D260" s="5">
        <v>6.9707365499999998</v>
      </c>
      <c r="E260" s="5">
        <v>4.7080865000000003</v>
      </c>
      <c r="F260" s="5">
        <v>2.3336821845058</v>
      </c>
      <c r="G260" s="5">
        <v>3.1727498215442398</v>
      </c>
      <c r="H260" s="6">
        <v>47.336479768150802</v>
      </c>
      <c r="I260" s="19">
        <f t="shared" si="4"/>
        <v>3.17274982154424E-2</v>
      </c>
      <c r="J260" s="19">
        <f t="shared" si="4"/>
        <v>0.47336479768150802</v>
      </c>
      <c r="K260" s="19">
        <v>1.5492815622114</v>
      </c>
      <c r="L260" s="19">
        <v>-0.74788894528922001</v>
      </c>
      <c r="M260" s="19">
        <v>1.9417208935078001</v>
      </c>
      <c r="N260" s="19">
        <v>0.84744735685739203</v>
      </c>
      <c r="O260" s="19">
        <v>1.30332027782663</v>
      </c>
      <c r="P260" s="19">
        <v>-3.4505715225263498</v>
      </c>
      <c r="Q260" s="19">
        <v>4.5455549279855801E-3</v>
      </c>
      <c r="R260" s="19">
        <v>2.76385912340471E-4</v>
      </c>
      <c r="S260" s="19">
        <v>1.8501521594300699E-3</v>
      </c>
      <c r="T260" s="19">
        <v>2.3108167461000002E-3</v>
      </c>
      <c r="U260" s="19">
        <v>0</v>
      </c>
      <c r="V260" s="19">
        <v>4.3855602002240701E-3</v>
      </c>
      <c r="W260" s="19">
        <v>3.49</v>
      </c>
      <c r="X260" s="21">
        <v>5.17</v>
      </c>
    </row>
    <row r="261" spans="1:24" x14ac:dyDescent="0.2">
      <c r="B261" s="18">
        <v>38946</v>
      </c>
      <c r="C261" s="5">
        <v>3.6775000000000002</v>
      </c>
      <c r="D261" s="5">
        <v>6.9775049999999998</v>
      </c>
      <c r="E261" s="5">
        <v>4.7268749999999997</v>
      </c>
      <c r="F261" s="5">
        <v>2.3353660043467501</v>
      </c>
      <c r="G261" s="5">
        <v>3.1783419003358202</v>
      </c>
      <c r="H261" s="6">
        <v>47.293257736563397</v>
      </c>
      <c r="I261" s="19">
        <f t="shared" si="4"/>
        <v>3.1783419003358203E-2</v>
      </c>
      <c r="J261" s="19">
        <f t="shared" si="4"/>
        <v>0.47293257736563399</v>
      </c>
      <c r="K261" s="19">
        <v>1.55326430762815</v>
      </c>
      <c r="L261" s="19">
        <v>-0.74880244321773104</v>
      </c>
      <c r="M261" s="19">
        <v>1.9426914030171201</v>
      </c>
      <c r="N261" s="19">
        <v>0.84816862588090203</v>
      </c>
      <c r="O261" s="19">
        <v>1.30223317349345</v>
      </c>
      <c r="P261" s="19">
        <v>-3.4488105401687998</v>
      </c>
      <c r="Q261" s="19">
        <v>3.9827454167498102E-3</v>
      </c>
      <c r="R261" s="19">
        <v>-9.13497928511253E-4</v>
      </c>
      <c r="S261" s="19">
        <v>9.7050950931665205E-4</v>
      </c>
      <c r="T261" s="19">
        <v>7.2126902351021805E-4</v>
      </c>
      <c r="U261" s="19">
        <v>-1.0871043331790401E-3</v>
      </c>
      <c r="V261" s="19">
        <v>1.7609823575464E-3</v>
      </c>
      <c r="W261" s="19">
        <v>3.49</v>
      </c>
      <c r="X261" s="21">
        <v>5.2</v>
      </c>
    </row>
    <row r="262" spans="1:24" x14ac:dyDescent="0.2">
      <c r="B262" s="18">
        <v>38947</v>
      </c>
      <c r="C262" s="5">
        <v>3.6760000000000002</v>
      </c>
      <c r="D262" s="5">
        <v>6.9331202999999997</v>
      </c>
      <c r="E262" s="5">
        <v>4.7148377999999997</v>
      </c>
      <c r="F262" s="5">
        <v>2.3341166507507101</v>
      </c>
      <c r="G262" s="5">
        <v>3.1682832162118002</v>
      </c>
      <c r="H262" s="6">
        <v>47.2858256065687</v>
      </c>
      <c r="I262" s="19">
        <f t="shared" si="4"/>
        <v>3.1682832162118001E-2</v>
      </c>
      <c r="J262" s="19">
        <f t="shared" si="4"/>
        <v>0.47285825606568699</v>
      </c>
      <c r="K262" s="19">
        <v>1.55071451464534</v>
      </c>
      <c r="L262" s="19">
        <v>-0.74895960545164797</v>
      </c>
      <c r="M262" s="19">
        <v>1.9363099716055701</v>
      </c>
      <c r="N262" s="19">
        <v>0.84763351151465105</v>
      </c>
      <c r="O262" s="19">
        <v>1.30182520449344</v>
      </c>
      <c r="P262" s="19">
        <v>-3.4519803169750101</v>
      </c>
      <c r="Q262" s="19">
        <v>-2.54979298281532E-3</v>
      </c>
      <c r="R262" s="19">
        <v>-1.57162233916596E-4</v>
      </c>
      <c r="S262" s="19">
        <v>-6.3814314115475598E-3</v>
      </c>
      <c r="T262" s="19">
        <v>-5.3511436625153198E-4</v>
      </c>
      <c r="U262" s="19">
        <v>-4.0796900001493998E-4</v>
      </c>
      <c r="V262" s="19">
        <v>-3.1697768062062199E-3</v>
      </c>
      <c r="W262" s="19">
        <v>3.48</v>
      </c>
      <c r="X262" s="21">
        <v>5.25</v>
      </c>
    </row>
    <row r="263" spans="1:24" x14ac:dyDescent="0.2">
      <c r="B263" s="18">
        <v>38950</v>
      </c>
      <c r="C263" s="5">
        <v>3.6695000000000002</v>
      </c>
      <c r="D263" s="5">
        <v>6.9236129000000002</v>
      </c>
      <c r="E263" s="5">
        <v>4.7263162999999997</v>
      </c>
      <c r="F263" s="5">
        <v>2.3342880714556302</v>
      </c>
      <c r="G263" s="5">
        <v>3.1755443352034001</v>
      </c>
      <c r="H263" s="6">
        <v>47.192500141596199</v>
      </c>
      <c r="I263" s="19">
        <f t="shared" si="4"/>
        <v>3.1755443352034E-2</v>
      </c>
      <c r="J263" s="19">
        <f t="shared" si="4"/>
        <v>0.471925001415962</v>
      </c>
      <c r="K263" s="19">
        <v>1.55314610415952</v>
      </c>
      <c r="L263" s="19">
        <v>-0.75093520132694302</v>
      </c>
      <c r="M263" s="19">
        <v>1.93493772876093</v>
      </c>
      <c r="N263" s="19">
        <v>0.847706950179547</v>
      </c>
      <c r="O263" s="19">
        <v>1.30005541300298</v>
      </c>
      <c r="P263" s="19">
        <v>-3.4496911241797501</v>
      </c>
      <c r="Q263" s="19">
        <v>2.4315895141833101E-3</v>
      </c>
      <c r="R263" s="19">
        <v>-1.9755958752953801E-3</v>
      </c>
      <c r="S263" s="19">
        <v>-1.3722428446423199E-3</v>
      </c>
      <c r="T263" s="20">
        <v>7.3438664896285894E-5</v>
      </c>
      <c r="U263" s="19">
        <v>-1.76979149046019E-3</v>
      </c>
      <c r="V263" s="19">
        <v>2.2891927952590702E-3</v>
      </c>
      <c r="W263" s="19">
        <v>3.48</v>
      </c>
      <c r="X263" s="21">
        <v>5.24</v>
      </c>
    </row>
    <row r="264" spans="1:24" x14ac:dyDescent="0.2">
      <c r="B264" s="18">
        <v>38951</v>
      </c>
      <c r="C264" s="5">
        <v>3.6755</v>
      </c>
      <c r="D264" s="5">
        <v>6.9545976999999999</v>
      </c>
      <c r="E264" s="5">
        <v>4.7312875999999999</v>
      </c>
      <c r="F264" s="5">
        <v>2.33617291548134</v>
      </c>
      <c r="G264" s="5">
        <v>3.1651240086830001</v>
      </c>
      <c r="H264" s="6">
        <v>47.269056976783702</v>
      </c>
      <c r="I264" s="19">
        <f t="shared" si="4"/>
        <v>3.1651240086829999E-2</v>
      </c>
      <c r="J264" s="19">
        <f t="shared" si="4"/>
        <v>0.47269056976783702</v>
      </c>
      <c r="K264" s="19">
        <v>1.55419738533188</v>
      </c>
      <c r="L264" s="19">
        <v>-0.74931429110092695</v>
      </c>
      <c r="M264" s="19">
        <v>1.9394029804241999</v>
      </c>
      <c r="N264" s="19">
        <v>0.84851408426472896</v>
      </c>
      <c r="O264" s="19">
        <v>1.3016891778320001</v>
      </c>
      <c r="P264" s="19">
        <v>-3.4529779499010602</v>
      </c>
      <c r="Q264" s="19">
        <v>1.0512811723599701E-3</v>
      </c>
      <c r="R264" s="19">
        <v>1.62091022601629E-3</v>
      </c>
      <c r="S264" s="19">
        <v>4.4652516632723797E-3</v>
      </c>
      <c r="T264" s="19">
        <v>8.0713408518240295E-4</v>
      </c>
      <c r="U264" s="19">
        <v>1.6337648290247701E-3</v>
      </c>
      <c r="V264" s="19">
        <v>-3.2868257213101099E-3</v>
      </c>
      <c r="W264" s="19">
        <v>3.49</v>
      </c>
      <c r="X264" s="21">
        <v>5.24</v>
      </c>
    </row>
    <row r="265" spans="1:24" x14ac:dyDescent="0.2">
      <c r="B265" s="18">
        <v>38952</v>
      </c>
      <c r="C265" s="5">
        <v>3.6739999999999999</v>
      </c>
      <c r="D265" s="5">
        <v>6.9363286000000004</v>
      </c>
      <c r="E265" s="5">
        <v>4.6999648000000001</v>
      </c>
      <c r="F265" s="5">
        <v>2.3337362674216999</v>
      </c>
      <c r="G265" s="5">
        <v>3.1570357197212502</v>
      </c>
      <c r="H265" s="6">
        <v>47.240045807854699</v>
      </c>
      <c r="I265" s="19">
        <f t="shared" si="4"/>
        <v>3.1570357197212504E-2</v>
      </c>
      <c r="J265" s="19">
        <f t="shared" si="4"/>
        <v>0.47240045807854697</v>
      </c>
      <c r="K265" s="19">
        <v>1.5475550193262599</v>
      </c>
      <c r="L265" s="19">
        <v>-0.74992822497576905</v>
      </c>
      <c r="M265" s="19">
        <v>1.9367726143652599</v>
      </c>
      <c r="N265" s="19">
        <v>0.84747053151655705</v>
      </c>
      <c r="O265" s="19">
        <v>1.30128098679293</v>
      </c>
      <c r="P265" s="19">
        <v>-3.4555366620254202</v>
      </c>
      <c r="Q265" s="19">
        <v>-6.6423660056196196E-3</v>
      </c>
      <c r="R265" s="19">
        <v>-6.1393387484254204E-4</v>
      </c>
      <c r="S265" s="19">
        <v>-2.6303660589417298E-3</v>
      </c>
      <c r="T265" s="19">
        <v>-1.04355274817213E-3</v>
      </c>
      <c r="U265" s="19">
        <v>-4.0819103907141502E-4</v>
      </c>
      <c r="V265" s="19">
        <v>-2.5587121243555401E-3</v>
      </c>
      <c r="W265" s="19">
        <v>3.49</v>
      </c>
      <c r="X265" s="21">
        <v>5.25</v>
      </c>
    </row>
    <row r="266" spans="1:24" x14ac:dyDescent="0.2">
      <c r="B266" s="18">
        <v>38953</v>
      </c>
      <c r="C266" s="5">
        <v>3.6789999999999998</v>
      </c>
      <c r="D266" s="5">
        <v>6.9599326499999998</v>
      </c>
      <c r="E266" s="5">
        <v>4.6962436500000004</v>
      </c>
      <c r="F266" s="5">
        <v>2.3323935526860802</v>
      </c>
      <c r="G266" s="5">
        <v>3.1599744507849099</v>
      </c>
      <c r="H266" s="6">
        <v>47.307072298192097</v>
      </c>
      <c r="I266" s="19">
        <f t="shared" si="4"/>
        <v>3.1599744507849102E-2</v>
      </c>
      <c r="J266" s="19">
        <f t="shared" si="4"/>
        <v>0.47307072298192099</v>
      </c>
      <c r="K266" s="19">
        <v>1.54676296576246</v>
      </c>
      <c r="L266" s="19">
        <v>-0.74851038162086703</v>
      </c>
      <c r="M266" s="19">
        <v>1.94016979757537</v>
      </c>
      <c r="N266" s="19">
        <v>0.84689501612180995</v>
      </c>
      <c r="O266" s="19">
        <v>1.3026409761226301</v>
      </c>
      <c r="P266" s="19">
        <v>-3.4546062436165998</v>
      </c>
      <c r="Q266" s="19">
        <v>-7.9205356380484995E-4</v>
      </c>
      <c r="R266" s="19">
        <v>1.41784335490213E-3</v>
      </c>
      <c r="S266" s="19">
        <v>3.3971832101100598E-3</v>
      </c>
      <c r="T266" s="19">
        <v>-5.7551539474731597E-4</v>
      </c>
      <c r="U266" s="19">
        <v>1.3599893297033801E-3</v>
      </c>
      <c r="V266" s="19">
        <v>9.3041840881635796E-4</v>
      </c>
      <c r="W266" s="19">
        <v>3.49</v>
      </c>
      <c r="X266" s="21">
        <v>5.25</v>
      </c>
    </row>
    <row r="267" spans="1:24" x14ac:dyDescent="0.2">
      <c r="B267" s="18">
        <v>38954</v>
      </c>
      <c r="C267" s="5">
        <v>3.6749999999999998</v>
      </c>
      <c r="D267" s="5">
        <v>6.9380328999999996</v>
      </c>
      <c r="E267" s="5">
        <v>4.6946290499999996</v>
      </c>
      <c r="F267" s="5">
        <v>2.3298572981927101</v>
      </c>
      <c r="G267" s="5">
        <v>3.14842605928777</v>
      </c>
      <c r="H267" s="6">
        <v>47.253510953334803</v>
      </c>
      <c r="I267" s="19">
        <f t="shared" si="4"/>
        <v>3.1484260592877698E-2</v>
      </c>
      <c r="J267" s="19">
        <f t="shared" si="4"/>
        <v>0.47253510953334804</v>
      </c>
      <c r="K267" s="19">
        <v>1.5464190999541401</v>
      </c>
      <c r="L267" s="19">
        <v>-0.74964322891820101</v>
      </c>
      <c r="M267" s="19">
        <v>1.93701829053689</v>
      </c>
      <c r="N267" s="19">
        <v>0.84580702029117805</v>
      </c>
      <c r="O267" s="19">
        <v>1.3015531326648</v>
      </c>
      <c r="P267" s="19">
        <v>-3.4582675217422301</v>
      </c>
      <c r="Q267" s="19">
        <v>-3.4386580832035298E-4</v>
      </c>
      <c r="R267" s="19">
        <v>-1.1328472973344201E-3</v>
      </c>
      <c r="S267" s="19">
        <v>-3.15150703847932E-3</v>
      </c>
      <c r="T267" s="19">
        <v>-1.0879958306317899E-3</v>
      </c>
      <c r="U267" s="19">
        <v>-1.08784345783719E-3</v>
      </c>
      <c r="V267" s="19">
        <v>-3.6612781256271099E-3</v>
      </c>
      <c r="W267" s="19">
        <v>3.49</v>
      </c>
      <c r="X267" s="21">
        <v>5.25</v>
      </c>
    </row>
    <row r="268" spans="1:24" x14ac:dyDescent="0.2">
      <c r="B268" s="18">
        <v>38957</v>
      </c>
      <c r="C268" s="5">
        <v>3.6829999999999998</v>
      </c>
      <c r="D268" s="5">
        <v>6.9628962750000003</v>
      </c>
      <c r="E268" s="5">
        <v>4.7123992499999998</v>
      </c>
      <c r="F268" s="5">
        <v>2.3332284836386301</v>
      </c>
      <c r="G268" s="5">
        <v>3.1453096893039301</v>
      </c>
      <c r="H268" s="6">
        <v>47.345113916839402</v>
      </c>
      <c r="I268" s="19">
        <f t="shared" si="4"/>
        <v>3.1453096893039302E-2</v>
      </c>
      <c r="J268" s="19">
        <f t="shared" si="4"/>
        <v>0.47345113916839404</v>
      </c>
      <c r="K268" s="19">
        <v>1.55019717323524</v>
      </c>
      <c r="L268" s="19">
        <v>-0.74770656245478495</v>
      </c>
      <c r="M268" s="19">
        <v>1.9405955192531601</v>
      </c>
      <c r="N268" s="19">
        <v>0.84725292379412498</v>
      </c>
      <c r="O268" s="19">
        <v>1.3037276374629201</v>
      </c>
      <c r="P268" s="19">
        <v>-3.4592578303166599</v>
      </c>
      <c r="Q268" s="19">
        <v>3.7780732811034598E-3</v>
      </c>
      <c r="R268" s="19">
        <v>1.9366664634164999E-3</v>
      </c>
      <c r="S268" s="19">
        <v>3.5772287162685302E-3</v>
      </c>
      <c r="T268" s="19">
        <v>1.4459035029473701E-3</v>
      </c>
      <c r="U268" s="19">
        <v>2.1745047981282998E-3</v>
      </c>
      <c r="V268" s="19">
        <v>-9.903085744347171E-4</v>
      </c>
      <c r="W268" s="19">
        <v>3.5</v>
      </c>
      <c r="X268" s="21">
        <v>5.25</v>
      </c>
    </row>
    <row r="269" spans="1:24" x14ac:dyDescent="0.2">
      <c r="B269" s="18">
        <v>38958</v>
      </c>
      <c r="C269" s="5">
        <v>3.6795</v>
      </c>
      <c r="D269" s="5">
        <v>6.9820358499999999</v>
      </c>
      <c r="E269" s="5">
        <v>4.7160156500000001</v>
      </c>
      <c r="F269" s="5">
        <v>2.3371558563495798</v>
      </c>
      <c r="G269" s="5">
        <v>3.1483704420143002</v>
      </c>
      <c r="H269" s="6">
        <v>47.3089398002626</v>
      </c>
      <c r="I269" s="19">
        <f t="shared" si="4"/>
        <v>3.1483704420143005E-2</v>
      </c>
      <c r="J269" s="19">
        <f t="shared" si="4"/>
        <v>0.473089398002626</v>
      </c>
      <c r="K269" s="19">
        <v>1.5509643011598599</v>
      </c>
      <c r="L269" s="19">
        <v>-0.74847090622913703</v>
      </c>
      <c r="M269" s="19">
        <v>1.94334054330157</v>
      </c>
      <c r="N269" s="19">
        <v>0.84893474411158598</v>
      </c>
      <c r="O269" s="19">
        <v>1.30277687338451</v>
      </c>
      <c r="P269" s="19">
        <v>-3.45828518700216</v>
      </c>
      <c r="Q269" s="19">
        <v>7.67127924620858E-4</v>
      </c>
      <c r="R269" s="19">
        <v>-7.6434377435241597E-4</v>
      </c>
      <c r="S269" s="19">
        <v>2.7450240484130301E-3</v>
      </c>
      <c r="T269" s="19">
        <v>1.68182031746044E-3</v>
      </c>
      <c r="U269" s="19">
        <v>-9.5076407841165802E-4</v>
      </c>
      <c r="V269" s="19">
        <v>9.7264331450164199E-4</v>
      </c>
      <c r="W269" s="19">
        <v>3.51</v>
      </c>
      <c r="X269" s="21">
        <v>5.23</v>
      </c>
    </row>
    <row r="270" spans="1:24" x14ac:dyDescent="0.2">
      <c r="B270" s="18">
        <v>38959</v>
      </c>
      <c r="C270" s="5">
        <v>3.677</v>
      </c>
      <c r="D270" s="5">
        <v>6.9826233999999996</v>
      </c>
      <c r="E270" s="5">
        <v>4.7181428500000004</v>
      </c>
      <c r="F270" s="5">
        <v>2.3379433545208901</v>
      </c>
      <c r="G270" s="5">
        <v>3.1485210579631402</v>
      </c>
      <c r="H270" s="6">
        <v>47.27831546849</v>
      </c>
      <c r="I270" s="19">
        <f t="shared" si="4"/>
        <v>3.1485210579631405E-2</v>
      </c>
      <c r="J270" s="19">
        <f t="shared" si="4"/>
        <v>0.47278315468490001</v>
      </c>
      <c r="K270" s="19">
        <v>1.5514152581871501</v>
      </c>
      <c r="L270" s="19">
        <v>-0.74911844236401404</v>
      </c>
      <c r="M270" s="19">
        <v>1.94342469143434</v>
      </c>
      <c r="N270" s="19">
        <v>0.84927163457882004</v>
      </c>
      <c r="O270" s="19">
        <v>1.30209720231913</v>
      </c>
      <c r="P270" s="19">
        <v>-3.4582373488112501</v>
      </c>
      <c r="Q270" s="19">
        <v>4.50957027285259E-4</v>
      </c>
      <c r="R270" s="19">
        <v>-6.47536134876891E-4</v>
      </c>
      <c r="S270" s="20">
        <v>8.4148132772687804E-5</v>
      </c>
      <c r="T270" s="19">
        <v>3.3689046723428502E-4</v>
      </c>
      <c r="U270" s="19">
        <v>-6.7967106538158097E-4</v>
      </c>
      <c r="V270" s="20">
        <v>4.7838190913473898E-5</v>
      </c>
      <c r="W270" s="19">
        <v>3.56</v>
      </c>
      <c r="X270" s="21">
        <v>5.25</v>
      </c>
    </row>
    <row r="271" spans="1:24" x14ac:dyDescent="0.2">
      <c r="A271" s="17">
        <v>38961</v>
      </c>
      <c r="B271" s="18">
        <v>38961</v>
      </c>
      <c r="C271" s="5">
        <v>3.6789999999999998</v>
      </c>
      <c r="D271" s="5">
        <v>7.0035287249999998</v>
      </c>
      <c r="E271" s="5">
        <v>4.7111436749999998</v>
      </c>
      <c r="F271" s="5">
        <v>2.33981004960894</v>
      </c>
      <c r="G271" s="5">
        <v>3.13787389835257</v>
      </c>
      <c r="H271" s="6">
        <v>47.299469549147901</v>
      </c>
      <c r="I271" s="19">
        <f t="shared" si="4"/>
        <v>3.1378738983525702E-2</v>
      </c>
      <c r="J271" s="19">
        <f t="shared" si="4"/>
        <v>0.47299469549147899</v>
      </c>
      <c r="K271" s="19">
        <v>1.5499306970240301</v>
      </c>
      <c r="L271" s="19">
        <v>-0.74867110515884105</v>
      </c>
      <c r="M271" s="19">
        <v>1.94641412560922</v>
      </c>
      <c r="N271" s="19">
        <v>0.85006975069391499</v>
      </c>
      <c r="O271" s="19">
        <v>1.3026409761226301</v>
      </c>
      <c r="P271" s="19">
        <v>-3.4616247178408002</v>
      </c>
      <c r="Q271" s="19">
        <v>-1.48456116311934E-3</v>
      </c>
      <c r="R271" s="19">
        <v>4.4733720517375902E-4</v>
      </c>
      <c r="S271" s="19">
        <v>2.9894341748759601E-3</v>
      </c>
      <c r="T271" s="19">
        <v>7.98116115095171E-4</v>
      </c>
      <c r="U271" s="19">
        <v>5.4377380350212302E-4</v>
      </c>
      <c r="V271" s="19">
        <v>-3.3873690295482799E-3</v>
      </c>
      <c r="W271" s="19">
        <v>3.55</v>
      </c>
      <c r="X271" s="21">
        <v>5.25</v>
      </c>
    </row>
    <row r="272" spans="1:24" x14ac:dyDescent="0.2">
      <c r="B272" s="18">
        <v>38964</v>
      </c>
      <c r="C272" s="5">
        <v>3.6585000000000001</v>
      </c>
      <c r="D272" s="5">
        <v>6.9780401999999997</v>
      </c>
      <c r="E272" s="5">
        <v>4.7064775499999998</v>
      </c>
      <c r="F272" s="5">
        <v>2.3298838889820299</v>
      </c>
      <c r="G272" s="5">
        <v>3.1368433205919799</v>
      </c>
      <c r="H272" s="6">
        <v>47.036816281833602</v>
      </c>
      <c r="I272" s="19">
        <f t="shared" si="4"/>
        <v>3.1368433205919796E-2</v>
      </c>
      <c r="J272" s="19">
        <f t="shared" si="4"/>
        <v>0.47036816281833604</v>
      </c>
      <c r="K272" s="19">
        <v>1.54893976199482</v>
      </c>
      <c r="L272" s="19">
        <v>-0.75423956577165696</v>
      </c>
      <c r="M272" s="19">
        <v>1.9427681037110101</v>
      </c>
      <c r="N272" s="19">
        <v>0.84581843328097805</v>
      </c>
      <c r="O272" s="19">
        <v>1.29705322734194</v>
      </c>
      <c r="P272" s="19">
        <v>-3.4619532036462601</v>
      </c>
      <c r="Q272" s="19">
        <v>-9.9093502920655197E-4</v>
      </c>
      <c r="R272" s="19">
        <v>-5.5684606128161198E-3</v>
      </c>
      <c r="S272" s="19">
        <v>-3.6460218982066199E-3</v>
      </c>
      <c r="T272" s="19">
        <v>-4.2513174129371603E-3</v>
      </c>
      <c r="U272" s="19">
        <v>-5.5877487806894601E-3</v>
      </c>
      <c r="V272" s="19">
        <v>-3.2848580546263002E-4</v>
      </c>
      <c r="W272" s="19">
        <v>3.53</v>
      </c>
      <c r="X272" s="21">
        <v>5.25</v>
      </c>
    </row>
    <row r="273" spans="2:24" x14ac:dyDescent="0.2">
      <c r="B273" s="18">
        <v>38965</v>
      </c>
      <c r="C273" s="5">
        <v>3.6577500000000001</v>
      </c>
      <c r="D273" s="5">
        <v>6.9630761000000003</v>
      </c>
      <c r="E273" s="5">
        <v>4.6945396749999997</v>
      </c>
      <c r="F273" s="5">
        <v>2.33133643012708</v>
      </c>
      <c r="G273" s="5">
        <v>3.1541846444060599</v>
      </c>
      <c r="H273" s="6">
        <v>47.031406267779303</v>
      </c>
      <c r="I273" s="19">
        <f t="shared" si="4"/>
        <v>3.1541846444060599E-2</v>
      </c>
      <c r="J273" s="19">
        <f t="shared" si="4"/>
        <v>0.47031406267779302</v>
      </c>
      <c r="K273" s="19">
        <v>1.54640006206002</v>
      </c>
      <c r="L273" s="19">
        <v>-0.75435458897319296</v>
      </c>
      <c r="M273" s="19">
        <v>1.94062134509787</v>
      </c>
      <c r="N273" s="19">
        <v>0.84644167830808503</v>
      </c>
      <c r="O273" s="19">
        <v>1.29684820427613</v>
      </c>
      <c r="P273" s="19">
        <v>-3.4564401562292799</v>
      </c>
      <c r="Q273" s="19">
        <v>-2.5396999347977399E-3</v>
      </c>
      <c r="R273" s="19">
        <v>-1.15023201536779E-4</v>
      </c>
      <c r="S273" s="19">
        <v>-2.1467586131431698E-3</v>
      </c>
      <c r="T273" s="19">
        <v>6.2324502710731002E-4</v>
      </c>
      <c r="U273" s="19">
        <v>-2.05023065813048E-4</v>
      </c>
      <c r="V273" s="19">
        <v>5.5130474169815501E-3</v>
      </c>
      <c r="W273" s="19">
        <v>3.55</v>
      </c>
      <c r="X273" s="21">
        <v>5.26</v>
      </c>
    </row>
    <row r="274" spans="2:24" x14ac:dyDescent="0.2">
      <c r="B274" s="18">
        <v>38966</v>
      </c>
      <c r="C274" s="5">
        <v>3.6475</v>
      </c>
      <c r="D274" s="5">
        <v>6.9129247500000002</v>
      </c>
      <c r="E274" s="5">
        <v>4.6755481000000003</v>
      </c>
      <c r="F274" s="5">
        <v>2.32628612640314</v>
      </c>
      <c r="G274" s="5">
        <v>3.1349378219728301</v>
      </c>
      <c r="H274" s="6">
        <v>46.8987073223322</v>
      </c>
      <c r="I274" s="19">
        <f t="shared" si="4"/>
        <v>3.1349378219728302E-2</v>
      </c>
      <c r="J274" s="19">
        <f t="shared" si="4"/>
        <v>0.468987073223322</v>
      </c>
      <c r="K274" s="19">
        <v>1.54234639651021</v>
      </c>
      <c r="L274" s="19">
        <v>-0.75718007333932802</v>
      </c>
      <c r="M274" s="19">
        <v>1.9333928116152901</v>
      </c>
      <c r="N274" s="19">
        <v>0.84427305874224301</v>
      </c>
      <c r="O274" s="19">
        <v>1.2940420014148</v>
      </c>
      <c r="P274" s="19">
        <v>-3.4625608456013799</v>
      </c>
      <c r="Q274" s="19">
        <v>-4.0536655498113403E-3</v>
      </c>
      <c r="R274" s="19">
        <v>-2.82548436613483E-3</v>
      </c>
      <c r="S274" s="19">
        <v>-7.2285334825754602E-3</v>
      </c>
      <c r="T274" s="19">
        <v>-2.16861956584257E-3</v>
      </c>
      <c r="U274" s="19">
        <v>-2.80620286133093E-3</v>
      </c>
      <c r="V274" s="19">
        <v>-6.1206893721026303E-3</v>
      </c>
      <c r="W274" s="19">
        <v>3.54</v>
      </c>
      <c r="X274" s="21">
        <v>5.21</v>
      </c>
    </row>
    <row r="275" spans="2:24" x14ac:dyDescent="0.2">
      <c r="B275" s="18">
        <v>38967</v>
      </c>
      <c r="C275" s="5">
        <v>3.6465000000000001</v>
      </c>
      <c r="D275" s="5">
        <v>6.8763877500000001</v>
      </c>
      <c r="E275" s="5">
        <v>4.6773660000000001</v>
      </c>
      <c r="F275" s="5">
        <v>2.3262420535982899</v>
      </c>
      <c r="G275" s="5">
        <v>3.12360855429562</v>
      </c>
      <c r="H275" s="6">
        <v>46.889165304568898</v>
      </c>
      <c r="I275" s="19">
        <f t="shared" si="4"/>
        <v>3.1236085542956201E-2</v>
      </c>
      <c r="J275" s="19">
        <f t="shared" si="4"/>
        <v>0.46889165304568897</v>
      </c>
      <c r="K275" s="19">
        <v>1.54273513097381</v>
      </c>
      <c r="L275" s="19">
        <v>-0.75738355418453696</v>
      </c>
      <c r="M275" s="19">
        <v>1.9280934777281999</v>
      </c>
      <c r="N275" s="19">
        <v>0.84425411299784503</v>
      </c>
      <c r="O275" s="19">
        <v>1.29376780344215</v>
      </c>
      <c r="P275" s="19">
        <v>-3.4661812645839598</v>
      </c>
      <c r="Q275" s="19">
        <v>3.8873446360265801E-4</v>
      </c>
      <c r="R275" s="19">
        <v>-2.0348084520882499E-4</v>
      </c>
      <c r="S275" s="19">
        <v>-5.2993338870941297E-3</v>
      </c>
      <c r="T275" s="20">
        <v>-1.8945744397980102E-5</v>
      </c>
      <c r="U275" s="19">
        <v>-2.7419797265304502E-4</v>
      </c>
      <c r="V275" s="19">
        <v>-3.6204189825830299E-3</v>
      </c>
      <c r="W275" s="19">
        <v>3.53</v>
      </c>
      <c r="X275" s="21">
        <v>5.23</v>
      </c>
    </row>
    <row r="276" spans="2:24" x14ac:dyDescent="0.2">
      <c r="B276" s="18">
        <v>38968</v>
      </c>
      <c r="C276" s="5">
        <v>3.6545000000000001</v>
      </c>
      <c r="D276" s="5">
        <v>6.8479852000000001</v>
      </c>
      <c r="E276" s="5">
        <v>4.649438</v>
      </c>
      <c r="F276" s="5">
        <v>2.3291169928222999</v>
      </c>
      <c r="G276" s="5">
        <v>3.14325094098416</v>
      </c>
      <c r="H276" s="6">
        <v>46.9917327818277</v>
      </c>
      <c r="I276" s="19">
        <f t="shared" si="4"/>
        <v>3.1432509409841602E-2</v>
      </c>
      <c r="J276" s="19">
        <f t="shared" si="4"/>
        <v>0.469917327818277</v>
      </c>
      <c r="K276" s="19">
        <v>1.53674635208002</v>
      </c>
      <c r="L276" s="19">
        <v>-0.75519849800893102</v>
      </c>
      <c r="M276" s="19">
        <v>1.92395447762215</v>
      </c>
      <c r="N276" s="19">
        <v>0.84548922271154003</v>
      </c>
      <c r="O276" s="19">
        <v>1.2959592849382999</v>
      </c>
      <c r="P276" s="19">
        <v>-3.45991259013035</v>
      </c>
      <c r="Q276" s="19">
        <v>-5.9887788937904498E-3</v>
      </c>
      <c r="R276" s="19">
        <v>2.1850561756064902E-3</v>
      </c>
      <c r="S276" s="19">
        <v>-4.1390001060497197E-3</v>
      </c>
      <c r="T276" s="19">
        <v>1.2351097136948899E-3</v>
      </c>
      <c r="U276" s="19">
        <v>2.1914814961587702E-3</v>
      </c>
      <c r="V276" s="19">
        <v>6.2686744536137803E-3</v>
      </c>
      <c r="W276" s="19">
        <v>3.52</v>
      </c>
      <c r="X276" s="21">
        <v>5.23</v>
      </c>
    </row>
    <row r="277" spans="2:24" x14ac:dyDescent="0.2">
      <c r="B277" s="18">
        <v>38971</v>
      </c>
      <c r="C277" s="5">
        <v>3.6687500000000002</v>
      </c>
      <c r="D277" s="5">
        <v>6.845154</v>
      </c>
      <c r="E277" s="5">
        <v>4.6503243750000003</v>
      </c>
      <c r="F277" s="5">
        <v>2.3329204936417298</v>
      </c>
      <c r="G277" s="5">
        <v>3.1436100083868999</v>
      </c>
      <c r="H277" s="6">
        <v>47.164658106948799</v>
      </c>
      <c r="I277" s="19">
        <f t="shared" si="4"/>
        <v>3.1436100083868997E-2</v>
      </c>
      <c r="J277" s="19">
        <f t="shared" si="4"/>
        <v>0.47164658106948798</v>
      </c>
      <c r="K277" s="19">
        <v>1.5369369752308</v>
      </c>
      <c r="L277" s="19">
        <v>-0.75152534278461802</v>
      </c>
      <c r="M277" s="19">
        <v>1.9235409566611801</v>
      </c>
      <c r="N277" s="19">
        <v>0.847120913436613</v>
      </c>
      <c r="O277" s="19">
        <v>1.29985100459426</v>
      </c>
      <c r="P277" s="19">
        <v>-3.45979836224905</v>
      </c>
      <c r="Q277" s="19">
        <v>1.9062315077356099E-4</v>
      </c>
      <c r="R277" s="19">
        <v>3.6731552243125499E-3</v>
      </c>
      <c r="S277" s="19">
        <v>-4.1352096097058101E-4</v>
      </c>
      <c r="T277" s="19">
        <v>1.6316907250736299E-3</v>
      </c>
      <c r="U277" s="19">
        <v>3.8917196559600199E-3</v>
      </c>
      <c r="V277" s="19">
        <v>1.1422788129777901E-4</v>
      </c>
      <c r="W277" s="19">
        <v>3.54</v>
      </c>
      <c r="X277" s="21">
        <v>5.24</v>
      </c>
    </row>
    <row r="278" spans="2:24" x14ac:dyDescent="0.2">
      <c r="B278" s="18">
        <v>38972</v>
      </c>
      <c r="C278" s="5">
        <v>3.6755</v>
      </c>
      <c r="D278" s="5">
        <v>6.8682233000000004</v>
      </c>
      <c r="E278" s="5">
        <v>4.6739497999999999</v>
      </c>
      <c r="F278" s="5">
        <v>2.3333550320319998</v>
      </c>
      <c r="G278" s="5">
        <v>3.1258240856945001</v>
      </c>
      <c r="H278" s="6">
        <v>47.245361092966697</v>
      </c>
      <c r="I278" s="19">
        <f t="shared" si="4"/>
        <v>3.1258240856945001E-2</v>
      </c>
      <c r="J278" s="19">
        <f t="shared" si="4"/>
        <v>0.47245361092966698</v>
      </c>
      <c r="K278" s="19">
        <v>1.54200449579369</v>
      </c>
      <c r="L278" s="19">
        <v>-0.74981571479473796</v>
      </c>
      <c r="M278" s="19">
        <v>1.92690545561094</v>
      </c>
      <c r="N278" s="19">
        <v>0.84730715978624904</v>
      </c>
      <c r="O278" s="19">
        <v>1.3016891778320001</v>
      </c>
      <c r="P278" s="19">
        <v>-3.4654722301421699</v>
      </c>
      <c r="Q278" s="19">
        <v>5.0675205628913896E-3</v>
      </c>
      <c r="R278" s="19">
        <v>1.7096279898800499E-3</v>
      </c>
      <c r="S278" s="19">
        <v>3.3644989497596499E-3</v>
      </c>
      <c r="T278" s="19">
        <v>1.8624634963593199E-4</v>
      </c>
      <c r="U278" s="19">
        <v>1.83817323773571E-3</v>
      </c>
      <c r="V278" s="19">
        <v>-5.6738678931220702E-3</v>
      </c>
      <c r="W278" s="19">
        <v>3.52</v>
      </c>
      <c r="X278" s="21">
        <v>5.21</v>
      </c>
    </row>
    <row r="279" spans="2:24" x14ac:dyDescent="0.2">
      <c r="B279" s="18">
        <v>38973</v>
      </c>
      <c r="C279" s="5">
        <v>3.67225</v>
      </c>
      <c r="D279" s="5">
        <v>6.876839275</v>
      </c>
      <c r="E279" s="5">
        <v>4.6586166000000002</v>
      </c>
      <c r="F279" s="5">
        <v>2.32678641213346</v>
      </c>
      <c r="G279" s="5">
        <v>3.1144518127613199</v>
      </c>
      <c r="H279" s="6">
        <v>47.202370685125899</v>
      </c>
      <c r="I279" s="19">
        <f t="shared" si="4"/>
        <v>3.1144518127613197E-2</v>
      </c>
      <c r="J279" s="19">
        <f t="shared" si="4"/>
        <v>0.472023706851259</v>
      </c>
      <c r="K279" s="19">
        <v>1.5387185371110399</v>
      </c>
      <c r="L279" s="19">
        <v>-0.75072606827809796</v>
      </c>
      <c r="M279" s="19">
        <v>1.9281591386817101</v>
      </c>
      <c r="N279" s="19">
        <v>0.84448809331482</v>
      </c>
      <c r="O279" s="19">
        <v>1.3008045532293799</v>
      </c>
      <c r="P279" s="19">
        <v>-3.4691170322976799</v>
      </c>
      <c r="Q279" s="19">
        <v>-3.2859586826436901E-3</v>
      </c>
      <c r="R279" s="19">
        <v>-9.1035348335966005E-4</v>
      </c>
      <c r="S279" s="19">
        <v>1.2536830707723301E-3</v>
      </c>
      <c r="T279" s="19">
        <v>-2.8190664714291499E-3</v>
      </c>
      <c r="U279" s="19">
        <v>-8.8462460261795595E-4</v>
      </c>
      <c r="V279" s="19">
        <v>-3.64480215551044E-3</v>
      </c>
      <c r="W279" s="19">
        <v>3.52</v>
      </c>
      <c r="X279" s="21">
        <v>5.26</v>
      </c>
    </row>
    <row r="280" spans="2:24" x14ac:dyDescent="0.2">
      <c r="B280" s="18">
        <v>38974</v>
      </c>
      <c r="C280" s="5">
        <v>3.6715</v>
      </c>
      <c r="D280" s="5">
        <v>6.8901208499999997</v>
      </c>
      <c r="E280" s="5">
        <v>4.6589501499999999</v>
      </c>
      <c r="F280" s="5">
        <v>2.3298539393796802</v>
      </c>
      <c r="G280" s="5">
        <v>3.1240165796356498</v>
      </c>
      <c r="H280" s="6">
        <v>47.179996036115298</v>
      </c>
      <c r="I280" s="19">
        <f t="shared" ref="I280:J343" si="5">G280/100</f>
        <v>3.1240165796356498E-2</v>
      </c>
      <c r="J280" s="19">
        <f t="shared" si="5"/>
        <v>0.47179996036115296</v>
      </c>
      <c r="K280" s="19">
        <v>1.53879013305644</v>
      </c>
      <c r="L280" s="19">
        <v>-0.75120019602477395</v>
      </c>
      <c r="M280" s="19">
        <v>1.93008862478466</v>
      </c>
      <c r="N280" s="19">
        <v>0.84580557865118799</v>
      </c>
      <c r="O280" s="19">
        <v>1.3006002979095199</v>
      </c>
      <c r="P280" s="19">
        <v>-3.4660506468430201</v>
      </c>
      <c r="Q280" s="20">
        <v>7.1595945398961097E-5</v>
      </c>
      <c r="R280" s="19">
        <v>-4.7412774667609999E-4</v>
      </c>
      <c r="S280" s="19">
        <v>1.9294861029484E-3</v>
      </c>
      <c r="T280" s="19">
        <v>1.3174853363683201E-3</v>
      </c>
      <c r="U280" s="19">
        <v>-2.04255319859125E-4</v>
      </c>
      <c r="V280" s="19">
        <v>3.0663854546584199E-3</v>
      </c>
      <c r="W280" s="19">
        <v>3.54</v>
      </c>
      <c r="X280" s="21">
        <v>5.26</v>
      </c>
    </row>
    <row r="281" spans="2:24" x14ac:dyDescent="0.2">
      <c r="B281" s="18">
        <v>38975</v>
      </c>
      <c r="C281" s="5">
        <v>3.6745000000000001</v>
      </c>
      <c r="D281" s="5">
        <v>6.9332307000000002</v>
      </c>
      <c r="E281" s="5">
        <v>4.6745156999999997</v>
      </c>
      <c r="F281" s="5">
        <v>2.3252654485790698</v>
      </c>
      <c r="G281" s="5">
        <v>3.1231146017022202</v>
      </c>
      <c r="H281" s="6">
        <v>47.216726160787601</v>
      </c>
      <c r="I281" s="19">
        <f t="shared" si="5"/>
        <v>3.1231146017022201E-2</v>
      </c>
      <c r="J281" s="19">
        <f t="shared" si="5"/>
        <v>0.47216726160787603</v>
      </c>
      <c r="K281" s="19">
        <v>1.5421255637915701</v>
      </c>
      <c r="L281" s="19">
        <v>-0.75042198835672902</v>
      </c>
      <c r="M281" s="19">
        <v>1.93632589504498</v>
      </c>
      <c r="N281" s="19">
        <v>0.84383420395411501</v>
      </c>
      <c r="O281" s="19">
        <v>1.3014170689867799</v>
      </c>
      <c r="P281" s="19">
        <v>-3.4663394123302602</v>
      </c>
      <c r="Q281" s="19">
        <v>3.3354307351296502E-3</v>
      </c>
      <c r="R281" s="19">
        <v>7.7820766804514996E-4</v>
      </c>
      <c r="S281" s="19">
        <v>6.2372702603215001E-3</v>
      </c>
      <c r="T281" s="19">
        <v>-1.9713746970732001E-3</v>
      </c>
      <c r="U281" s="19">
        <v>8.1677107726085797E-4</v>
      </c>
      <c r="V281" s="19">
        <v>-2.8876548723388802E-4</v>
      </c>
      <c r="W281" s="19">
        <v>3.52</v>
      </c>
      <c r="X281" s="21">
        <v>5.25</v>
      </c>
    </row>
    <row r="282" spans="2:24" x14ac:dyDescent="0.2">
      <c r="B282" s="18">
        <v>38978</v>
      </c>
      <c r="C282" s="5">
        <v>3.6775000000000002</v>
      </c>
      <c r="D282" s="5">
        <v>6.9166423000000004</v>
      </c>
      <c r="E282" s="5">
        <v>4.6544282499999996</v>
      </c>
      <c r="F282" s="5">
        <v>2.3211413691768401</v>
      </c>
      <c r="G282" s="5">
        <v>3.1196981283619598</v>
      </c>
      <c r="H282" s="6">
        <v>47.244044577935298</v>
      </c>
      <c r="I282" s="19">
        <f t="shared" si="5"/>
        <v>3.1196981283619599E-2</v>
      </c>
      <c r="J282" s="19">
        <f t="shared" si="5"/>
        <v>0.47244044577935296</v>
      </c>
      <c r="K282" s="19">
        <v>1.53781907826599</v>
      </c>
      <c r="L282" s="19">
        <v>-0.74984358067075096</v>
      </c>
      <c r="M282" s="19">
        <v>1.93393043511082</v>
      </c>
      <c r="N282" s="19">
        <v>0.84205903417368899</v>
      </c>
      <c r="O282" s="19">
        <v>1.30223317349345</v>
      </c>
      <c r="P282" s="19">
        <v>-3.46743394257778</v>
      </c>
      <c r="Q282" s="19">
        <v>-4.3064855255861003E-3</v>
      </c>
      <c r="R282" s="19">
        <v>5.7840768597750003E-4</v>
      </c>
      <c r="S282" s="19">
        <v>-2.3954599341575698E-3</v>
      </c>
      <c r="T282" s="19">
        <v>-1.7751697804258E-3</v>
      </c>
      <c r="U282" s="19">
        <v>8.1610450666658098E-4</v>
      </c>
      <c r="V282" s="19">
        <v>-1.09453024752248E-3</v>
      </c>
      <c r="W282" s="19">
        <v>3.52</v>
      </c>
      <c r="X282" s="21">
        <v>5.23</v>
      </c>
    </row>
    <row r="283" spans="2:24" x14ac:dyDescent="0.2">
      <c r="B283" s="18">
        <v>38979</v>
      </c>
      <c r="C283" s="5">
        <v>3.6865000000000001</v>
      </c>
      <c r="D283" s="5">
        <v>6.9387306000000004</v>
      </c>
      <c r="E283" s="5">
        <v>4.6894127000000001</v>
      </c>
      <c r="F283" s="5">
        <v>2.3202320675650401</v>
      </c>
      <c r="G283" s="5">
        <v>3.12454994303349</v>
      </c>
      <c r="H283" s="6">
        <v>47.353582506061898</v>
      </c>
      <c r="I283" s="19">
        <f t="shared" si="5"/>
        <v>3.1245499430334899E-2</v>
      </c>
      <c r="J283" s="19">
        <f t="shared" si="5"/>
        <v>0.47353582506061898</v>
      </c>
      <c r="K283" s="19">
        <v>1.5453073507364199</v>
      </c>
      <c r="L283" s="19">
        <v>-0.74752770911118105</v>
      </c>
      <c r="M283" s="19">
        <v>1.9371188471256899</v>
      </c>
      <c r="N283" s="19">
        <v>0.84166720979850096</v>
      </c>
      <c r="O283" s="19">
        <v>1.30467749844756</v>
      </c>
      <c r="P283" s="19">
        <v>-3.4658799314006301</v>
      </c>
      <c r="Q283" s="19">
        <v>7.4882724704356998E-3</v>
      </c>
      <c r="R283" s="19">
        <v>2.3158715595696898E-3</v>
      </c>
      <c r="S283" s="19">
        <v>3.1884120148675198E-3</v>
      </c>
      <c r="T283" s="19">
        <v>-3.9182437518825398E-4</v>
      </c>
      <c r="U283" s="19">
        <v>2.44432495411262E-3</v>
      </c>
      <c r="V283" s="19">
        <v>1.55401117715481E-3</v>
      </c>
      <c r="W283" s="19">
        <v>3.5</v>
      </c>
      <c r="X283" s="21">
        <v>5.21</v>
      </c>
    </row>
    <row r="284" spans="2:24" x14ac:dyDescent="0.2">
      <c r="B284" s="18">
        <v>38980</v>
      </c>
      <c r="C284" s="5">
        <v>3.6865000000000001</v>
      </c>
      <c r="D284" s="5">
        <v>6.9451820499999997</v>
      </c>
      <c r="E284" s="5">
        <v>4.67356075</v>
      </c>
      <c r="F284" s="5">
        <v>2.3214006659114901</v>
      </c>
      <c r="G284" s="5">
        <v>3.1418589951902698</v>
      </c>
      <c r="H284" s="6">
        <v>47.346284179962097</v>
      </c>
      <c r="I284" s="19">
        <f t="shared" si="5"/>
        <v>3.1418589951902699E-2</v>
      </c>
      <c r="J284" s="19">
        <f t="shared" si="5"/>
        <v>0.47346284179962095</v>
      </c>
      <c r="K284" s="19">
        <v>1.5419212543791601</v>
      </c>
      <c r="L284" s="19">
        <v>-0.747681845043356</v>
      </c>
      <c r="M284" s="19">
        <v>1.9380481889657</v>
      </c>
      <c r="N284" s="19">
        <v>0.842170738810055</v>
      </c>
      <c r="O284" s="19">
        <v>1.30467749844756</v>
      </c>
      <c r="P284" s="19">
        <v>-3.4603555245676998</v>
      </c>
      <c r="Q284" s="19">
        <v>-3.3860963572573898E-3</v>
      </c>
      <c r="R284" s="19">
        <v>-1.54135932175059E-4</v>
      </c>
      <c r="S284" s="19">
        <v>9.29341840008035E-4</v>
      </c>
      <c r="T284" s="19">
        <v>5.0352901155337204E-4</v>
      </c>
      <c r="U284" s="19">
        <v>0</v>
      </c>
      <c r="V284" s="19">
        <v>5.5244068329227602E-3</v>
      </c>
      <c r="W284" s="19">
        <v>3.5</v>
      </c>
      <c r="X284" s="21">
        <v>5.23</v>
      </c>
    </row>
    <row r="285" spans="2:24" x14ac:dyDescent="0.2">
      <c r="B285" s="18">
        <v>38981</v>
      </c>
      <c r="C285" s="5">
        <v>3.6715</v>
      </c>
      <c r="D285" s="5">
        <v>6.9444591750000004</v>
      </c>
      <c r="E285" s="5">
        <v>4.6703318749999996</v>
      </c>
      <c r="F285" s="5">
        <v>2.32087036000175</v>
      </c>
      <c r="G285" s="5">
        <v>3.1344178224463501</v>
      </c>
      <c r="H285" s="6">
        <v>47.1681760057415</v>
      </c>
      <c r="I285" s="19">
        <f t="shared" si="5"/>
        <v>3.1344178224463504E-2</v>
      </c>
      <c r="J285" s="19">
        <f t="shared" si="5"/>
        <v>0.47168176005741502</v>
      </c>
      <c r="K285" s="19">
        <v>1.54123013446627</v>
      </c>
      <c r="L285" s="19">
        <v>-0.75145075796317296</v>
      </c>
      <c r="M285" s="19">
        <v>1.93794410060388</v>
      </c>
      <c r="N285" s="19">
        <v>0.84194227049827897</v>
      </c>
      <c r="O285" s="19">
        <v>1.3006002979095199</v>
      </c>
      <c r="P285" s="19">
        <v>-3.4627267317170101</v>
      </c>
      <c r="Q285" s="19">
        <v>-6.9111991289005903E-4</v>
      </c>
      <c r="R285" s="19">
        <v>-3.76891291981684E-3</v>
      </c>
      <c r="S285" s="19">
        <v>-1.0408836181485801E-4</v>
      </c>
      <c r="T285" s="19">
        <v>-2.28468311775253E-4</v>
      </c>
      <c r="U285" s="19">
        <v>-4.07720053804006E-3</v>
      </c>
      <c r="V285" s="19">
        <v>-2.3712071493040502E-3</v>
      </c>
      <c r="W285" s="19">
        <v>3.51</v>
      </c>
      <c r="X285" s="21">
        <v>5.24</v>
      </c>
    </row>
    <row r="286" spans="2:24" x14ac:dyDescent="0.2">
      <c r="B286" s="18">
        <v>38982</v>
      </c>
      <c r="C286" s="5">
        <v>3.6760000000000002</v>
      </c>
      <c r="D286" s="5">
        <v>6.9948771000000001</v>
      </c>
      <c r="E286" s="5">
        <v>4.6995823000000003</v>
      </c>
      <c r="F286" s="5">
        <v>2.3204147187313899</v>
      </c>
      <c r="G286" s="5">
        <v>3.1576689590931601</v>
      </c>
      <c r="H286" s="6">
        <v>47.234786875845501</v>
      </c>
      <c r="I286" s="19">
        <f t="shared" si="5"/>
        <v>3.15766895909316E-2</v>
      </c>
      <c r="J286" s="19">
        <f t="shared" si="5"/>
        <v>0.47234786875845503</v>
      </c>
      <c r="K286" s="19">
        <v>1.5474736324262</v>
      </c>
      <c r="L286" s="19">
        <v>-0.75003955477366901</v>
      </c>
      <c r="M286" s="19">
        <v>1.94517803827045</v>
      </c>
      <c r="N286" s="19">
        <v>0.84174592777677204</v>
      </c>
      <c r="O286" s="19">
        <v>1.30182520449344</v>
      </c>
      <c r="P286" s="19">
        <v>-3.4553361017755702</v>
      </c>
      <c r="Q286" s="19">
        <v>6.2434979599281697E-3</v>
      </c>
      <c r="R286" s="19">
        <v>1.4112031895047101E-3</v>
      </c>
      <c r="S286" s="19">
        <v>7.23393766657132E-3</v>
      </c>
      <c r="T286" s="19">
        <v>-1.9634272150692499E-4</v>
      </c>
      <c r="U286" s="19">
        <v>1.22490658391249E-3</v>
      </c>
      <c r="V286" s="19">
        <v>7.3906299414332396E-3</v>
      </c>
      <c r="W286" s="19">
        <v>3.54</v>
      </c>
      <c r="X286" s="21">
        <v>5.27</v>
      </c>
    </row>
    <row r="287" spans="2:24" x14ac:dyDescent="0.2">
      <c r="B287" s="18">
        <v>38985</v>
      </c>
      <c r="C287" s="5">
        <v>3.6779999999999999</v>
      </c>
      <c r="D287" s="5">
        <v>7.0008894750000001</v>
      </c>
      <c r="E287" s="5">
        <v>4.7091275250000004</v>
      </c>
      <c r="F287" s="5">
        <v>2.3220432010946102</v>
      </c>
      <c r="G287" s="5">
        <v>3.1604728287391901</v>
      </c>
      <c r="H287" s="6">
        <v>47.252592767922202</v>
      </c>
      <c r="I287" s="19">
        <f t="shared" si="5"/>
        <v>3.1604728287391901E-2</v>
      </c>
      <c r="J287" s="19">
        <f t="shared" si="5"/>
        <v>0.47252592767922202</v>
      </c>
      <c r="K287" s="19">
        <v>1.54950265201598</v>
      </c>
      <c r="L287" s="19">
        <v>-0.74966266015865002</v>
      </c>
      <c r="M287" s="19">
        <v>1.94603720884002</v>
      </c>
      <c r="N287" s="19">
        <v>0.84244748822519699</v>
      </c>
      <c r="O287" s="19">
        <v>1.30236912618212</v>
      </c>
      <c r="P287" s="19">
        <v>-3.4544485402347802</v>
      </c>
      <c r="Q287" s="19">
        <v>2.0290195897807398E-3</v>
      </c>
      <c r="R287" s="19">
        <v>3.7689461501866302E-4</v>
      </c>
      <c r="S287" s="19">
        <v>8.5917056956175098E-4</v>
      </c>
      <c r="T287" s="19">
        <v>7.0156044842495304E-4</v>
      </c>
      <c r="U287" s="19">
        <v>5.4392168868866398E-4</v>
      </c>
      <c r="V287" s="19">
        <v>8.8756154079883099E-4</v>
      </c>
      <c r="W287" s="19">
        <v>3.51</v>
      </c>
      <c r="X287" s="21">
        <v>5.3</v>
      </c>
    </row>
    <row r="288" spans="2:24" x14ac:dyDescent="0.2">
      <c r="B288" s="18">
        <v>38986</v>
      </c>
      <c r="C288" s="5">
        <v>3.6789999999999998</v>
      </c>
      <c r="D288" s="5">
        <v>6.9954348</v>
      </c>
      <c r="E288" s="5">
        <v>4.6909092000000001</v>
      </c>
      <c r="F288" s="5">
        <v>2.3215020667647299</v>
      </c>
      <c r="G288" s="5">
        <v>3.1594316543123901</v>
      </c>
      <c r="H288" s="6">
        <v>47.249960326224098</v>
      </c>
      <c r="I288" s="19">
        <f t="shared" si="5"/>
        <v>3.1594316543123904E-2</v>
      </c>
      <c r="J288" s="19">
        <f t="shared" si="5"/>
        <v>0.472499603262241</v>
      </c>
      <c r="K288" s="19">
        <v>1.5456264229449601</v>
      </c>
      <c r="L288" s="19">
        <v>-0.74971837170532496</v>
      </c>
      <c r="M288" s="19">
        <v>1.9452577648704401</v>
      </c>
      <c r="N288" s="19">
        <v>0.84221441874870295</v>
      </c>
      <c r="O288" s="19">
        <v>1.3026409761226301</v>
      </c>
      <c r="P288" s="19">
        <v>-3.4547780307955902</v>
      </c>
      <c r="Q288" s="19">
        <v>-3.8762290710276899E-3</v>
      </c>
      <c r="R288" s="20">
        <v>-5.5711546674608301E-5</v>
      </c>
      <c r="S288" s="19">
        <v>-7.7944396957141295E-4</v>
      </c>
      <c r="T288" s="19">
        <v>-2.33069476494818E-4</v>
      </c>
      <c r="U288" s="19">
        <v>2.7184994050788398E-4</v>
      </c>
      <c r="V288" s="19">
        <v>-3.2949056081843498E-4</v>
      </c>
      <c r="W288" s="19">
        <v>3.5</v>
      </c>
      <c r="X288" s="21">
        <v>5.25</v>
      </c>
    </row>
    <row r="289" spans="1:24" x14ac:dyDescent="0.2">
      <c r="B289" s="18">
        <v>38987</v>
      </c>
      <c r="C289" s="5">
        <v>3.6835</v>
      </c>
      <c r="D289" s="5">
        <v>6.9807852749999997</v>
      </c>
      <c r="E289" s="5">
        <v>4.676387675</v>
      </c>
      <c r="F289" s="5">
        <v>2.3207539570075002</v>
      </c>
      <c r="G289" s="5">
        <v>3.1470803440158499</v>
      </c>
      <c r="H289" s="6">
        <v>47.301983525339899</v>
      </c>
      <c r="I289" s="19">
        <f t="shared" si="5"/>
        <v>3.1470803440158499E-2</v>
      </c>
      <c r="J289" s="19">
        <f t="shared" si="5"/>
        <v>0.47301983525339897</v>
      </c>
      <c r="K289" s="19">
        <v>1.54252594757268</v>
      </c>
      <c r="L289" s="19">
        <v>-0.74861795637283601</v>
      </c>
      <c r="M289" s="19">
        <v>1.9431614140278901</v>
      </c>
      <c r="N289" s="19">
        <v>0.84189211435192901</v>
      </c>
      <c r="O289" s="19">
        <v>1.3038633871407299</v>
      </c>
      <c r="P289" s="19">
        <v>-3.4586950378803101</v>
      </c>
      <c r="Q289" s="19">
        <v>-3.1004753722798598E-3</v>
      </c>
      <c r="R289" s="19">
        <v>1.10041533248861E-3</v>
      </c>
      <c r="S289" s="19">
        <v>-2.0963508425586499E-3</v>
      </c>
      <c r="T289" s="19">
        <v>-3.22304396773831E-4</v>
      </c>
      <c r="U289" s="19">
        <v>1.22241101809406E-3</v>
      </c>
      <c r="V289" s="19">
        <v>-3.9170070847189802E-3</v>
      </c>
      <c r="W289" s="19">
        <v>3.5</v>
      </c>
      <c r="X289" s="21">
        <v>5.3</v>
      </c>
    </row>
    <row r="290" spans="1:24" x14ac:dyDescent="0.2">
      <c r="B290" s="18">
        <v>38988</v>
      </c>
      <c r="C290" s="5">
        <v>3.6855000000000002</v>
      </c>
      <c r="D290" s="5">
        <v>6.9587772000000001</v>
      </c>
      <c r="E290" s="5">
        <v>4.6874034</v>
      </c>
      <c r="F290" s="5">
        <v>2.3220141370154201</v>
      </c>
      <c r="G290" s="5">
        <v>3.1367294366271699</v>
      </c>
      <c r="H290" s="6">
        <v>47.314299444675498</v>
      </c>
      <c r="I290" s="19">
        <f t="shared" si="5"/>
        <v>3.1367294366271697E-2</v>
      </c>
      <c r="J290" s="19">
        <f t="shared" si="5"/>
        <v>0.47314299444675501</v>
      </c>
      <c r="K290" s="19">
        <v>1.5448787830841799</v>
      </c>
      <c r="L290" s="19">
        <v>-0.74835762233690495</v>
      </c>
      <c r="M290" s="19">
        <v>1.94000376925592</v>
      </c>
      <c r="N290" s="19">
        <v>0.84243497154976699</v>
      </c>
      <c r="O290" s="19">
        <v>1.3044062016472</v>
      </c>
      <c r="P290" s="19">
        <v>-3.4619895095820401</v>
      </c>
      <c r="Q290" s="19">
        <v>2.35283551150122E-3</v>
      </c>
      <c r="R290" s="19">
        <v>2.6033403593050898E-4</v>
      </c>
      <c r="S290" s="19">
        <v>-3.1576447719692201E-3</v>
      </c>
      <c r="T290" s="19">
        <v>5.4285719783830899E-4</v>
      </c>
      <c r="U290" s="19">
        <v>5.4281450647519704E-4</v>
      </c>
      <c r="V290" s="19">
        <v>-3.2944717017269198E-3</v>
      </c>
      <c r="W290" s="19">
        <v>3.51</v>
      </c>
      <c r="X290" s="21">
        <v>5.28</v>
      </c>
    </row>
    <row r="291" spans="1:24" x14ac:dyDescent="0.2">
      <c r="B291" s="18">
        <v>38989</v>
      </c>
      <c r="C291" s="5">
        <v>3.6844999999999999</v>
      </c>
      <c r="D291" s="5">
        <v>6.9170964499999998</v>
      </c>
      <c r="E291" s="5">
        <v>4.6820784499999997</v>
      </c>
      <c r="F291" s="5">
        <v>2.3221156101033702</v>
      </c>
      <c r="G291" s="5">
        <v>3.12789208736385</v>
      </c>
      <c r="H291" s="6">
        <v>47.293568497511899</v>
      </c>
      <c r="I291" s="19">
        <f t="shared" si="5"/>
        <v>3.1278920873638504E-2</v>
      </c>
      <c r="J291" s="19">
        <f t="shared" si="5"/>
        <v>0.47293568497511901</v>
      </c>
      <c r="K291" s="19">
        <v>1.5437421245883101</v>
      </c>
      <c r="L291" s="19">
        <v>-0.74879587230376998</v>
      </c>
      <c r="M291" s="19">
        <v>1.93399609342755</v>
      </c>
      <c r="N291" s="19">
        <v>0.84247867105580698</v>
      </c>
      <c r="O291" s="19">
        <v>1.3041348312249099</v>
      </c>
      <c r="P291" s="19">
        <v>-3.4648108628247201</v>
      </c>
      <c r="Q291" s="19">
        <v>-1.13665849586275E-3</v>
      </c>
      <c r="R291" s="19">
        <v>-4.3824996686470103E-4</v>
      </c>
      <c r="S291" s="19">
        <v>-6.00767582837047E-3</v>
      </c>
      <c r="T291" s="20">
        <v>4.3699506039551702E-5</v>
      </c>
      <c r="U291" s="19">
        <v>-2.7137042228964E-4</v>
      </c>
      <c r="V291" s="19">
        <v>-2.8213532426843899E-3</v>
      </c>
      <c r="W291" s="19">
        <v>3.51</v>
      </c>
      <c r="X291" s="21">
        <v>5.34</v>
      </c>
    </row>
    <row r="292" spans="1:24" x14ac:dyDescent="0.2">
      <c r="A292" s="17">
        <v>38991</v>
      </c>
      <c r="B292" s="18">
        <v>38992</v>
      </c>
      <c r="C292" s="5">
        <v>3.6890000000000001</v>
      </c>
      <c r="D292" s="5">
        <v>6.8997215250000004</v>
      </c>
      <c r="E292" s="5">
        <v>4.6726719250000004</v>
      </c>
      <c r="F292" s="5">
        <v>2.32209769900548</v>
      </c>
      <c r="G292" s="5">
        <v>3.11900273250899</v>
      </c>
      <c r="H292" s="6">
        <v>47.343735246724698</v>
      </c>
      <c r="I292" s="19">
        <f t="shared" si="5"/>
        <v>3.1190027325089898E-2</v>
      </c>
      <c r="J292" s="19">
        <f t="shared" si="5"/>
        <v>0.473437352467247</v>
      </c>
      <c r="K292" s="19">
        <v>1.5417310547482399</v>
      </c>
      <c r="L292" s="19">
        <v>-0.74773568246473299</v>
      </c>
      <c r="M292" s="19">
        <v>1.93148105209312</v>
      </c>
      <c r="N292" s="19">
        <v>0.84247095775897995</v>
      </c>
      <c r="O292" s="19">
        <v>1.30535541861453</v>
      </c>
      <c r="P292" s="19">
        <v>-3.46765687227784</v>
      </c>
      <c r="Q292" s="19">
        <v>-2.01106984007837E-3</v>
      </c>
      <c r="R292" s="19">
        <v>1.0601898390372099E-3</v>
      </c>
      <c r="S292" s="19">
        <v>-2.51504133442237E-3</v>
      </c>
      <c r="T292" s="20">
        <v>-7.7132968269166807E-6</v>
      </c>
      <c r="U292" s="19">
        <v>1.22058738962183E-3</v>
      </c>
      <c r="V292" s="19">
        <v>-2.8460094531204102E-3</v>
      </c>
      <c r="W292" s="19">
        <v>3.5</v>
      </c>
      <c r="X292" s="21">
        <v>5.33</v>
      </c>
    </row>
    <row r="293" spans="1:24" x14ac:dyDescent="0.2">
      <c r="B293" s="18">
        <v>38993</v>
      </c>
      <c r="C293" s="5">
        <v>3.6865000000000001</v>
      </c>
      <c r="D293" s="5">
        <v>6.9558729000000001</v>
      </c>
      <c r="E293" s="5">
        <v>4.7001033999999997</v>
      </c>
      <c r="F293" s="5">
        <v>2.3286594918143502</v>
      </c>
      <c r="G293" s="5">
        <v>3.1333137148082701</v>
      </c>
      <c r="H293" s="6">
        <v>47.304971414319802</v>
      </c>
      <c r="I293" s="19">
        <f t="shared" si="5"/>
        <v>3.1333137148082703E-2</v>
      </c>
      <c r="J293" s="19">
        <f t="shared" si="5"/>
        <v>0.47304971414319802</v>
      </c>
      <c r="K293" s="19">
        <v>1.5475845084740101</v>
      </c>
      <c r="L293" s="19">
        <v>-0.74855479211640696</v>
      </c>
      <c r="M293" s="19">
        <v>1.9395863243297</v>
      </c>
      <c r="N293" s="19">
        <v>0.84529277661287905</v>
      </c>
      <c r="O293" s="19">
        <v>1.30467749844756</v>
      </c>
      <c r="P293" s="19">
        <v>-3.4630790466312402</v>
      </c>
      <c r="Q293" s="19">
        <v>5.85345372577594E-3</v>
      </c>
      <c r="R293" s="19">
        <v>-8.1910965167375505E-4</v>
      </c>
      <c r="S293" s="19">
        <v>8.1052722365744199E-3</v>
      </c>
      <c r="T293" s="19">
        <v>2.82181885389898E-3</v>
      </c>
      <c r="U293" s="19">
        <v>-6.77920166970436E-4</v>
      </c>
      <c r="V293" s="19">
        <v>4.5778256466015802E-3</v>
      </c>
      <c r="W293" s="19">
        <v>3.49</v>
      </c>
      <c r="X293" s="21">
        <v>5.25</v>
      </c>
    </row>
    <row r="294" spans="1:24" x14ac:dyDescent="0.2">
      <c r="B294" s="18">
        <v>38994</v>
      </c>
      <c r="C294" s="5">
        <v>3.6884999999999999</v>
      </c>
      <c r="D294" s="5">
        <v>6.9548515499999999</v>
      </c>
      <c r="E294" s="5">
        <v>4.6938010500000003</v>
      </c>
      <c r="F294" s="5">
        <v>2.3296285236771399</v>
      </c>
      <c r="G294" s="5">
        <v>3.1246562608439401</v>
      </c>
      <c r="H294" s="6">
        <v>47.331242659182202</v>
      </c>
      <c r="I294" s="19">
        <f t="shared" si="5"/>
        <v>3.1246562608439402E-2</v>
      </c>
      <c r="J294" s="19">
        <f t="shared" si="5"/>
        <v>0.47331242659182204</v>
      </c>
      <c r="K294" s="19">
        <v>1.5462427126362699</v>
      </c>
      <c r="L294" s="19">
        <v>-0.74799958720263304</v>
      </c>
      <c r="M294" s="19">
        <v>1.93943948079103</v>
      </c>
      <c r="N294" s="19">
        <v>0.84570882296876904</v>
      </c>
      <c r="O294" s="19">
        <v>1.3052198713422201</v>
      </c>
      <c r="P294" s="19">
        <v>-3.4658459053797199</v>
      </c>
      <c r="Q294" s="19">
        <v>-1.34179583774018E-3</v>
      </c>
      <c r="R294" s="19">
        <v>5.5520491377314396E-4</v>
      </c>
      <c r="S294" s="19">
        <v>-1.4684353866778401E-4</v>
      </c>
      <c r="T294" s="19">
        <v>4.1604635589087498E-4</v>
      </c>
      <c r="U294" s="19">
        <v>5.4237289465164297E-4</v>
      </c>
      <c r="V294" s="19">
        <v>-2.7668587484801499E-3</v>
      </c>
      <c r="W294" s="19">
        <v>3.49</v>
      </c>
      <c r="X294" s="21">
        <v>5.23</v>
      </c>
    </row>
    <row r="295" spans="1:24" x14ac:dyDescent="0.2">
      <c r="B295" s="18">
        <v>38995</v>
      </c>
      <c r="C295" s="5">
        <v>3.69</v>
      </c>
      <c r="D295" s="5">
        <v>6.9587868750000004</v>
      </c>
      <c r="E295" s="5">
        <v>4.6850088750000003</v>
      </c>
      <c r="F295" s="5">
        <v>2.3293251974442599</v>
      </c>
      <c r="G295" s="5">
        <v>3.1336249588929701</v>
      </c>
      <c r="H295" s="6">
        <v>47.358998555203598</v>
      </c>
      <c r="I295" s="19">
        <f t="shared" si="5"/>
        <v>3.13362495889297E-2</v>
      </c>
      <c r="J295" s="19">
        <f t="shared" si="5"/>
        <v>0.47358998555203596</v>
      </c>
      <c r="K295" s="19">
        <v>1.54436781003224</v>
      </c>
      <c r="L295" s="19">
        <v>-0.74741334100745305</v>
      </c>
      <c r="M295" s="19">
        <v>1.94000515958542</v>
      </c>
      <c r="N295" s="19">
        <v>0.84557861080034502</v>
      </c>
      <c r="O295" s="19">
        <v>1.3056264580524299</v>
      </c>
      <c r="P295" s="19">
        <v>-3.4629797177240502</v>
      </c>
      <c r="Q295" s="19">
        <v>-1.87490260403477E-3</v>
      </c>
      <c r="R295" s="19">
        <v>5.8624619518055001E-4</v>
      </c>
      <c r="S295" s="19">
        <v>5.6567879439328695E-4</v>
      </c>
      <c r="T295" s="19">
        <v>-1.3021216842468099E-4</v>
      </c>
      <c r="U295" s="19">
        <v>4.0658671021587202E-4</v>
      </c>
      <c r="V295" s="19">
        <v>2.8661876556741401E-3</v>
      </c>
      <c r="W295" s="19">
        <v>3.49</v>
      </c>
      <c r="X295" s="21">
        <v>5.23</v>
      </c>
    </row>
    <row r="296" spans="1:24" x14ac:dyDescent="0.2">
      <c r="B296" s="18">
        <v>38996</v>
      </c>
      <c r="C296" s="5">
        <v>3.6890000000000001</v>
      </c>
      <c r="D296" s="5">
        <v>6.9249910999999997</v>
      </c>
      <c r="E296" s="5">
        <v>4.6798656999999997</v>
      </c>
      <c r="F296" s="5">
        <v>2.3262711815374302</v>
      </c>
      <c r="G296" s="5">
        <v>3.1246826698083101</v>
      </c>
      <c r="H296" s="6">
        <v>47.375050416615203</v>
      </c>
      <c r="I296" s="19">
        <f t="shared" si="5"/>
        <v>3.12468266980831E-2</v>
      </c>
      <c r="J296" s="19">
        <f t="shared" si="5"/>
        <v>0.47375050416615205</v>
      </c>
      <c r="K296" s="19">
        <v>1.5432694129366</v>
      </c>
      <c r="L296" s="19">
        <v>-0.74707445838310704</v>
      </c>
      <c r="M296" s="19">
        <v>1.93513676687402</v>
      </c>
      <c r="N296" s="19">
        <v>0.84426663437614902</v>
      </c>
      <c r="O296" s="19">
        <v>1.30535541861453</v>
      </c>
      <c r="P296" s="19">
        <v>-3.4658374536171701</v>
      </c>
      <c r="Q296" s="19">
        <v>-1.0983970956373E-3</v>
      </c>
      <c r="R296" s="19">
        <v>3.3888262434567101E-4</v>
      </c>
      <c r="S296" s="19">
        <v>-4.8683927114072604E-3</v>
      </c>
      <c r="T296" s="19">
        <v>-1.311976424196E-3</v>
      </c>
      <c r="U296" s="19">
        <v>-2.7103943789708002E-4</v>
      </c>
      <c r="V296" s="19">
        <v>-2.8577358931238801E-3</v>
      </c>
      <c r="W296" s="19">
        <v>3.49</v>
      </c>
      <c r="X296" s="21">
        <v>5.22</v>
      </c>
    </row>
    <row r="297" spans="1:24" x14ac:dyDescent="0.2">
      <c r="B297" s="18">
        <v>38999</v>
      </c>
      <c r="C297" s="5">
        <v>3.6934999999999998</v>
      </c>
      <c r="D297" s="5">
        <v>6.90869205</v>
      </c>
      <c r="E297" s="5">
        <v>4.6547337500000001</v>
      </c>
      <c r="F297" s="5">
        <v>2.3239063198414698</v>
      </c>
      <c r="G297" s="5">
        <v>3.0993543775131198</v>
      </c>
      <c r="H297" s="6">
        <v>47.420047288498601</v>
      </c>
      <c r="I297" s="19">
        <f t="shared" si="5"/>
        <v>3.0993543775131197E-2</v>
      </c>
      <c r="J297" s="19">
        <f t="shared" si="5"/>
        <v>0.47420047288498601</v>
      </c>
      <c r="K297" s="19">
        <v>1.5378847125304</v>
      </c>
      <c r="L297" s="19">
        <v>-0.74612510812444999</v>
      </c>
      <c r="M297" s="19">
        <v>1.9327803362162801</v>
      </c>
      <c r="N297" s="19">
        <v>0.84324952829831401</v>
      </c>
      <c r="O297" s="19">
        <v>1.3065745179866499</v>
      </c>
      <c r="P297" s="19">
        <v>-3.4739763615055699</v>
      </c>
      <c r="Q297" s="19">
        <v>-5.3847004061950898E-3</v>
      </c>
      <c r="R297" s="19">
        <v>9.4935025865749902E-4</v>
      </c>
      <c r="S297" s="19">
        <v>-2.3564306577405999E-3</v>
      </c>
      <c r="T297" s="19">
        <v>-1.0171060778351099E-3</v>
      </c>
      <c r="U297" s="19">
        <v>1.2190993721166101E-3</v>
      </c>
      <c r="V297" s="19">
        <v>-8.1389078883948793E-3</v>
      </c>
      <c r="W297" s="19">
        <v>3.48</v>
      </c>
      <c r="X297" s="21">
        <v>5.22</v>
      </c>
    </row>
    <row r="298" spans="1:24" x14ac:dyDescent="0.2">
      <c r="B298" s="18">
        <v>39000</v>
      </c>
      <c r="C298" s="5">
        <v>3.6924999999999999</v>
      </c>
      <c r="D298" s="5">
        <v>6.8885436000000002</v>
      </c>
      <c r="E298" s="5">
        <v>4.6479347500000001</v>
      </c>
      <c r="F298" s="5">
        <v>2.3245936109340399</v>
      </c>
      <c r="G298" s="5">
        <v>3.0950089907865301</v>
      </c>
      <c r="H298" s="6">
        <v>47.389868154510999</v>
      </c>
      <c r="I298" s="19">
        <f t="shared" si="5"/>
        <v>3.09500899078653E-2</v>
      </c>
      <c r="J298" s="19">
        <f t="shared" si="5"/>
        <v>0.47389868154511</v>
      </c>
      <c r="K298" s="19">
        <v>1.5364229811550301</v>
      </c>
      <c r="L298" s="19">
        <v>-0.74676173214981401</v>
      </c>
      <c r="M298" s="19">
        <v>1.9298596838720401</v>
      </c>
      <c r="N298" s="19">
        <v>0.84354523276548099</v>
      </c>
      <c r="O298" s="19">
        <v>1.30630373542339</v>
      </c>
      <c r="P298" s="19">
        <v>-3.4753793749166402</v>
      </c>
      <c r="Q298" s="19">
        <v>-1.46173137537797E-3</v>
      </c>
      <c r="R298" s="19">
        <v>-6.3662402536401798E-4</v>
      </c>
      <c r="S298" s="19">
        <v>-2.9206523442311099E-3</v>
      </c>
      <c r="T298" s="19">
        <v>2.9570446716720101E-4</v>
      </c>
      <c r="U298" s="19">
        <v>-2.7078256325752098E-4</v>
      </c>
      <c r="V298" s="19">
        <v>-1.4030134110742901E-3</v>
      </c>
      <c r="W298" s="19">
        <v>3.5</v>
      </c>
      <c r="X298" s="21">
        <v>5.28</v>
      </c>
    </row>
    <row r="299" spans="1:24" x14ac:dyDescent="0.2">
      <c r="B299" s="18">
        <v>39001</v>
      </c>
      <c r="C299" s="5">
        <v>3.6970000000000001</v>
      </c>
      <c r="D299" s="5">
        <v>6.8562716500000001</v>
      </c>
      <c r="E299" s="5">
        <v>4.6365926499999999</v>
      </c>
      <c r="F299" s="5">
        <v>2.3279396739181601</v>
      </c>
      <c r="G299" s="5">
        <v>3.0897165256947399</v>
      </c>
      <c r="H299" s="6">
        <v>47.430577740351701</v>
      </c>
      <c r="I299" s="19">
        <f t="shared" si="5"/>
        <v>3.0897165256947398E-2</v>
      </c>
      <c r="J299" s="19">
        <f t="shared" si="5"/>
        <v>0.47430577740351704</v>
      </c>
      <c r="K299" s="19">
        <v>1.53397975380409</v>
      </c>
      <c r="L299" s="19">
        <v>-0.74590306526720596</v>
      </c>
      <c r="M299" s="19">
        <v>1.9251638027392399</v>
      </c>
      <c r="N299" s="19">
        <v>0.84498361626804097</v>
      </c>
      <c r="O299" s="19">
        <v>1.30752167995449</v>
      </c>
      <c r="P299" s="19">
        <v>-3.4770908385440999</v>
      </c>
      <c r="Q299" s="19">
        <v>-2.44322735093427E-3</v>
      </c>
      <c r="R299" s="19">
        <v>8.5866688260749502E-4</v>
      </c>
      <c r="S299" s="19">
        <v>-4.6958811328048303E-3</v>
      </c>
      <c r="T299" s="19">
        <v>1.43838350256042E-3</v>
      </c>
      <c r="U299" s="19">
        <v>1.2179445310971299E-3</v>
      </c>
      <c r="V299" s="19">
        <v>-1.71146362745977E-3</v>
      </c>
      <c r="W299" s="19">
        <v>3.5</v>
      </c>
      <c r="X299" s="21">
        <v>5.25</v>
      </c>
    </row>
    <row r="300" spans="1:24" x14ac:dyDescent="0.2">
      <c r="B300" s="18">
        <v>39002</v>
      </c>
      <c r="C300" s="5">
        <v>3.694</v>
      </c>
      <c r="D300" s="5">
        <v>6.8595735500000004</v>
      </c>
      <c r="E300" s="5">
        <v>4.6302444500000002</v>
      </c>
      <c r="F300" s="5">
        <v>2.3283962698183802</v>
      </c>
      <c r="G300" s="5">
        <v>3.0890164907813902</v>
      </c>
      <c r="H300" s="6">
        <v>47.402731290058398</v>
      </c>
      <c r="I300" s="19">
        <f t="shared" si="5"/>
        <v>3.0890164907813902E-2</v>
      </c>
      <c r="J300" s="19">
        <f t="shared" si="5"/>
        <v>0.47402731290058397</v>
      </c>
      <c r="K300" s="19">
        <v>1.5326096636806701</v>
      </c>
      <c r="L300" s="19">
        <v>-0.74649033679402199</v>
      </c>
      <c r="M300" s="19">
        <v>1.92564527508245</v>
      </c>
      <c r="N300" s="19">
        <v>0.84517973437773097</v>
      </c>
      <c r="O300" s="19">
        <v>1.3067098817770399</v>
      </c>
      <c r="P300" s="19">
        <v>-3.4773174335157502</v>
      </c>
      <c r="Q300" s="19">
        <v>-1.3700901234232599E-3</v>
      </c>
      <c r="R300" s="19">
        <v>-5.8727152681559104E-4</v>
      </c>
      <c r="S300" s="19">
        <v>4.8147234321160799E-4</v>
      </c>
      <c r="T300" s="19">
        <v>1.9611810969000199E-4</v>
      </c>
      <c r="U300" s="19">
        <v>-8.1179817744669804E-4</v>
      </c>
      <c r="V300" s="19">
        <v>-2.26594971648008E-4</v>
      </c>
      <c r="W300" s="19">
        <v>3.5</v>
      </c>
      <c r="X300" s="21">
        <v>5.25</v>
      </c>
    </row>
    <row r="301" spans="1:24" x14ac:dyDescent="0.2">
      <c r="B301" s="18">
        <v>39003</v>
      </c>
      <c r="C301" s="5">
        <v>3.681</v>
      </c>
      <c r="D301" s="5">
        <v>6.8531019999999998</v>
      </c>
      <c r="E301" s="5">
        <v>4.6275693999999996</v>
      </c>
      <c r="F301" s="5">
        <v>2.3251118287457402</v>
      </c>
      <c r="G301" s="5">
        <v>3.0869221950166099</v>
      </c>
      <c r="H301" s="6">
        <v>47.261079081618199</v>
      </c>
      <c r="I301" s="19">
        <f t="shared" si="5"/>
        <v>3.0869221950166101E-2</v>
      </c>
      <c r="J301" s="19">
        <f t="shared" si="5"/>
        <v>0.47261079081618201</v>
      </c>
      <c r="K301" s="19">
        <v>1.5320317626518101</v>
      </c>
      <c r="L301" s="19">
        <v>-0.74948308161614396</v>
      </c>
      <c r="M301" s="19">
        <v>1.9247013964853299</v>
      </c>
      <c r="N301" s="19">
        <v>0.84376813626789404</v>
      </c>
      <c r="O301" s="19">
        <v>1.30318445439688</v>
      </c>
      <c r="P301" s="19">
        <v>-3.47799564486195</v>
      </c>
      <c r="Q301" s="19">
        <v>-5.7790102885890704E-4</v>
      </c>
      <c r="R301" s="19">
        <v>-2.9927448221222998E-3</v>
      </c>
      <c r="S301" s="19">
        <v>-9.43878597122083E-4</v>
      </c>
      <c r="T301" s="19">
        <v>-1.4115981098376999E-3</v>
      </c>
      <c r="U301" s="19">
        <v>-3.52542738016414E-3</v>
      </c>
      <c r="V301" s="19">
        <v>-6.7821134619494496E-4</v>
      </c>
      <c r="W301" s="19">
        <v>3.5</v>
      </c>
      <c r="X301" s="21">
        <v>5.21</v>
      </c>
    </row>
    <row r="302" spans="1:24" x14ac:dyDescent="0.2">
      <c r="B302" s="18">
        <v>39006</v>
      </c>
      <c r="C302" s="5">
        <v>3.6859999999999999</v>
      </c>
      <c r="D302" s="5">
        <v>6.8351343499999997</v>
      </c>
      <c r="E302" s="5">
        <v>4.6084217499999998</v>
      </c>
      <c r="F302" s="5">
        <v>2.3249657386143201</v>
      </c>
      <c r="G302" s="5">
        <v>3.0789795510793101</v>
      </c>
      <c r="H302" s="6">
        <v>47.329832959918498</v>
      </c>
      <c r="I302" s="19">
        <f t="shared" si="5"/>
        <v>3.0789795510793101E-2</v>
      </c>
      <c r="J302" s="19">
        <f t="shared" si="5"/>
        <v>0.473298329599185</v>
      </c>
      <c r="K302" s="19">
        <v>1.5278854448130099</v>
      </c>
      <c r="L302" s="19">
        <v>-0.74802937134050795</v>
      </c>
      <c r="M302" s="19">
        <v>1.9220761261641499</v>
      </c>
      <c r="N302" s="19">
        <v>0.84370530285087997</v>
      </c>
      <c r="O302" s="19">
        <v>1.3045418592476301</v>
      </c>
      <c r="P302" s="19">
        <v>-3.4805719584840502</v>
      </c>
      <c r="Q302" s="19">
        <v>-4.1463178387983702E-3</v>
      </c>
      <c r="R302" s="19">
        <v>1.4537102756358999E-3</v>
      </c>
      <c r="S302" s="19">
        <v>-2.6252703211813101E-3</v>
      </c>
      <c r="T302" s="20">
        <v>-6.2833417013852201E-5</v>
      </c>
      <c r="U302" s="19">
        <v>1.35740485074742E-3</v>
      </c>
      <c r="V302" s="19">
        <v>-2.5763136221015298E-3</v>
      </c>
      <c r="W302" s="19">
        <v>3.51</v>
      </c>
      <c r="X302" s="21">
        <v>5.28</v>
      </c>
    </row>
    <row r="303" spans="1:24" x14ac:dyDescent="0.2">
      <c r="B303" s="18">
        <v>39007</v>
      </c>
      <c r="C303" s="5">
        <v>3.6785000000000001</v>
      </c>
      <c r="D303" s="5">
        <v>6.8524939500000004</v>
      </c>
      <c r="E303" s="5">
        <v>4.6115519000000003</v>
      </c>
      <c r="F303" s="5">
        <v>2.3250012478036002</v>
      </c>
      <c r="G303" s="5">
        <v>3.0894893353450001</v>
      </c>
      <c r="H303" s="6">
        <v>47.265088764649001</v>
      </c>
      <c r="I303" s="19">
        <f t="shared" si="5"/>
        <v>3.0894893353450002E-2</v>
      </c>
      <c r="J303" s="19">
        <f t="shared" si="5"/>
        <v>0.47265088764648999</v>
      </c>
      <c r="K303" s="19">
        <v>1.5285644381028201</v>
      </c>
      <c r="L303" s="19">
        <v>-0.74939824409179401</v>
      </c>
      <c r="M303" s="19">
        <v>1.9246126663049501</v>
      </c>
      <c r="N303" s="19">
        <v>0.84372057572889603</v>
      </c>
      <c r="O303" s="19">
        <v>1.30250506039018</v>
      </c>
      <c r="P303" s="19">
        <v>-3.4771643723783701</v>
      </c>
      <c r="Q303" s="19">
        <v>6.7899328980369701E-4</v>
      </c>
      <c r="R303" s="19">
        <v>-1.3688727512854899E-3</v>
      </c>
      <c r="S303" s="19">
        <v>2.5365401408057298E-3</v>
      </c>
      <c r="T303" s="20">
        <v>1.5272878015948299E-5</v>
      </c>
      <c r="U303" s="19">
        <v>-2.0367988574494498E-3</v>
      </c>
      <c r="V303" s="19">
        <v>3.4075861056779202E-3</v>
      </c>
      <c r="W303" s="19">
        <v>3.5</v>
      </c>
      <c r="X303" s="21">
        <v>5.21</v>
      </c>
    </row>
    <row r="304" spans="1:24" x14ac:dyDescent="0.2">
      <c r="B304" s="18">
        <v>39008</v>
      </c>
      <c r="C304" s="5">
        <v>3.6720000000000002</v>
      </c>
      <c r="D304" s="5">
        <v>6.8697614500000004</v>
      </c>
      <c r="E304" s="5">
        <v>4.6067078500000003</v>
      </c>
      <c r="F304" s="5">
        <v>2.3281769503258398</v>
      </c>
      <c r="G304" s="5">
        <v>3.0962521060950201</v>
      </c>
      <c r="H304" s="6">
        <v>47.180660714221403</v>
      </c>
      <c r="I304" s="19">
        <f t="shared" si="5"/>
        <v>3.09625210609502E-2</v>
      </c>
      <c r="J304" s="19">
        <f t="shared" si="5"/>
        <v>0.47180660714221401</v>
      </c>
      <c r="K304" s="19">
        <v>1.5275134695735599</v>
      </c>
      <c r="L304" s="19">
        <v>-0.75118610799001395</v>
      </c>
      <c r="M304" s="19">
        <v>1.9271293821961599</v>
      </c>
      <c r="N304" s="19">
        <v>0.84508553657074603</v>
      </c>
      <c r="O304" s="19">
        <v>1.30073647275824</v>
      </c>
      <c r="P304" s="19">
        <v>-3.4749778039585602</v>
      </c>
      <c r="Q304" s="19">
        <v>-1.0509685292536799E-3</v>
      </c>
      <c r="R304" s="19">
        <v>-1.78786389822038E-3</v>
      </c>
      <c r="S304" s="19">
        <v>2.51671589120228E-3</v>
      </c>
      <c r="T304" s="19">
        <v>1.3649608418501099E-3</v>
      </c>
      <c r="U304" s="19">
        <v>-1.7685876319379901E-3</v>
      </c>
      <c r="V304" s="19">
        <v>2.18656841980502E-3</v>
      </c>
      <c r="W304" s="19">
        <v>3.5</v>
      </c>
      <c r="X304" s="21">
        <v>5.23</v>
      </c>
    </row>
    <row r="305" spans="1:24" x14ac:dyDescent="0.2">
      <c r="B305" s="18">
        <v>39009</v>
      </c>
      <c r="C305" s="5">
        <v>3.6724999999999999</v>
      </c>
      <c r="D305" s="5">
        <v>6.8615157499999997</v>
      </c>
      <c r="E305" s="5">
        <v>4.6066006000000002</v>
      </c>
      <c r="F305" s="5">
        <v>2.3317465690850701</v>
      </c>
      <c r="G305" s="5">
        <v>3.0898996658113198</v>
      </c>
      <c r="H305" s="6">
        <v>47.157698825638299</v>
      </c>
      <c r="I305" s="19">
        <f t="shared" si="5"/>
        <v>3.0898996658113197E-2</v>
      </c>
      <c r="J305" s="19">
        <f t="shared" si="5"/>
        <v>0.471576988256383</v>
      </c>
      <c r="K305" s="19">
        <v>1.5274901880345599</v>
      </c>
      <c r="L305" s="19">
        <v>-0.75167290655527497</v>
      </c>
      <c r="M305" s="19">
        <v>1.92592837214137</v>
      </c>
      <c r="N305" s="19">
        <v>0.84661758723319602</v>
      </c>
      <c r="O305" s="19">
        <v>1.3008726290658901</v>
      </c>
      <c r="P305" s="19">
        <v>-3.4770315662168398</v>
      </c>
      <c r="Q305" s="20">
        <v>-2.3281539001329598E-5</v>
      </c>
      <c r="R305" s="19">
        <v>-4.8679856526112598E-4</v>
      </c>
      <c r="S305" s="19">
        <v>-1.2010100547894501E-3</v>
      </c>
      <c r="T305" s="19">
        <v>1.53205066245065E-3</v>
      </c>
      <c r="U305" s="19">
        <v>1.3615630765117999E-4</v>
      </c>
      <c r="V305" s="19">
        <v>-2.0537622582748002E-3</v>
      </c>
      <c r="W305" s="19">
        <v>3.5</v>
      </c>
      <c r="X305" s="21">
        <v>5.22</v>
      </c>
    </row>
    <row r="306" spans="1:24" x14ac:dyDescent="0.2">
      <c r="B306" s="18">
        <v>39010</v>
      </c>
      <c r="C306" s="5">
        <v>3.6760000000000002</v>
      </c>
      <c r="D306" s="5">
        <v>6.9000364249999997</v>
      </c>
      <c r="E306" s="5">
        <v>4.6451777749999996</v>
      </c>
      <c r="F306" s="5">
        <v>2.33819992796569</v>
      </c>
      <c r="G306" s="5">
        <v>3.1066979725323498</v>
      </c>
      <c r="H306" s="6">
        <v>47.194763149863597</v>
      </c>
      <c r="I306" s="19">
        <f t="shared" si="5"/>
        <v>3.1066979725323497E-2</v>
      </c>
      <c r="J306" s="19">
        <f t="shared" si="5"/>
        <v>0.47194763149863594</v>
      </c>
      <c r="K306" s="19">
        <v>1.53582964386928</v>
      </c>
      <c r="L306" s="19">
        <v>-0.75088724976676602</v>
      </c>
      <c r="M306" s="19">
        <v>1.9315266905747801</v>
      </c>
      <c r="N306" s="19">
        <v>0.849381371782989</v>
      </c>
      <c r="O306" s="19">
        <v>1.30182520449344</v>
      </c>
      <c r="P306" s="19">
        <v>-3.4716097690140799</v>
      </c>
      <c r="Q306" s="19">
        <v>8.3394558347147305E-3</v>
      </c>
      <c r="R306" s="19">
        <v>7.8565678850928101E-4</v>
      </c>
      <c r="S306" s="19">
        <v>5.5983184334167302E-3</v>
      </c>
      <c r="T306" s="19">
        <v>2.76378454979275E-3</v>
      </c>
      <c r="U306" s="19">
        <v>9.52575427545454E-4</v>
      </c>
      <c r="V306" s="19">
        <v>5.42179720276037E-3</v>
      </c>
      <c r="W306" s="19">
        <v>3.5</v>
      </c>
      <c r="X306" s="21">
        <v>5.25</v>
      </c>
    </row>
    <row r="307" spans="1:24" x14ac:dyDescent="0.2">
      <c r="B307" s="18">
        <v>39016</v>
      </c>
      <c r="C307" s="5">
        <v>3.6705000000000001</v>
      </c>
      <c r="D307" s="5">
        <v>6.9062295000000002</v>
      </c>
      <c r="E307" s="5">
        <v>4.6385944500000003</v>
      </c>
      <c r="F307" s="5">
        <v>2.3401344285324099</v>
      </c>
      <c r="G307" s="5">
        <v>3.09003682952281</v>
      </c>
      <c r="H307" s="6">
        <v>47.165327433443601</v>
      </c>
      <c r="I307" s="19">
        <f t="shared" si="5"/>
        <v>3.09003682952281E-2</v>
      </c>
      <c r="J307" s="19">
        <f t="shared" si="5"/>
        <v>0.47165327433443599</v>
      </c>
      <c r="K307" s="19">
        <v>1.53441140008993</v>
      </c>
      <c r="L307" s="19">
        <v>-0.75151115161325299</v>
      </c>
      <c r="M307" s="19">
        <v>1.9324238303878201</v>
      </c>
      <c r="N307" s="19">
        <v>0.85020837581030495</v>
      </c>
      <c r="O307" s="19">
        <v>1.3003278925686901</v>
      </c>
      <c r="P307" s="19">
        <v>-3.4769871762100402</v>
      </c>
      <c r="Q307" s="19">
        <v>-1.4182437793452899E-3</v>
      </c>
      <c r="R307" s="19">
        <v>-6.2390184648741798E-4</v>
      </c>
      <c r="S307" s="19">
        <v>8.9713981304173596E-4</v>
      </c>
      <c r="T307" s="19">
        <v>8.2700402731550305E-4</v>
      </c>
      <c r="U307" s="19">
        <v>-1.49731192474167E-3</v>
      </c>
      <c r="V307" s="19">
        <v>-5.3774071959642403E-3</v>
      </c>
      <c r="W307" s="19">
        <v>3.49</v>
      </c>
      <c r="X307" s="21">
        <v>5.23</v>
      </c>
    </row>
    <row r="308" spans="1:24" x14ac:dyDescent="0.2">
      <c r="B308" s="18">
        <v>39017</v>
      </c>
      <c r="C308" s="5">
        <v>3.6545000000000001</v>
      </c>
      <c r="D308" s="5">
        <v>6.91029435</v>
      </c>
      <c r="E308" s="5">
        <v>4.6424944500000001</v>
      </c>
      <c r="F308" s="5">
        <v>2.3338766375445101</v>
      </c>
      <c r="G308" s="5">
        <v>3.0835763228544399</v>
      </c>
      <c r="H308" s="6">
        <v>46.9494780864283</v>
      </c>
      <c r="I308" s="19">
        <f t="shared" si="5"/>
        <v>3.0835763228544401E-2</v>
      </c>
      <c r="J308" s="19">
        <f t="shared" si="5"/>
        <v>0.46949478086428298</v>
      </c>
      <c r="K308" s="19">
        <v>1.53525181876743</v>
      </c>
      <c r="L308" s="19">
        <v>-0.75609809676561102</v>
      </c>
      <c r="M308" s="19">
        <v>1.9330122345568299</v>
      </c>
      <c r="N308" s="19">
        <v>0.84753067794502501</v>
      </c>
      <c r="O308" s="19">
        <v>1.2959592849382999</v>
      </c>
      <c r="P308" s="19">
        <v>-3.4790801188247502</v>
      </c>
      <c r="Q308" s="19">
        <v>8.4041867749995404E-4</v>
      </c>
      <c r="R308" s="19">
        <v>-4.5869451523571298E-3</v>
      </c>
      <c r="S308" s="19">
        <v>5.8840416900918203E-4</v>
      </c>
      <c r="T308" s="19">
        <v>-2.6776978652795999E-3</v>
      </c>
      <c r="U308" s="19">
        <v>-4.3686076303894802E-3</v>
      </c>
      <c r="V308" s="19">
        <v>-2.0929426147109301E-3</v>
      </c>
      <c r="W308" s="19">
        <v>3.5</v>
      </c>
      <c r="X308" s="21">
        <v>5.23</v>
      </c>
    </row>
    <row r="309" spans="1:24" x14ac:dyDescent="0.2">
      <c r="B309" s="18">
        <v>39020</v>
      </c>
      <c r="C309" s="5">
        <v>3.64</v>
      </c>
      <c r="D309" s="5">
        <v>6.9072644499999996</v>
      </c>
      <c r="E309" s="5">
        <v>4.6333563</v>
      </c>
      <c r="F309" s="5">
        <v>2.3345310770468402</v>
      </c>
      <c r="G309" s="5">
        <v>3.10408091521774</v>
      </c>
      <c r="H309" s="6">
        <v>46.820338867498499</v>
      </c>
      <c r="I309" s="19">
        <f t="shared" si="5"/>
        <v>3.1040809152177398E-2</v>
      </c>
      <c r="J309" s="19">
        <f t="shared" si="5"/>
        <v>0.46820338867498501</v>
      </c>
      <c r="K309" s="19">
        <v>1.53328150829078</v>
      </c>
      <c r="L309" s="19">
        <v>-0.75885248628602198</v>
      </c>
      <c r="M309" s="19">
        <v>1.93257367661872</v>
      </c>
      <c r="N309" s="19">
        <v>0.84781104741857005</v>
      </c>
      <c r="O309" s="19">
        <v>1.2919836816486401</v>
      </c>
      <c r="P309" s="19">
        <v>-3.47245251595993</v>
      </c>
      <c r="Q309" s="19">
        <v>-1.9703104766506298E-3</v>
      </c>
      <c r="R309" s="19">
        <v>-2.7543895204118398E-3</v>
      </c>
      <c r="S309" s="19">
        <v>-4.3855793811608997E-4</v>
      </c>
      <c r="T309" s="19">
        <v>2.80369473545039E-4</v>
      </c>
      <c r="U309" s="19">
        <v>-3.9756032896600601E-3</v>
      </c>
      <c r="V309" s="19">
        <v>6.6276028648251098E-3</v>
      </c>
      <c r="W309" s="19">
        <v>3.5</v>
      </c>
      <c r="X309" s="21">
        <v>5.27</v>
      </c>
    </row>
    <row r="310" spans="1:24" x14ac:dyDescent="0.2">
      <c r="B310" s="18">
        <v>39021</v>
      </c>
      <c r="C310" s="5">
        <v>3.6480000000000001</v>
      </c>
      <c r="D310" s="5">
        <v>6.9310178249999996</v>
      </c>
      <c r="E310" s="5">
        <v>4.6382498249999999</v>
      </c>
      <c r="F310" s="5">
        <v>2.3352433079310102</v>
      </c>
      <c r="G310" s="5">
        <v>3.10349249293622</v>
      </c>
      <c r="H310" s="6">
        <v>46.9144861964621</v>
      </c>
      <c r="I310" s="19">
        <f t="shared" si="5"/>
        <v>3.10349249293622E-2</v>
      </c>
      <c r="J310" s="19">
        <f t="shared" si="5"/>
        <v>0.46914486196462102</v>
      </c>
      <c r="K310" s="19">
        <v>1.5343371021951</v>
      </c>
      <c r="L310" s="19">
        <v>-0.75684368410265801</v>
      </c>
      <c r="M310" s="19">
        <v>1.9360066747114999</v>
      </c>
      <c r="N310" s="19">
        <v>0.84811608609109501</v>
      </c>
      <c r="O310" s="19">
        <v>1.2941790722120801</v>
      </c>
      <c r="P310" s="19">
        <v>-3.4726420980218999</v>
      </c>
      <c r="Q310" s="19">
        <v>1.05559390431864E-3</v>
      </c>
      <c r="R310" s="19">
        <v>2.0088021833644101E-3</v>
      </c>
      <c r="S310" s="19">
        <v>3.43299809278252E-3</v>
      </c>
      <c r="T310" s="19">
        <v>3.0503867252518202E-4</v>
      </c>
      <c r="U310" s="19">
        <v>2.1953905634355402E-3</v>
      </c>
      <c r="V310" s="19">
        <v>-1.89582061973059E-4</v>
      </c>
      <c r="W310" s="19">
        <v>3.5</v>
      </c>
      <c r="X310" s="21">
        <v>5.31</v>
      </c>
    </row>
    <row r="311" spans="1:24" x14ac:dyDescent="0.2">
      <c r="A311" s="17">
        <v>39022</v>
      </c>
      <c r="B311" s="18">
        <v>39022</v>
      </c>
      <c r="C311" s="5">
        <v>3.6459999999999999</v>
      </c>
      <c r="D311" s="5">
        <v>6.9551099000000001</v>
      </c>
      <c r="E311" s="5">
        <v>4.6532077249999997</v>
      </c>
      <c r="F311" s="5">
        <v>2.34070566446858</v>
      </c>
      <c r="G311" s="5">
        <v>3.1165059945196099</v>
      </c>
      <c r="H311" s="6">
        <v>46.876708241746499</v>
      </c>
      <c r="I311" s="19">
        <f t="shared" si="5"/>
        <v>3.1165059945196097E-2</v>
      </c>
      <c r="J311" s="19">
        <f t="shared" si="5"/>
        <v>0.46876708241746501</v>
      </c>
      <c r="K311" s="19">
        <v>1.5375568151069501</v>
      </c>
      <c r="L311" s="19">
        <v>-0.75764925987093501</v>
      </c>
      <c r="M311" s="19">
        <v>1.9394766268321499</v>
      </c>
      <c r="N311" s="19">
        <v>0.85045244991993296</v>
      </c>
      <c r="O311" s="19">
        <v>1.29363067625647</v>
      </c>
      <c r="P311" s="19">
        <v>-3.46845768524503</v>
      </c>
      <c r="Q311" s="19">
        <v>3.2197129118491899E-3</v>
      </c>
      <c r="R311" s="19">
        <v>-8.0557576827744405E-4</v>
      </c>
      <c r="S311" s="19">
        <v>3.4699521206540398E-3</v>
      </c>
      <c r="T311" s="19">
        <v>2.33636382883772E-3</v>
      </c>
      <c r="U311" s="19">
        <v>-5.4839595561362298E-4</v>
      </c>
      <c r="V311" s="19">
        <v>4.1844127768677604E-3</v>
      </c>
      <c r="W311" s="19">
        <v>3.51</v>
      </c>
      <c r="X311" s="21">
        <v>5.23</v>
      </c>
    </row>
    <row r="312" spans="1:24" x14ac:dyDescent="0.2">
      <c r="B312" s="18">
        <v>39023</v>
      </c>
      <c r="C312" s="5">
        <v>3.6589999999999998</v>
      </c>
      <c r="D312" s="5">
        <v>6.9791768999999997</v>
      </c>
      <c r="E312" s="5">
        <v>4.6666888999999996</v>
      </c>
      <c r="F312" s="5">
        <v>2.34273504877204</v>
      </c>
      <c r="G312" s="5">
        <v>3.1205496449185901</v>
      </c>
      <c r="H312" s="6">
        <v>47.045361563873698</v>
      </c>
      <c r="I312" s="19">
        <f t="shared" si="5"/>
        <v>3.12054964491859E-2</v>
      </c>
      <c r="J312" s="19">
        <f t="shared" si="5"/>
        <v>0.470453615638737</v>
      </c>
      <c r="K312" s="19">
        <v>1.5404498052215101</v>
      </c>
      <c r="L312" s="19">
        <v>-0.75405791006896605</v>
      </c>
      <c r="M312" s="19">
        <v>1.94293098718475</v>
      </c>
      <c r="N312" s="19">
        <v>0.85131907108788496</v>
      </c>
      <c r="O312" s="19">
        <v>1.2971898860370701</v>
      </c>
      <c r="P312" s="19">
        <v>-3.4671610314393599</v>
      </c>
      <c r="Q312" s="19">
        <v>2.89299011456245E-3</v>
      </c>
      <c r="R312" s="19">
        <v>3.5913498019690599E-3</v>
      </c>
      <c r="S312" s="19">
        <v>3.45436035259849E-3</v>
      </c>
      <c r="T312" s="19">
        <v>8.6662116795188605E-4</v>
      </c>
      <c r="U312" s="19">
        <v>3.5592097805983102E-3</v>
      </c>
      <c r="V312" s="19">
        <v>1.2966538056722299E-3</v>
      </c>
      <c r="W312" s="19">
        <v>3.49</v>
      </c>
      <c r="X312" s="21">
        <v>5.22</v>
      </c>
    </row>
    <row r="313" spans="1:24" x14ac:dyDescent="0.2">
      <c r="B313" s="18">
        <v>39024</v>
      </c>
      <c r="C313" s="5">
        <v>3.6484999999999999</v>
      </c>
      <c r="D313" s="5">
        <v>6.9627977000000003</v>
      </c>
      <c r="E313" s="5">
        <v>4.6620536000000001</v>
      </c>
      <c r="F313" s="5">
        <v>2.3375834521504602</v>
      </c>
      <c r="G313" s="5">
        <v>3.1150482407200002</v>
      </c>
      <c r="H313" s="6">
        <v>46.9118662563383</v>
      </c>
      <c r="I313" s="19">
        <f t="shared" si="5"/>
        <v>3.1150482407200003E-2</v>
      </c>
      <c r="J313" s="19">
        <f t="shared" si="5"/>
        <v>0.46911866256338297</v>
      </c>
      <c r="K313" s="19">
        <v>1.5394560377589701</v>
      </c>
      <c r="L313" s="19">
        <v>-0.75689953067573701</v>
      </c>
      <c r="M313" s="19">
        <v>1.9405813619694801</v>
      </c>
      <c r="N313" s="19">
        <v>0.84911768299816504</v>
      </c>
      <c r="O313" s="19">
        <v>1.2943161242235299</v>
      </c>
      <c r="P313" s="19">
        <v>-3.4689255472811098</v>
      </c>
      <c r="Q313" s="19">
        <v>-9.9376746254375894E-4</v>
      </c>
      <c r="R313" s="19">
        <v>-2.8416206067704E-3</v>
      </c>
      <c r="S313" s="19">
        <v>-2.3496252152743701E-3</v>
      </c>
      <c r="T313" s="19">
        <v>-2.20138808971981E-3</v>
      </c>
      <c r="U313" s="19">
        <v>-2.87376181353193E-3</v>
      </c>
      <c r="V313" s="19">
        <v>-1.7645158417454101E-3</v>
      </c>
      <c r="W313" s="19">
        <v>3.49</v>
      </c>
      <c r="X313" s="21">
        <v>5.25</v>
      </c>
    </row>
    <row r="314" spans="1:24" x14ac:dyDescent="0.2">
      <c r="B314" s="18">
        <v>39027</v>
      </c>
      <c r="C314" s="5">
        <v>3.6575000000000002</v>
      </c>
      <c r="D314" s="5">
        <v>6.952725</v>
      </c>
      <c r="E314" s="5">
        <v>4.6466710999999998</v>
      </c>
      <c r="F314" s="5">
        <v>2.3345248679667798</v>
      </c>
      <c r="G314" s="5">
        <v>3.0976075122401099</v>
      </c>
      <c r="H314" s="6">
        <v>47.014287584651299</v>
      </c>
      <c r="I314" s="19">
        <f t="shared" si="5"/>
        <v>3.0976075122401098E-2</v>
      </c>
      <c r="J314" s="19">
        <f t="shared" si="5"/>
        <v>0.47014287584651299</v>
      </c>
      <c r="K314" s="19">
        <v>1.5361510707527599</v>
      </c>
      <c r="L314" s="19">
        <v>-0.75471863931118999</v>
      </c>
      <c r="M314" s="19">
        <v>1.9391336690618699</v>
      </c>
      <c r="N314" s="19">
        <v>0.84780838774598</v>
      </c>
      <c r="O314" s="19">
        <v>1.29677985391214</v>
      </c>
      <c r="P314" s="19">
        <v>-3.4745401427100902</v>
      </c>
      <c r="Q314" s="19">
        <v>-3.3049670062044101E-3</v>
      </c>
      <c r="R314" s="19">
        <v>2.18089136454635E-3</v>
      </c>
      <c r="S314" s="19">
        <v>-1.4476929076059301E-3</v>
      </c>
      <c r="T314" s="19">
        <v>-1.30929525218548E-3</v>
      </c>
      <c r="U314" s="19">
        <v>2.46372968860475E-3</v>
      </c>
      <c r="V314" s="19">
        <v>-5.6145954289799002E-3</v>
      </c>
      <c r="W314" s="19">
        <v>3.49</v>
      </c>
      <c r="X314" s="21">
        <v>5.24</v>
      </c>
    </row>
    <row r="315" spans="1:24" x14ac:dyDescent="0.2">
      <c r="B315" s="18">
        <v>39028</v>
      </c>
      <c r="C315" s="5">
        <v>3.6520000000000001</v>
      </c>
      <c r="D315" s="5">
        <v>6.9430001749999999</v>
      </c>
      <c r="E315" s="5">
        <v>4.6524657749999996</v>
      </c>
      <c r="F315" s="5">
        <v>2.3360094241590699</v>
      </c>
      <c r="G315" s="5">
        <v>3.0932115779623501</v>
      </c>
      <c r="H315" s="6">
        <v>46.9119363967203</v>
      </c>
      <c r="I315" s="19">
        <f t="shared" si="5"/>
        <v>3.0932115779623501E-2</v>
      </c>
      <c r="J315" s="19">
        <f t="shared" si="5"/>
        <v>0.469119363967203</v>
      </c>
      <c r="K315" s="19">
        <v>1.5373973532471299</v>
      </c>
      <c r="L315" s="19">
        <v>-0.75689803552461299</v>
      </c>
      <c r="M315" s="19">
        <v>1.93773398297637</v>
      </c>
      <c r="N315" s="19">
        <v>0.84844409927251296</v>
      </c>
      <c r="O315" s="19">
        <v>1.29527496273272</v>
      </c>
      <c r="P315" s="19">
        <v>-3.4759602892052501</v>
      </c>
      <c r="Q315" s="19">
        <v>1.2462824943704201E-3</v>
      </c>
      <c r="R315" s="19">
        <v>-2.1793962134222201E-3</v>
      </c>
      <c r="S315" s="19">
        <v>-1.3996860854981199E-3</v>
      </c>
      <c r="T315" s="19">
        <v>6.3571152653296703E-4</v>
      </c>
      <c r="U315" s="19">
        <v>-1.5048911794204301E-3</v>
      </c>
      <c r="V315" s="19">
        <v>-1.42014649516486E-3</v>
      </c>
      <c r="W315" s="19">
        <v>3.49</v>
      </c>
      <c r="X315" s="21">
        <v>5.22</v>
      </c>
    </row>
    <row r="316" spans="1:24" x14ac:dyDescent="0.2">
      <c r="B316" s="18">
        <v>39029</v>
      </c>
      <c r="C316" s="5">
        <v>3.6444999999999999</v>
      </c>
      <c r="D316" s="5">
        <v>6.9469640500000001</v>
      </c>
      <c r="E316" s="5">
        <v>4.6558490499999996</v>
      </c>
      <c r="F316" s="5">
        <v>2.3356194719341801</v>
      </c>
      <c r="G316" s="5">
        <v>3.0984061641266698</v>
      </c>
      <c r="H316" s="6">
        <v>46.812283003334599</v>
      </c>
      <c r="I316" s="19">
        <f t="shared" si="5"/>
        <v>3.09840616412667E-2</v>
      </c>
      <c r="J316" s="19">
        <f t="shared" si="5"/>
        <v>0.46812283003334598</v>
      </c>
      <c r="K316" s="19">
        <v>1.5381242893709299</v>
      </c>
      <c r="L316" s="19">
        <v>-0.75902456016418196</v>
      </c>
      <c r="M316" s="19">
        <v>1.9383047368017099</v>
      </c>
      <c r="N316" s="19">
        <v>0.84827715440832596</v>
      </c>
      <c r="O316" s="19">
        <v>1.29321918184013</v>
      </c>
      <c r="P316" s="19">
        <v>-3.47428234731689</v>
      </c>
      <c r="Q316" s="19">
        <v>7.26936123797594E-4</v>
      </c>
      <c r="R316" s="19">
        <v>-2.1265246395693002E-3</v>
      </c>
      <c r="S316" s="19">
        <v>5.7075382533700004E-4</v>
      </c>
      <c r="T316" s="19">
        <v>-1.6694486418711299E-4</v>
      </c>
      <c r="U316" s="19">
        <v>-2.0557808925913898E-3</v>
      </c>
      <c r="V316" s="19">
        <v>1.67794188836412E-3</v>
      </c>
      <c r="W316" s="19">
        <v>3.5</v>
      </c>
      <c r="X316" s="21">
        <v>5.22</v>
      </c>
    </row>
    <row r="317" spans="1:24" x14ac:dyDescent="0.2">
      <c r="B317" s="18">
        <v>39030</v>
      </c>
      <c r="C317" s="5">
        <v>3.6477499999999998</v>
      </c>
      <c r="D317" s="5">
        <v>6.9442219249999999</v>
      </c>
      <c r="E317" s="5">
        <v>4.6543467999999999</v>
      </c>
      <c r="F317" s="5">
        <v>2.3359808477402</v>
      </c>
      <c r="G317" s="5">
        <v>3.09354214310512</v>
      </c>
      <c r="H317" s="6">
        <v>46.860347797383902</v>
      </c>
      <c r="I317" s="19">
        <f t="shared" si="5"/>
        <v>3.0935421431051199E-2</v>
      </c>
      <c r="J317" s="19">
        <f t="shared" si="5"/>
        <v>0.468603477973839</v>
      </c>
      <c r="K317" s="19">
        <v>1.53780157864878</v>
      </c>
      <c r="L317" s="19">
        <v>-0.75799833088340496</v>
      </c>
      <c r="M317" s="19">
        <v>1.9379099360927501</v>
      </c>
      <c r="N317" s="19">
        <v>0.84843186619101796</v>
      </c>
      <c r="O317" s="19">
        <v>1.29411053916199</v>
      </c>
      <c r="P317" s="19">
        <v>-3.47585342697734</v>
      </c>
      <c r="Q317" s="19">
        <v>-3.2271072214595797E-4</v>
      </c>
      <c r="R317" s="19">
        <v>1.02622928077733E-3</v>
      </c>
      <c r="S317" s="19">
        <v>-3.9480070896069598E-4</v>
      </c>
      <c r="T317" s="19">
        <v>1.5471178269210701E-4</v>
      </c>
      <c r="U317" s="19">
        <v>8.9135732186407203E-4</v>
      </c>
      <c r="V317" s="19">
        <v>-1.5710796604535501E-3</v>
      </c>
      <c r="W317" s="19">
        <v>3.51</v>
      </c>
      <c r="X317" s="21">
        <v>5.23</v>
      </c>
    </row>
    <row r="318" spans="1:24" x14ac:dyDescent="0.2">
      <c r="B318" s="18">
        <v>39031</v>
      </c>
      <c r="C318" s="5">
        <v>3.6404999999999998</v>
      </c>
      <c r="D318" s="5">
        <v>6.9529912500000002</v>
      </c>
      <c r="E318" s="5">
        <v>4.6815013499999996</v>
      </c>
      <c r="F318" s="5">
        <v>2.3370247693775399</v>
      </c>
      <c r="G318" s="5">
        <v>3.0994853213576401</v>
      </c>
      <c r="H318" s="6">
        <v>46.771117339679599</v>
      </c>
      <c r="I318" s="19">
        <f t="shared" si="5"/>
        <v>3.0994853213576402E-2</v>
      </c>
      <c r="J318" s="19">
        <f t="shared" si="5"/>
        <v>0.46771117339679597</v>
      </c>
      <c r="K318" s="19">
        <v>1.54361885976587</v>
      </c>
      <c r="L318" s="19">
        <v>-0.75990432444201905</v>
      </c>
      <c r="M318" s="19">
        <v>1.9391719626664901</v>
      </c>
      <c r="N318" s="19">
        <v>0.84887865429282605</v>
      </c>
      <c r="O318" s="19">
        <v>1.29212103485262</v>
      </c>
      <c r="P318" s="19">
        <v>-3.4739341136492299</v>
      </c>
      <c r="Q318" s="19">
        <v>5.8172811170897898E-3</v>
      </c>
      <c r="R318" s="19">
        <v>-1.90599355861409E-3</v>
      </c>
      <c r="S318" s="19">
        <v>1.26202657374396E-3</v>
      </c>
      <c r="T318" s="19">
        <v>4.4678810180809298E-4</v>
      </c>
      <c r="U318" s="19">
        <v>-1.9895043093660601E-3</v>
      </c>
      <c r="V318" s="19">
        <v>1.9193133281136801E-3</v>
      </c>
      <c r="W318" s="19">
        <v>3.5</v>
      </c>
      <c r="X318" s="21">
        <v>5.23</v>
      </c>
    </row>
    <row r="319" spans="1:24" x14ac:dyDescent="0.2">
      <c r="B319" s="18">
        <v>39034</v>
      </c>
      <c r="C319" s="5">
        <v>3.6339999999999999</v>
      </c>
      <c r="D319" s="5">
        <v>6.956021325</v>
      </c>
      <c r="E319" s="5">
        <v>4.6765947499999996</v>
      </c>
      <c r="F319" s="5">
        <v>2.33675229723573</v>
      </c>
      <c r="G319" s="5">
        <v>3.0986998518929001</v>
      </c>
      <c r="H319" s="6">
        <v>46.683410622459697</v>
      </c>
      <c r="I319" s="19">
        <f t="shared" si="5"/>
        <v>3.0986998518929002E-2</v>
      </c>
      <c r="J319" s="19">
        <f t="shared" si="5"/>
        <v>0.46683410622459698</v>
      </c>
      <c r="K319" s="19">
        <v>1.54257022756608</v>
      </c>
      <c r="L319" s="19">
        <v>-0.76178131734717602</v>
      </c>
      <c r="M319" s="19">
        <v>1.9396076621860101</v>
      </c>
      <c r="N319" s="19">
        <v>0.84876205817014605</v>
      </c>
      <c r="O319" s="19">
        <v>1.29033396997397</v>
      </c>
      <c r="P319" s="19">
        <v>-3.4741875650860599</v>
      </c>
      <c r="Q319" s="19">
        <v>-1.0486321997953401E-3</v>
      </c>
      <c r="R319" s="19">
        <v>-1.8769929051571899E-3</v>
      </c>
      <c r="S319" s="19">
        <v>4.3569951951582999E-4</v>
      </c>
      <c r="T319" s="19">
        <v>-1.1659612267977899E-4</v>
      </c>
      <c r="U319" s="19">
        <v>-1.7870648786493201E-3</v>
      </c>
      <c r="V319" s="19">
        <v>-2.5345143682819999E-4</v>
      </c>
      <c r="W319" s="19">
        <v>3.49</v>
      </c>
      <c r="X319" s="21">
        <v>5.27</v>
      </c>
    </row>
    <row r="320" spans="1:24" x14ac:dyDescent="0.2">
      <c r="B320" s="18">
        <v>39035</v>
      </c>
      <c r="C320" s="5">
        <v>3.6385000000000001</v>
      </c>
      <c r="D320" s="5">
        <v>6.9269765999999997</v>
      </c>
      <c r="E320" s="5">
        <v>4.6640116000000003</v>
      </c>
      <c r="F320" s="5">
        <v>2.3372415208742199</v>
      </c>
      <c r="G320" s="5">
        <v>3.0917283280302099</v>
      </c>
      <c r="H320" s="6">
        <v>46.731913628465499</v>
      </c>
      <c r="I320" s="19">
        <f t="shared" si="5"/>
        <v>3.0917283280302098E-2</v>
      </c>
      <c r="J320" s="19">
        <f t="shared" si="5"/>
        <v>0.46731913628465499</v>
      </c>
      <c r="K320" s="19">
        <v>1.5398759361806</v>
      </c>
      <c r="L320" s="19">
        <v>-0.76074287936596996</v>
      </c>
      <c r="M320" s="19">
        <v>1.9354234409490101</v>
      </c>
      <c r="N320" s="19">
        <v>0.84897139676121602</v>
      </c>
      <c r="O320" s="19">
        <v>1.2915715088049999</v>
      </c>
      <c r="P320" s="19">
        <v>-3.4764399219852402</v>
      </c>
      <c r="Q320" s="19">
        <v>-2.6942913854777202E-3</v>
      </c>
      <c r="R320" s="19">
        <v>1.03843798120595E-3</v>
      </c>
      <c r="S320" s="19">
        <v>-4.1842212370040103E-3</v>
      </c>
      <c r="T320" s="19">
        <v>2.0933859106997399E-4</v>
      </c>
      <c r="U320" s="19">
        <v>1.2375388310248399E-3</v>
      </c>
      <c r="V320" s="19">
        <v>-2.2523568991812399E-3</v>
      </c>
      <c r="W320" s="19">
        <v>3.49</v>
      </c>
      <c r="X320" s="21">
        <v>5.25</v>
      </c>
    </row>
    <row r="321" spans="1:24" x14ac:dyDescent="0.2">
      <c r="B321" s="18">
        <v>39036</v>
      </c>
      <c r="C321" s="5">
        <v>3.6455000000000002</v>
      </c>
      <c r="D321" s="5">
        <v>6.9102277499999998</v>
      </c>
      <c r="E321" s="5">
        <v>4.6706147500000004</v>
      </c>
      <c r="F321" s="5">
        <v>2.34008430503523</v>
      </c>
      <c r="G321" s="5">
        <v>3.09649210372192</v>
      </c>
      <c r="H321" s="6">
        <v>46.819113601614497</v>
      </c>
      <c r="I321" s="19">
        <f t="shared" si="5"/>
        <v>3.0964921037219199E-2</v>
      </c>
      <c r="J321" s="19">
        <f t="shared" si="5"/>
        <v>0.46819113601614498</v>
      </c>
      <c r="K321" s="19">
        <v>1.5412907011329</v>
      </c>
      <c r="L321" s="19">
        <v>-0.75887865615036398</v>
      </c>
      <c r="M321" s="19">
        <v>1.9330025967154401</v>
      </c>
      <c r="N321" s="19">
        <v>0.85018695651345799</v>
      </c>
      <c r="O321" s="19">
        <v>1.29349353026434</v>
      </c>
      <c r="P321" s="19">
        <v>-3.47490029466094</v>
      </c>
      <c r="Q321" s="19">
        <v>1.4147649522968601E-3</v>
      </c>
      <c r="R321" s="19">
        <v>1.8642232156058599E-3</v>
      </c>
      <c r="S321" s="19">
        <v>-2.4208442335680301E-3</v>
      </c>
      <c r="T321" s="19">
        <v>1.21555975224174E-3</v>
      </c>
      <c r="U321" s="19">
        <v>1.92202145934383E-3</v>
      </c>
      <c r="V321" s="19">
        <v>1.5396273242926899E-3</v>
      </c>
      <c r="W321" s="19">
        <v>3.51</v>
      </c>
      <c r="X321" s="21">
        <v>5.29</v>
      </c>
    </row>
    <row r="322" spans="1:24" x14ac:dyDescent="0.2">
      <c r="B322" s="18">
        <v>39037</v>
      </c>
      <c r="C322" s="5">
        <v>3.6545000000000001</v>
      </c>
      <c r="D322" s="5">
        <v>6.9060917499999999</v>
      </c>
      <c r="E322" s="5">
        <v>4.6881755500000004</v>
      </c>
      <c r="F322" s="5">
        <v>2.3440558894844998</v>
      </c>
      <c r="G322" s="5">
        <v>3.10058138555579</v>
      </c>
      <c r="H322" s="6">
        <v>46.934399250205999</v>
      </c>
      <c r="I322" s="19">
        <f t="shared" si="5"/>
        <v>3.1005813855557899E-2</v>
      </c>
      <c r="J322" s="19">
        <f t="shared" si="5"/>
        <v>0.46934399250205999</v>
      </c>
      <c r="K322" s="19">
        <v>1.54504349824595</v>
      </c>
      <c r="L322" s="19">
        <v>-0.75641931989315303</v>
      </c>
      <c r="M322" s="19">
        <v>1.93240388442834</v>
      </c>
      <c r="N322" s="19">
        <v>0.851882715067243</v>
      </c>
      <c r="O322" s="19">
        <v>1.2959592849382999</v>
      </c>
      <c r="P322" s="19">
        <v>-3.4735805483534401</v>
      </c>
      <c r="Q322" s="19">
        <v>3.7527971130559799E-3</v>
      </c>
      <c r="R322" s="19">
        <v>2.45933625721073E-3</v>
      </c>
      <c r="S322" s="19">
        <v>-5.9871228709606995E-4</v>
      </c>
      <c r="T322" s="19">
        <v>1.6957585537851201E-3</v>
      </c>
      <c r="U322" s="19">
        <v>2.4657546739614801E-3</v>
      </c>
      <c r="V322" s="19">
        <v>1.3197463075047501E-3</v>
      </c>
      <c r="W322" s="19">
        <v>3.5</v>
      </c>
      <c r="X322" s="21">
        <v>5.25</v>
      </c>
    </row>
    <row r="323" spans="1:24" x14ac:dyDescent="0.2">
      <c r="B323" s="18">
        <v>39038</v>
      </c>
      <c r="C323" s="5">
        <v>3.6575000000000002</v>
      </c>
      <c r="D323" s="5">
        <v>6.9040802499999998</v>
      </c>
      <c r="E323" s="5">
        <v>4.6755653500000003</v>
      </c>
      <c r="F323" s="5">
        <v>2.3425243116192802</v>
      </c>
      <c r="G323" s="5">
        <v>3.0913242183646301</v>
      </c>
      <c r="H323" s="6">
        <v>46.969911530121202</v>
      </c>
      <c r="I323" s="19">
        <f t="shared" si="5"/>
        <v>3.09132421836463E-2</v>
      </c>
      <c r="J323" s="19">
        <f t="shared" si="5"/>
        <v>0.469699115301212</v>
      </c>
      <c r="K323" s="19">
        <v>1.54235008591043</v>
      </c>
      <c r="L323" s="19">
        <v>-0.75566296949106704</v>
      </c>
      <c r="M323" s="19">
        <v>1.9321125774099801</v>
      </c>
      <c r="N323" s="19">
        <v>0.85122911356933895</v>
      </c>
      <c r="O323" s="19">
        <v>1.29677985391214</v>
      </c>
      <c r="P323" s="19">
        <v>-3.47657063724703</v>
      </c>
      <c r="Q323" s="19">
        <v>-2.6934123355246702E-3</v>
      </c>
      <c r="R323" s="19">
        <v>7.5635040208588101E-4</v>
      </c>
      <c r="S323" s="19">
        <v>-2.9130701836654899E-4</v>
      </c>
      <c r="T323" s="19">
        <v>-6.5360149790349899E-4</v>
      </c>
      <c r="U323" s="19">
        <v>8.2056897383298E-4</v>
      </c>
      <c r="V323" s="19">
        <v>-2.99008889359475E-3</v>
      </c>
      <c r="W323" s="19">
        <v>3.5</v>
      </c>
      <c r="X323" s="21">
        <v>5.2</v>
      </c>
    </row>
    <row r="324" spans="1:24" x14ac:dyDescent="0.2">
      <c r="B324" s="18">
        <v>39041</v>
      </c>
      <c r="C324" s="5">
        <v>3.6475</v>
      </c>
      <c r="D324" s="5">
        <v>6.9089124999999996</v>
      </c>
      <c r="E324" s="5">
        <v>4.6821136000000001</v>
      </c>
      <c r="F324" s="5">
        <v>2.3417442587106998</v>
      </c>
      <c r="G324" s="5">
        <v>3.0930680364050702</v>
      </c>
      <c r="H324" s="6">
        <v>46.829162785332997</v>
      </c>
      <c r="I324" s="19">
        <f t="shared" si="5"/>
        <v>3.0930680364050701E-2</v>
      </c>
      <c r="J324" s="19">
        <f t="shared" si="5"/>
        <v>0.46829162785332995</v>
      </c>
      <c r="K324" s="19">
        <v>1.5437496319097801</v>
      </c>
      <c r="L324" s="19">
        <v>-0.75866404069464499</v>
      </c>
      <c r="M324" s="19">
        <v>1.93281224478613</v>
      </c>
      <c r="N324" s="19">
        <v>0.85089606139520402</v>
      </c>
      <c r="O324" s="19">
        <v>1.2940420014148</v>
      </c>
      <c r="P324" s="19">
        <v>-3.4760066956292301</v>
      </c>
      <c r="Q324" s="19">
        <v>1.39954599935343E-3</v>
      </c>
      <c r="R324" s="19">
        <v>-3.0010712035770598E-3</v>
      </c>
      <c r="S324" s="19">
        <v>6.9966737615612096E-4</v>
      </c>
      <c r="T324" s="19">
        <v>-3.3305217413526201E-4</v>
      </c>
      <c r="U324" s="19">
        <v>-2.73785249733871E-3</v>
      </c>
      <c r="V324" s="19">
        <v>5.6394161780737296E-4</v>
      </c>
      <c r="W324" s="19">
        <v>3.5</v>
      </c>
      <c r="X324" s="21">
        <v>5.25</v>
      </c>
    </row>
    <row r="325" spans="1:24" x14ac:dyDescent="0.2">
      <c r="B325" s="18">
        <v>39042</v>
      </c>
      <c r="C325" s="5">
        <v>3.6484999999999999</v>
      </c>
      <c r="D325" s="5">
        <v>6.9228467</v>
      </c>
      <c r="E325" s="5">
        <v>4.6771949499999996</v>
      </c>
      <c r="F325" s="5">
        <v>2.3433642603645999</v>
      </c>
      <c r="G325" s="5">
        <v>3.0899853901661101</v>
      </c>
      <c r="H325" s="6">
        <v>46.855541170782402</v>
      </c>
      <c r="I325" s="19">
        <f t="shared" si="5"/>
        <v>3.0899853901661101E-2</v>
      </c>
      <c r="J325" s="19">
        <f t="shared" si="5"/>
        <v>0.468555411707824</v>
      </c>
      <c r="K325" s="19">
        <v>1.54269856057763</v>
      </c>
      <c r="L325" s="19">
        <v>-0.75810090957435305</v>
      </c>
      <c r="M325" s="19">
        <v>1.93482705787134</v>
      </c>
      <c r="N325" s="19">
        <v>0.85158761494700197</v>
      </c>
      <c r="O325" s="19">
        <v>1.2943161242235299</v>
      </c>
      <c r="P325" s="19">
        <v>-3.4770038231911902</v>
      </c>
      <c r="Q325" s="19">
        <v>-1.05107133214965E-3</v>
      </c>
      <c r="R325" s="19">
        <v>5.6313112029149305E-4</v>
      </c>
      <c r="S325" s="19">
        <v>2.0148130852064498E-3</v>
      </c>
      <c r="T325" s="19">
        <v>6.9155355179828504E-4</v>
      </c>
      <c r="U325" s="19">
        <v>2.7412280873395601E-4</v>
      </c>
      <c r="V325" s="19">
        <v>-9.9712756196668195E-4</v>
      </c>
      <c r="W325" s="19">
        <v>3.5</v>
      </c>
      <c r="X325" s="21">
        <v>5.29</v>
      </c>
    </row>
    <row r="326" spans="1:24" x14ac:dyDescent="0.2">
      <c r="B326" s="18">
        <v>39043</v>
      </c>
      <c r="C326" s="5">
        <v>3.6465000000000001</v>
      </c>
      <c r="D326" s="5">
        <v>6.9376489499999998</v>
      </c>
      <c r="E326" s="5">
        <v>4.6908579000000001</v>
      </c>
      <c r="F326" s="5">
        <v>2.3417036074887601</v>
      </c>
      <c r="G326" s="5">
        <v>3.10089755831389</v>
      </c>
      <c r="H326" s="6">
        <v>46.828047556194697</v>
      </c>
      <c r="I326" s="19">
        <f t="shared" si="5"/>
        <v>3.1008975583138899E-2</v>
      </c>
      <c r="J326" s="19">
        <f t="shared" si="5"/>
        <v>0.46828047556194696</v>
      </c>
      <c r="K326" s="19">
        <v>1.5456154868389</v>
      </c>
      <c r="L326" s="19">
        <v>-0.75868785582076803</v>
      </c>
      <c r="M326" s="19">
        <v>1.9369629491123399</v>
      </c>
      <c r="N326" s="19">
        <v>0.85087870186730796</v>
      </c>
      <c r="O326" s="19">
        <v>1.29376780344215</v>
      </c>
      <c r="P326" s="19">
        <v>-3.4734785814641702</v>
      </c>
      <c r="Q326" s="19">
        <v>2.9169262612673799E-3</v>
      </c>
      <c r="R326" s="19">
        <v>-5.8694624641542005E-4</v>
      </c>
      <c r="S326" s="19">
        <v>2.1358912409974399E-3</v>
      </c>
      <c r="T326" s="19">
        <v>-7.0891307969400599E-4</v>
      </c>
      <c r="U326" s="19">
        <v>-5.4832078138700104E-4</v>
      </c>
      <c r="V326" s="19">
        <v>3.5252417270190601E-3</v>
      </c>
      <c r="W326" s="19">
        <v>3.49</v>
      </c>
      <c r="X326" s="21">
        <v>5.26</v>
      </c>
    </row>
    <row r="327" spans="1:24" x14ac:dyDescent="0.2">
      <c r="B327" s="18">
        <v>39044</v>
      </c>
      <c r="C327" s="5">
        <v>3.6375000000000002</v>
      </c>
      <c r="D327" s="5">
        <v>6.9625392000000002</v>
      </c>
      <c r="E327" s="5">
        <v>4.70419725</v>
      </c>
      <c r="F327" s="5">
        <v>2.3418643102435102</v>
      </c>
      <c r="G327" s="5">
        <v>3.11763467149337</v>
      </c>
      <c r="H327" s="6">
        <v>46.729872958227702</v>
      </c>
      <c r="I327" s="19">
        <f t="shared" si="5"/>
        <v>3.11763467149337E-2</v>
      </c>
      <c r="J327" s="19">
        <f t="shared" si="5"/>
        <v>0.46729872958227703</v>
      </c>
      <c r="K327" s="19">
        <v>1.54845514211514</v>
      </c>
      <c r="L327" s="19">
        <v>-0.76078654791356903</v>
      </c>
      <c r="M327" s="19">
        <v>1.94054423539913</v>
      </c>
      <c r="N327" s="19">
        <v>0.85094732594093603</v>
      </c>
      <c r="O327" s="19">
        <v>1.2912966324976101</v>
      </c>
      <c r="P327" s="19">
        <v>-3.4680955897946499</v>
      </c>
      <c r="Q327" s="19">
        <v>2.8396552762426299E-3</v>
      </c>
      <c r="R327" s="19">
        <v>-2.09869209280033E-3</v>
      </c>
      <c r="S327" s="19">
        <v>3.5812862867929899E-3</v>
      </c>
      <c r="T327" s="20">
        <v>6.8624073627621102E-5</v>
      </c>
      <c r="U327" s="19">
        <v>-2.4711709445397398E-3</v>
      </c>
      <c r="V327" s="19">
        <v>5.3829916695193802E-3</v>
      </c>
      <c r="W327" s="19">
        <v>3.49</v>
      </c>
      <c r="X327" s="21">
        <v>5.26</v>
      </c>
    </row>
    <row r="328" spans="1:24" x14ac:dyDescent="0.2">
      <c r="B328" s="18">
        <v>39045</v>
      </c>
      <c r="C328" s="5">
        <v>3.6349999999999998</v>
      </c>
      <c r="D328" s="5">
        <v>6.9666604999999997</v>
      </c>
      <c r="E328" s="5">
        <v>4.7115055000000003</v>
      </c>
      <c r="F328" s="5">
        <v>2.3461462928732399</v>
      </c>
      <c r="G328" s="5">
        <v>3.1278240381296301</v>
      </c>
      <c r="H328" s="6">
        <v>46.705558386874998</v>
      </c>
      <c r="I328" s="19">
        <f t="shared" si="5"/>
        <v>3.1278240381296299E-2</v>
      </c>
      <c r="J328" s="19">
        <f t="shared" si="5"/>
        <v>0.46705558386874996</v>
      </c>
      <c r="K328" s="19">
        <v>1.55000749602046</v>
      </c>
      <c r="L328" s="19">
        <v>-0.76130700512239302</v>
      </c>
      <c r="M328" s="19">
        <v>1.9411359851348</v>
      </c>
      <c r="N328" s="19">
        <v>0.85277410671556797</v>
      </c>
      <c r="O328" s="19">
        <v>1.29060911098548</v>
      </c>
      <c r="P328" s="19">
        <v>-3.4648326186822</v>
      </c>
      <c r="Q328" s="19">
        <v>1.5523539053143799E-3</v>
      </c>
      <c r="R328" s="19">
        <v>-5.2045720882376502E-4</v>
      </c>
      <c r="S328" s="19">
        <v>5.91749735666669E-4</v>
      </c>
      <c r="T328" s="19">
        <v>1.82678077463238E-3</v>
      </c>
      <c r="U328" s="19">
        <v>-6.8752151212825297E-4</v>
      </c>
      <c r="V328" s="19">
        <v>3.2629711124525498E-3</v>
      </c>
      <c r="W328" s="19">
        <v>3.5</v>
      </c>
      <c r="X328" s="21">
        <v>5.24</v>
      </c>
    </row>
    <row r="329" spans="1:24" x14ac:dyDescent="0.2">
      <c r="B329" s="18">
        <v>39048</v>
      </c>
      <c r="C329" s="5">
        <v>3.6315</v>
      </c>
      <c r="D329" s="5">
        <v>7.0431130499999997</v>
      </c>
      <c r="E329" s="5">
        <v>4.7690675999999996</v>
      </c>
      <c r="F329" s="5">
        <v>2.3414683491688999</v>
      </c>
      <c r="G329" s="5">
        <v>3.1391280248500002</v>
      </c>
      <c r="H329" s="6">
        <v>46.692382684183599</v>
      </c>
      <c r="I329" s="19">
        <f t="shared" si="5"/>
        <v>3.1391280248499999E-2</v>
      </c>
      <c r="J329" s="19">
        <f t="shared" si="5"/>
        <v>0.46692382684183598</v>
      </c>
      <c r="K329" s="19">
        <v>1.56215081409505</v>
      </c>
      <c r="L329" s="19">
        <v>-0.76158914630511498</v>
      </c>
      <c r="M329" s="19">
        <v>1.952050267033</v>
      </c>
      <c r="N329" s="19">
        <v>0.85077823221885795</v>
      </c>
      <c r="O329" s="19">
        <v>1.28964578606408</v>
      </c>
      <c r="P329" s="19">
        <v>-3.46122512372582</v>
      </c>
      <c r="Q329" s="19">
        <v>1.21433180745933E-2</v>
      </c>
      <c r="R329" s="19">
        <v>-2.8214118272218398E-4</v>
      </c>
      <c r="S329" s="19">
        <v>1.09142818982028E-2</v>
      </c>
      <c r="T329" s="19">
        <v>-1.9958744967100098E-3</v>
      </c>
      <c r="U329" s="19">
        <v>-9.6332492139694604E-4</v>
      </c>
      <c r="V329" s="19">
        <v>3.6074949563871198E-3</v>
      </c>
      <c r="W329" s="19">
        <v>3.5</v>
      </c>
      <c r="X329" s="21">
        <v>5.32</v>
      </c>
    </row>
    <row r="330" spans="1:24" x14ac:dyDescent="0.2">
      <c r="B330" s="18">
        <v>39049</v>
      </c>
      <c r="C330" s="5">
        <v>3.64</v>
      </c>
      <c r="D330" s="5">
        <v>7.0599623749999996</v>
      </c>
      <c r="E330" s="5">
        <v>4.7849622250000001</v>
      </c>
      <c r="F330" s="5">
        <v>2.3483118236544001</v>
      </c>
      <c r="G330" s="5">
        <v>3.1391490275995801</v>
      </c>
      <c r="H330" s="6">
        <v>46.813710256459302</v>
      </c>
      <c r="I330" s="19">
        <f t="shared" si="5"/>
        <v>3.1391490275995804E-2</v>
      </c>
      <c r="J330" s="19">
        <f t="shared" si="5"/>
        <v>0.46813710256459301</v>
      </c>
      <c r="K330" s="19">
        <v>1.5654781304118901</v>
      </c>
      <c r="L330" s="19">
        <v>-0.75899407176934397</v>
      </c>
      <c r="M330" s="19">
        <v>1.9544397221708301</v>
      </c>
      <c r="N330" s="19">
        <v>0.85369669708958396</v>
      </c>
      <c r="O330" s="19">
        <v>1.2919836816486401</v>
      </c>
      <c r="P330" s="19">
        <v>-3.4612184331164602</v>
      </c>
      <c r="Q330" s="19">
        <v>3.3273163168419102E-3</v>
      </c>
      <c r="R330" s="19">
        <v>2.5950745357710102E-3</v>
      </c>
      <c r="S330" s="19">
        <v>2.3894551378338398E-3</v>
      </c>
      <c r="T330" s="19">
        <v>2.9184648707254401E-3</v>
      </c>
      <c r="U330" s="19">
        <v>2.3378955845636501E-3</v>
      </c>
      <c r="V330" s="20">
        <v>6.6906093523222401E-6</v>
      </c>
      <c r="W330" s="19">
        <v>3.5</v>
      </c>
      <c r="X330" s="21">
        <v>5.24</v>
      </c>
    </row>
    <row r="331" spans="1:24" x14ac:dyDescent="0.2">
      <c r="B331" s="18">
        <v>39050</v>
      </c>
      <c r="C331" s="5">
        <v>3.6324999999999998</v>
      </c>
      <c r="D331" s="5">
        <v>7.0900955000000003</v>
      </c>
      <c r="E331" s="5">
        <v>4.7907228499999999</v>
      </c>
      <c r="F331" s="5">
        <v>2.3501444341271198</v>
      </c>
      <c r="G331" s="5">
        <v>3.1368740558051802</v>
      </c>
      <c r="H331" s="6">
        <v>46.717253723638699</v>
      </c>
      <c r="I331" s="19">
        <f t="shared" si="5"/>
        <v>3.1368740558051805E-2</v>
      </c>
      <c r="J331" s="19">
        <f t="shared" si="5"/>
        <v>0.46717253723638696</v>
      </c>
      <c r="K331" s="19">
        <v>1.5666813081792901</v>
      </c>
      <c r="L331" s="19">
        <v>-0.76105663079602404</v>
      </c>
      <c r="M331" s="19">
        <v>1.95869881012892</v>
      </c>
      <c r="N331" s="19">
        <v>0.85447678759808599</v>
      </c>
      <c r="O331" s="19">
        <v>1.2899211164622999</v>
      </c>
      <c r="P331" s="19">
        <v>-3.4619434055596199</v>
      </c>
      <c r="Q331" s="19">
        <v>1.20317776740197E-3</v>
      </c>
      <c r="R331" s="19">
        <v>-2.0625590266806198E-3</v>
      </c>
      <c r="S331" s="19">
        <v>4.2590879580839403E-3</v>
      </c>
      <c r="T331" s="19">
        <v>7.8009050850247298E-4</v>
      </c>
      <c r="U331" s="19">
        <v>-2.0625651863486099E-3</v>
      </c>
      <c r="V331" s="19">
        <v>-7.2497244315661204E-4</v>
      </c>
      <c r="W331" s="19">
        <v>3.48</v>
      </c>
      <c r="X331" s="21">
        <v>5.26</v>
      </c>
    </row>
    <row r="332" spans="1:24" x14ac:dyDescent="0.2">
      <c r="B332" s="18">
        <v>39051</v>
      </c>
      <c r="C332" s="5">
        <v>3.6179999999999999</v>
      </c>
      <c r="D332" s="5">
        <v>7.0473219250000003</v>
      </c>
      <c r="E332" s="5">
        <v>4.7625546749999996</v>
      </c>
      <c r="F332" s="5">
        <v>2.3429615262252499</v>
      </c>
      <c r="G332" s="5">
        <v>3.1123922601720202</v>
      </c>
      <c r="H332" s="6">
        <v>46.531668926365398</v>
      </c>
      <c r="I332" s="19">
        <f t="shared" si="5"/>
        <v>3.1123922601720203E-2</v>
      </c>
      <c r="J332" s="19">
        <f t="shared" si="5"/>
        <v>0.46531668926365399</v>
      </c>
      <c r="K332" s="19">
        <v>1.5607842207018801</v>
      </c>
      <c r="L332" s="19">
        <v>-0.76503705302567104</v>
      </c>
      <c r="M332" s="19">
        <v>1.95264767586142</v>
      </c>
      <c r="N332" s="19">
        <v>0.85141573865897602</v>
      </c>
      <c r="O332" s="19">
        <v>1.2859213869731001</v>
      </c>
      <c r="P332" s="19">
        <v>-3.4697785400021601</v>
      </c>
      <c r="Q332" s="19">
        <v>-5.8970874774164602E-3</v>
      </c>
      <c r="R332" s="19">
        <v>-3.9804222296465604E-3</v>
      </c>
      <c r="S332" s="19">
        <v>-6.0511342674966998E-3</v>
      </c>
      <c r="T332" s="19">
        <v>-3.0610489391106302E-3</v>
      </c>
      <c r="U332" s="19">
        <v>-3.9997294891973498E-3</v>
      </c>
      <c r="V332" s="19">
        <v>-7.83513444253847E-3</v>
      </c>
      <c r="W332" s="19">
        <v>3.48</v>
      </c>
      <c r="X332" s="21">
        <v>5.31</v>
      </c>
    </row>
    <row r="333" spans="1:24" x14ac:dyDescent="0.2">
      <c r="A333" s="17">
        <v>39052</v>
      </c>
      <c r="B333" s="18">
        <v>39052</v>
      </c>
      <c r="C333" s="5">
        <v>3.597</v>
      </c>
      <c r="D333" s="5">
        <v>7.0785366999999999</v>
      </c>
      <c r="E333" s="5">
        <v>4.7698021500000003</v>
      </c>
      <c r="F333" s="5">
        <v>2.3314002588286198</v>
      </c>
      <c r="G333" s="5">
        <v>3.1114573937650598</v>
      </c>
      <c r="H333" s="6">
        <v>46.2499846194752</v>
      </c>
      <c r="I333" s="19">
        <f t="shared" si="5"/>
        <v>3.1114573937650599E-2</v>
      </c>
      <c r="J333" s="19">
        <f t="shared" si="5"/>
        <v>0.46249984619475198</v>
      </c>
      <c r="K333" s="19">
        <v>1.56230482605259</v>
      </c>
      <c r="L333" s="19">
        <v>-0.77110905458159995</v>
      </c>
      <c r="M333" s="19">
        <v>1.9570672055532501</v>
      </c>
      <c r="N333" s="19">
        <v>0.84646905652212601</v>
      </c>
      <c r="O333" s="19">
        <v>1.28010016471348</v>
      </c>
      <c r="P333" s="19">
        <v>-3.4700789542042898</v>
      </c>
      <c r="Q333" s="19">
        <v>1.5206053507113E-3</v>
      </c>
      <c r="R333" s="19">
        <v>-6.0720015559286803E-3</v>
      </c>
      <c r="S333" s="19">
        <v>4.4195296918261304E-3</v>
      </c>
      <c r="T333" s="19">
        <v>-4.9466821368491197E-3</v>
      </c>
      <c r="U333" s="19">
        <v>-5.82122225961656E-3</v>
      </c>
      <c r="V333" s="19">
        <v>-3.0041420213322502E-4</v>
      </c>
      <c r="W333" s="19">
        <v>3.5</v>
      </c>
      <c r="X333" s="19">
        <v>5.27</v>
      </c>
    </row>
    <row r="334" spans="1:24" x14ac:dyDescent="0.2">
      <c r="B334" s="18">
        <v>39055</v>
      </c>
      <c r="C334" s="5">
        <v>3.5874999999999999</v>
      </c>
      <c r="D334" s="5">
        <v>7.0980485</v>
      </c>
      <c r="E334" s="5">
        <v>4.7794472499999996</v>
      </c>
      <c r="F334" s="5">
        <v>2.3249412039844501</v>
      </c>
      <c r="G334" s="5">
        <v>3.1023007874297601</v>
      </c>
      <c r="H334" s="6">
        <v>46.155134140476797</v>
      </c>
      <c r="I334" s="19">
        <f t="shared" si="5"/>
        <v>3.1023007874297601E-2</v>
      </c>
      <c r="J334" s="19">
        <f t="shared" si="5"/>
        <v>0.46155134140476795</v>
      </c>
      <c r="K334" s="19">
        <v>1.56432490174145</v>
      </c>
      <c r="L334" s="19">
        <v>-0.77316198224585997</v>
      </c>
      <c r="M334" s="19">
        <v>1.9598198871116299</v>
      </c>
      <c r="N334" s="19">
        <v>0.84369475011071804</v>
      </c>
      <c r="O334" s="19">
        <v>1.27745558108573</v>
      </c>
      <c r="P334" s="19">
        <v>-3.4730261602899399</v>
      </c>
      <c r="Q334" s="19">
        <v>2.02007568885997E-3</v>
      </c>
      <c r="R334" s="19">
        <v>-2.05292766426012E-3</v>
      </c>
      <c r="S334" s="19">
        <v>2.7526815583895901E-3</v>
      </c>
      <c r="T334" s="19">
        <v>-2.7743064114081799E-3</v>
      </c>
      <c r="U334" s="19">
        <v>-2.6445836277473301E-3</v>
      </c>
      <c r="V334" s="19">
        <v>-2.94720608564524E-3</v>
      </c>
      <c r="W334" s="19">
        <v>3.5</v>
      </c>
      <c r="X334" s="21">
        <v>5.22</v>
      </c>
    </row>
    <row r="335" spans="1:24" x14ac:dyDescent="0.2">
      <c r="B335" s="18">
        <v>39056</v>
      </c>
      <c r="C335" s="5">
        <v>3.5790000000000002</v>
      </c>
      <c r="D335" s="5">
        <v>7.073356875</v>
      </c>
      <c r="E335" s="5">
        <v>4.7686599000000003</v>
      </c>
      <c r="F335" s="5">
        <v>2.3219906818356102</v>
      </c>
      <c r="G335" s="5">
        <v>3.1004463597238301</v>
      </c>
      <c r="H335" s="6">
        <v>46.043703241293301</v>
      </c>
      <c r="I335" s="19">
        <f t="shared" si="5"/>
        <v>3.10044635972383E-2</v>
      </c>
      <c r="J335" s="19">
        <f t="shared" si="5"/>
        <v>0.46043703241293299</v>
      </c>
      <c r="K335" s="19">
        <v>1.56206532203203</v>
      </c>
      <c r="L335" s="19">
        <v>-0.77557917006738897</v>
      </c>
      <c r="M335" s="19">
        <v>1.95633517274027</v>
      </c>
      <c r="N335" s="19">
        <v>0.84242487027695401</v>
      </c>
      <c r="O335" s="19">
        <v>1.27508343178388</v>
      </c>
      <c r="P335" s="19">
        <v>-3.4736240978544299</v>
      </c>
      <c r="Q335" s="19">
        <v>-2.25957970941848E-3</v>
      </c>
      <c r="R335" s="19">
        <v>-2.41718782152888E-3</v>
      </c>
      <c r="S335" s="19">
        <v>-3.4847143713638801E-3</v>
      </c>
      <c r="T335" s="19">
        <v>-1.2698798337642499E-3</v>
      </c>
      <c r="U335" s="19">
        <v>-2.3721493018506999E-3</v>
      </c>
      <c r="V335" s="19">
        <v>-5.9793756449755199E-4</v>
      </c>
      <c r="W335" s="19">
        <v>3.51</v>
      </c>
      <c r="X335" s="21">
        <v>5.21</v>
      </c>
    </row>
    <row r="336" spans="1:24" x14ac:dyDescent="0.2">
      <c r="B336" s="18">
        <v>39057</v>
      </c>
      <c r="C336" s="5">
        <v>3.5590000000000002</v>
      </c>
      <c r="D336" s="5">
        <v>7.0208396000000004</v>
      </c>
      <c r="E336" s="5">
        <v>4.7405881499999998</v>
      </c>
      <c r="F336" s="5">
        <v>2.3150228237174599</v>
      </c>
      <c r="G336" s="5">
        <v>3.0981503865479998</v>
      </c>
      <c r="H336" s="6">
        <v>45.8297439061608</v>
      </c>
      <c r="I336" s="19">
        <f t="shared" si="5"/>
        <v>3.0981503865479997E-2</v>
      </c>
      <c r="J336" s="19">
        <f t="shared" si="5"/>
        <v>0.45829743906160803</v>
      </c>
      <c r="K336" s="19">
        <v>1.5561612102878899</v>
      </c>
      <c r="L336" s="19">
        <v>-0.78023687539101005</v>
      </c>
      <c r="M336" s="19">
        <v>1.94888281202567</v>
      </c>
      <c r="N336" s="19">
        <v>0.83941954654681505</v>
      </c>
      <c r="O336" s="19">
        <v>1.26947960652805</v>
      </c>
      <c r="P336" s="19">
        <v>-3.4743649020637801</v>
      </c>
      <c r="Q336" s="19">
        <v>-5.9041117441374002E-3</v>
      </c>
      <c r="R336" s="19">
        <v>-4.6577053236215296E-3</v>
      </c>
      <c r="S336" s="19">
        <v>-7.4523607146006398E-3</v>
      </c>
      <c r="T336" s="19">
        <v>-3.0053237301391699E-3</v>
      </c>
      <c r="U336" s="19">
        <v>-5.6038252558332502E-3</v>
      </c>
      <c r="V336" s="19">
        <v>-7.4080420934352598E-4</v>
      </c>
      <c r="W336" s="19">
        <v>3.5</v>
      </c>
      <c r="X336" s="21">
        <v>5.22</v>
      </c>
    </row>
    <row r="337" spans="2:24" x14ac:dyDescent="0.2">
      <c r="B337" s="18">
        <v>39058</v>
      </c>
      <c r="C337" s="5">
        <v>3.5445000000000002</v>
      </c>
      <c r="D337" s="5">
        <v>6.9700823999999999</v>
      </c>
      <c r="E337" s="5">
        <v>4.7101090499999998</v>
      </c>
      <c r="F337" s="5">
        <v>2.30304430472188</v>
      </c>
      <c r="G337" s="5">
        <v>3.0790952464371699</v>
      </c>
      <c r="H337" s="6">
        <v>45.629212927055399</v>
      </c>
      <c r="I337" s="19">
        <f t="shared" si="5"/>
        <v>3.0790952464371701E-2</v>
      </c>
      <c r="J337" s="19">
        <f t="shared" si="5"/>
        <v>0.45629212927055396</v>
      </c>
      <c r="K337" s="19">
        <v>1.5497110606265401</v>
      </c>
      <c r="L337" s="19">
        <v>-0.78462204022109605</v>
      </c>
      <c r="M337" s="19">
        <v>1.9416270467972401</v>
      </c>
      <c r="N337" s="19">
        <v>0.834231858483238</v>
      </c>
      <c r="O337" s="19">
        <v>1.2653971063129299</v>
      </c>
      <c r="P337" s="19">
        <v>-3.48053438331269</v>
      </c>
      <c r="Q337" s="19">
        <v>-6.4501496613520396E-3</v>
      </c>
      <c r="R337" s="19">
        <v>-4.3851648300861001E-3</v>
      </c>
      <c r="S337" s="19">
        <v>-7.2557652284312903E-3</v>
      </c>
      <c r="T337" s="19">
        <v>-5.1876880635766103E-3</v>
      </c>
      <c r="U337" s="19">
        <v>-4.0825002151203497E-3</v>
      </c>
      <c r="V337" s="19">
        <v>-6.1694812489117004E-3</v>
      </c>
      <c r="W337" s="19">
        <v>3.5</v>
      </c>
      <c r="X337" s="21">
        <v>5.25</v>
      </c>
    </row>
    <row r="338" spans="2:24" x14ac:dyDescent="0.2">
      <c r="B338" s="18">
        <v>39059</v>
      </c>
      <c r="C338" s="5">
        <v>3.5565000000000002</v>
      </c>
      <c r="D338" s="5">
        <v>6.9817654500000002</v>
      </c>
      <c r="E338" s="5">
        <v>4.7249884499999997</v>
      </c>
      <c r="F338" s="5">
        <v>2.3094910497216499</v>
      </c>
      <c r="G338" s="5">
        <v>3.0865699766037</v>
      </c>
      <c r="H338" s="6">
        <v>45.7828079435102</v>
      </c>
      <c r="I338" s="19">
        <f t="shared" si="5"/>
        <v>3.0865699766037001E-2</v>
      </c>
      <c r="J338" s="19">
        <f t="shared" si="5"/>
        <v>0.45782807943510201</v>
      </c>
      <c r="K338" s="19">
        <v>1.5528651164982701</v>
      </c>
      <c r="L338" s="19">
        <v>-0.78126153775025198</v>
      </c>
      <c r="M338" s="19">
        <v>1.94330181459235</v>
      </c>
      <c r="N338" s="19">
        <v>0.83702717546280603</v>
      </c>
      <c r="O338" s="19">
        <v>1.2687769151914301</v>
      </c>
      <c r="P338" s="19">
        <v>-3.4781097515631401</v>
      </c>
      <c r="Q338" s="19">
        <v>3.1540558717288998E-3</v>
      </c>
      <c r="R338" s="19">
        <v>3.3605024708440699E-3</v>
      </c>
      <c r="S338" s="19">
        <v>1.67476779511521E-3</v>
      </c>
      <c r="T338" s="19">
        <v>2.7953169795674701E-3</v>
      </c>
      <c r="U338" s="19">
        <v>3.3798088784975301E-3</v>
      </c>
      <c r="V338" s="19">
        <v>2.4246317495446499E-3</v>
      </c>
      <c r="W338" s="19">
        <v>3.5</v>
      </c>
      <c r="X338" s="21">
        <v>5.25</v>
      </c>
    </row>
    <row r="339" spans="2:24" x14ac:dyDescent="0.2">
      <c r="B339" s="18">
        <v>39062</v>
      </c>
      <c r="C339" s="5">
        <v>3.5550000000000002</v>
      </c>
      <c r="D339" s="5">
        <v>6.9317171249999996</v>
      </c>
      <c r="E339" s="5">
        <v>4.6778469749999996</v>
      </c>
      <c r="F339" s="5">
        <v>2.2994083862155601</v>
      </c>
      <c r="G339" s="5">
        <v>3.04640343160469</v>
      </c>
      <c r="H339" s="6">
        <v>45.7387733762179</v>
      </c>
      <c r="I339" s="19">
        <f t="shared" si="5"/>
        <v>3.0464034316046898E-2</v>
      </c>
      <c r="J339" s="19">
        <f t="shared" si="5"/>
        <v>0.45738773376217901</v>
      </c>
      <c r="K339" s="19">
        <v>1.5428379559980401</v>
      </c>
      <c r="L339" s="19">
        <v>-0.78222381506354299</v>
      </c>
      <c r="M339" s="19">
        <v>1.9361075638943499</v>
      </c>
      <c r="N339" s="19">
        <v>0.83265186646295597</v>
      </c>
      <c r="O339" s="19">
        <v>1.2683550632552001</v>
      </c>
      <c r="P339" s="19">
        <v>-3.49120849392795</v>
      </c>
      <c r="Q339" s="19">
        <v>-1.00271605002249E-2</v>
      </c>
      <c r="R339" s="19">
        <v>-9.6227731329045997E-4</v>
      </c>
      <c r="S339" s="19">
        <v>-7.1942506980031597E-3</v>
      </c>
      <c r="T339" s="19">
        <v>-4.3753089998500496E-3</v>
      </c>
      <c r="U339" s="19">
        <v>-4.2185193622845598E-4</v>
      </c>
      <c r="V339" s="19">
        <v>-1.3098742364801E-2</v>
      </c>
      <c r="W339" s="19">
        <v>3.5</v>
      </c>
      <c r="X339" s="21">
        <v>5.25</v>
      </c>
    </row>
    <row r="340" spans="2:24" x14ac:dyDescent="0.2">
      <c r="B340" s="18">
        <v>39063</v>
      </c>
      <c r="C340" s="5">
        <v>3.5434999999999999</v>
      </c>
      <c r="D340" s="5">
        <v>6.9496896000000001</v>
      </c>
      <c r="E340" s="5">
        <v>4.6985040500000004</v>
      </c>
      <c r="F340" s="5">
        <v>2.3017963149462002</v>
      </c>
      <c r="G340" s="5">
        <v>3.0340783923405898</v>
      </c>
      <c r="H340" s="6">
        <v>45.585530481769602</v>
      </c>
      <c r="I340" s="19">
        <f t="shared" si="5"/>
        <v>3.03407839234059E-2</v>
      </c>
      <c r="J340" s="19">
        <f t="shared" si="5"/>
        <v>0.45585530481769604</v>
      </c>
      <c r="K340" s="19">
        <v>1.5472441708178299</v>
      </c>
      <c r="L340" s="19">
        <v>-0.78557983381876995</v>
      </c>
      <c r="M340" s="19">
        <v>1.9386969967088199</v>
      </c>
      <c r="N340" s="19">
        <v>0.83368982460658003</v>
      </c>
      <c r="O340" s="19">
        <v>1.26511493926817</v>
      </c>
      <c r="P340" s="19">
        <v>-3.4952624674454502</v>
      </c>
      <c r="Q340" s="19">
        <v>4.4062148197889697E-3</v>
      </c>
      <c r="R340" s="19">
        <v>-3.3560187552270598E-3</v>
      </c>
      <c r="S340" s="19">
        <v>2.5894328144704299E-3</v>
      </c>
      <c r="T340" s="19">
        <v>1.03795814362484E-3</v>
      </c>
      <c r="U340" s="19">
        <v>-3.2401239870307702E-3</v>
      </c>
      <c r="V340" s="19">
        <v>-4.0539735174998101E-3</v>
      </c>
      <c r="W340" s="19">
        <v>3.5</v>
      </c>
      <c r="X340" s="21">
        <v>5.23</v>
      </c>
    </row>
    <row r="341" spans="2:24" x14ac:dyDescent="0.2">
      <c r="B341" s="18">
        <v>39064</v>
      </c>
      <c r="C341" s="5">
        <v>3.5445000000000002</v>
      </c>
      <c r="D341" s="5">
        <v>6.9881593500000001</v>
      </c>
      <c r="E341" s="5">
        <v>4.7094003000000004</v>
      </c>
      <c r="F341" s="5">
        <v>2.3019228866174601</v>
      </c>
      <c r="G341" s="5">
        <v>3.03168990359802</v>
      </c>
      <c r="H341" s="6">
        <v>45.615119483797102</v>
      </c>
      <c r="I341" s="19">
        <f t="shared" si="5"/>
        <v>3.0316899035980199E-2</v>
      </c>
      <c r="J341" s="19">
        <f t="shared" si="5"/>
        <v>0.45615119483797101</v>
      </c>
      <c r="K341" s="19">
        <v>1.5495605750810599</v>
      </c>
      <c r="L341" s="19">
        <v>-0.78493095679701896</v>
      </c>
      <c r="M341" s="19">
        <v>1.9442171953890299</v>
      </c>
      <c r="N341" s="19">
        <v>0.83374481131004796</v>
      </c>
      <c r="O341" s="19">
        <v>1.2653971063129299</v>
      </c>
      <c r="P341" s="19">
        <v>-3.4960499979772699</v>
      </c>
      <c r="Q341" s="19">
        <v>2.31640426322865E-3</v>
      </c>
      <c r="R341" s="19">
        <v>6.4887702175042705E-4</v>
      </c>
      <c r="S341" s="19">
        <v>5.5201986802091403E-3</v>
      </c>
      <c r="T341" s="20">
        <v>5.4986703467374499E-5</v>
      </c>
      <c r="U341" s="19">
        <v>2.8216704476169402E-4</v>
      </c>
      <c r="V341" s="19">
        <v>-7.8753053182589695E-4</v>
      </c>
      <c r="W341" s="19">
        <v>3.49</v>
      </c>
      <c r="X341" s="21">
        <v>5.23</v>
      </c>
    </row>
    <row r="342" spans="2:24" x14ac:dyDescent="0.2">
      <c r="B342" s="18">
        <v>39065</v>
      </c>
      <c r="C342" s="5">
        <v>3.5535000000000001</v>
      </c>
      <c r="D342" s="5">
        <v>6.9879580499999996</v>
      </c>
      <c r="E342" s="5">
        <v>4.6938184500000002</v>
      </c>
      <c r="F342" s="5">
        <v>2.3067938097639402</v>
      </c>
      <c r="G342" s="5">
        <v>3.0234838887159499</v>
      </c>
      <c r="H342" s="6">
        <v>45.726823596675104</v>
      </c>
      <c r="I342" s="19">
        <f t="shared" si="5"/>
        <v>3.0234838887159499E-2</v>
      </c>
      <c r="J342" s="19">
        <f t="shared" si="5"/>
        <v>0.45726823596675104</v>
      </c>
      <c r="K342" s="19">
        <v>1.5462464196463399</v>
      </c>
      <c r="L342" s="19">
        <v>-0.78248511067645699</v>
      </c>
      <c r="M342" s="19">
        <v>1.94418838910553</v>
      </c>
      <c r="N342" s="19">
        <v>0.83585859928228401</v>
      </c>
      <c r="O342" s="19">
        <v>1.26793303328481</v>
      </c>
      <c r="P342" s="19">
        <v>-3.4987604139577901</v>
      </c>
      <c r="Q342" s="19">
        <v>-3.3141554347226802E-3</v>
      </c>
      <c r="R342" s="19">
        <v>2.4458461205627501E-3</v>
      </c>
      <c r="S342" s="20">
        <v>-2.8806283498328201E-5</v>
      </c>
      <c r="T342" s="19">
        <v>2.1137879722361499E-3</v>
      </c>
      <c r="U342" s="19">
        <v>2.53592697187765E-3</v>
      </c>
      <c r="V342" s="19">
        <v>-2.7104159805211299E-3</v>
      </c>
      <c r="W342" s="19">
        <v>3.5</v>
      </c>
      <c r="X342" s="21">
        <v>5.29</v>
      </c>
    </row>
    <row r="343" spans="2:24" x14ac:dyDescent="0.2">
      <c r="B343" s="18">
        <v>39066</v>
      </c>
      <c r="C343" s="5">
        <v>3.5487500000000001</v>
      </c>
      <c r="D343" s="5">
        <v>6.9585667500000001</v>
      </c>
      <c r="E343" s="5">
        <v>4.6660742500000003</v>
      </c>
      <c r="F343" s="5">
        <v>2.3041589892742702</v>
      </c>
      <c r="G343" s="5">
        <v>3.01034925267001</v>
      </c>
      <c r="H343" s="6">
        <v>45.663349827162101</v>
      </c>
      <c r="I343" s="19">
        <f t="shared" si="5"/>
        <v>3.0103492526700099E-2</v>
      </c>
      <c r="J343" s="19">
        <f t="shared" si="5"/>
        <v>0.45663349827162103</v>
      </c>
      <c r="K343" s="19">
        <v>1.54031808646019</v>
      </c>
      <c r="L343" s="19">
        <v>-0.78387418298787004</v>
      </c>
      <c r="M343" s="19">
        <v>1.93997352641637</v>
      </c>
      <c r="N343" s="19">
        <v>0.83471574621425804</v>
      </c>
      <c r="O343" s="19">
        <v>1.2665954288050401</v>
      </c>
      <c r="P343" s="19">
        <v>-3.5031140831709799</v>
      </c>
      <c r="Q343" s="19">
        <v>-5.9283331861461602E-3</v>
      </c>
      <c r="R343" s="19">
        <v>-1.3890723114136001E-3</v>
      </c>
      <c r="S343" s="19">
        <v>-4.2148626891656002E-3</v>
      </c>
      <c r="T343" s="19">
        <v>-1.1428530680256399E-3</v>
      </c>
      <c r="U343" s="19">
        <v>-1.3376044797690501E-3</v>
      </c>
      <c r="V343" s="19">
        <v>-4.3536692131831397E-3</v>
      </c>
      <c r="W343" s="19">
        <v>3.5</v>
      </c>
      <c r="X343" s="21">
        <v>5.27</v>
      </c>
    </row>
    <row r="344" spans="2:24" x14ac:dyDescent="0.2">
      <c r="B344" s="18">
        <v>39069</v>
      </c>
      <c r="C344" s="5">
        <v>3.5539999999999998</v>
      </c>
      <c r="D344" s="5">
        <v>6.9445163000000001</v>
      </c>
      <c r="E344" s="5">
        <v>4.6525416999999996</v>
      </c>
      <c r="F344" s="5">
        <v>2.3057713957609902</v>
      </c>
      <c r="G344" s="5">
        <v>3.0105890352734002</v>
      </c>
      <c r="H344" s="6">
        <v>45.716491679674299</v>
      </c>
      <c r="I344" s="19">
        <f t="shared" ref="I344:J407" si="6">G344/100</f>
        <v>3.0105890352734001E-2</v>
      </c>
      <c r="J344" s="19">
        <f t="shared" si="6"/>
        <v>0.45716491679674298</v>
      </c>
      <c r="K344" s="19">
        <v>1.53741367241726</v>
      </c>
      <c r="L344" s="19">
        <v>-0.78271108492101604</v>
      </c>
      <c r="M344" s="19">
        <v>1.9379523265526</v>
      </c>
      <c r="N344" s="19">
        <v>0.83541528239715002</v>
      </c>
      <c r="O344" s="19">
        <v>1.26807372973245</v>
      </c>
      <c r="P344" s="19">
        <v>-3.5030344335907802</v>
      </c>
      <c r="Q344" s="19">
        <v>-2.9044140429361699E-3</v>
      </c>
      <c r="R344" s="19">
        <v>1.1630980668545501E-3</v>
      </c>
      <c r="S344" s="19">
        <v>-2.0211998637666901E-3</v>
      </c>
      <c r="T344" s="19">
        <v>6.9953618289198005E-4</v>
      </c>
      <c r="U344" s="19">
        <v>1.47830092741574E-3</v>
      </c>
      <c r="V344" s="20">
        <v>7.9649580198459802E-5</v>
      </c>
      <c r="W344" s="19">
        <v>3.5</v>
      </c>
      <c r="X344" s="21">
        <v>5.21</v>
      </c>
    </row>
    <row r="345" spans="2:24" x14ac:dyDescent="0.2">
      <c r="B345" s="18">
        <v>39070</v>
      </c>
      <c r="C345" s="5">
        <v>3.5619999999999998</v>
      </c>
      <c r="D345" s="5">
        <v>6.9409136499999997</v>
      </c>
      <c r="E345" s="5">
        <v>4.6635487250000001</v>
      </c>
      <c r="F345" s="5">
        <v>2.3034149362266199</v>
      </c>
      <c r="G345" s="5">
        <v>3.01902824745815</v>
      </c>
      <c r="H345" s="6">
        <v>45.8173358791271</v>
      </c>
      <c r="I345" s="19">
        <f t="shared" si="6"/>
        <v>3.0190282474581501E-2</v>
      </c>
      <c r="J345" s="19">
        <f t="shared" si="6"/>
        <v>0.45817335879127102</v>
      </c>
      <c r="K345" s="19">
        <v>1.53977668729145</v>
      </c>
      <c r="L345" s="19">
        <v>-0.78050765384109499</v>
      </c>
      <c r="M345" s="19">
        <v>1.9374334157095301</v>
      </c>
      <c r="N345" s="19">
        <v>0.83439277665754696</v>
      </c>
      <c r="O345" s="19">
        <v>1.27032218486747</v>
      </c>
      <c r="P345" s="19">
        <v>-3.5002351787460002</v>
      </c>
      <c r="Q345" s="19">
        <v>2.3630148741902099E-3</v>
      </c>
      <c r="R345" s="19">
        <v>2.2034310799210399E-3</v>
      </c>
      <c r="S345" s="19">
        <v>-5.1891084306543401E-4</v>
      </c>
      <c r="T345" s="19">
        <v>-1.02250573960382E-3</v>
      </c>
      <c r="U345" s="19">
        <v>2.24845513501037E-3</v>
      </c>
      <c r="V345" s="19">
        <v>2.79925484478171E-3</v>
      </c>
      <c r="W345" s="19">
        <v>3.5</v>
      </c>
      <c r="X345" s="21">
        <v>5.21</v>
      </c>
    </row>
    <row r="346" spans="2:24" x14ac:dyDescent="0.2">
      <c r="B346" s="18">
        <v>39071</v>
      </c>
      <c r="C346" s="5">
        <v>3.5554999999999999</v>
      </c>
      <c r="D346" s="5">
        <v>7.0180241749999999</v>
      </c>
      <c r="E346" s="5">
        <v>4.7078381499999997</v>
      </c>
      <c r="F346" s="5">
        <v>2.30809206285545</v>
      </c>
      <c r="G346" s="5">
        <v>3.0113495729662101</v>
      </c>
      <c r="H346" s="6">
        <v>45.727845923096602</v>
      </c>
      <c r="I346" s="19">
        <f t="shared" si="6"/>
        <v>3.0113495729662102E-2</v>
      </c>
      <c r="J346" s="19">
        <f t="shared" si="6"/>
        <v>0.45727845923096599</v>
      </c>
      <c r="K346" s="19">
        <v>1.54922881115205</v>
      </c>
      <c r="L346" s="19">
        <v>-0.78246275366774598</v>
      </c>
      <c r="M346" s="19">
        <v>1.9484817218686801</v>
      </c>
      <c r="N346" s="19">
        <v>0.83642123643587496</v>
      </c>
      <c r="O346" s="19">
        <v>1.2684957003414301</v>
      </c>
      <c r="P346" s="19">
        <v>-3.5027818446003098</v>
      </c>
      <c r="Q346" s="19">
        <v>9.4521238605980093E-3</v>
      </c>
      <c r="R346" s="19">
        <v>-1.9550998266514301E-3</v>
      </c>
      <c r="S346" s="19">
        <v>1.1048306159144599E-2</v>
      </c>
      <c r="T346" s="19">
        <v>2.02845977832799E-3</v>
      </c>
      <c r="U346" s="19">
        <v>-1.82648452603451E-3</v>
      </c>
      <c r="V346" s="19">
        <v>-2.5466658543154001E-3</v>
      </c>
      <c r="W346" s="19">
        <v>3.5</v>
      </c>
      <c r="X346" s="21">
        <v>5.26</v>
      </c>
    </row>
    <row r="347" spans="2:24" x14ac:dyDescent="0.2">
      <c r="B347" s="18">
        <v>39072</v>
      </c>
      <c r="C347" s="5">
        <v>3.5470000000000002</v>
      </c>
      <c r="D347" s="5">
        <v>6.9767721500000004</v>
      </c>
      <c r="E347" s="5">
        <v>4.6786708499999996</v>
      </c>
      <c r="F347" s="5">
        <v>2.3014540761528899</v>
      </c>
      <c r="G347" s="5">
        <v>2.9965364486582202</v>
      </c>
      <c r="H347" s="6">
        <v>45.6261545524493</v>
      </c>
      <c r="I347" s="19">
        <f t="shared" si="6"/>
        <v>2.9965364486582203E-2</v>
      </c>
      <c r="J347" s="19">
        <f t="shared" si="6"/>
        <v>0.456261545524493</v>
      </c>
      <c r="K347" s="19">
        <v>1.5430140631818401</v>
      </c>
      <c r="L347" s="19">
        <v>-0.78468906914644498</v>
      </c>
      <c r="M347" s="19">
        <v>1.94258636712127</v>
      </c>
      <c r="N347" s="19">
        <v>0.83354113019942699</v>
      </c>
      <c r="O347" s="19">
        <v>1.2661021757914801</v>
      </c>
      <c r="P347" s="19">
        <v>-3.5077130814021902</v>
      </c>
      <c r="Q347" s="19">
        <v>-6.2147479702090403E-3</v>
      </c>
      <c r="R347" s="19">
        <v>-2.2263154786993302E-3</v>
      </c>
      <c r="S347" s="19">
        <v>-5.8953547474112E-3</v>
      </c>
      <c r="T347" s="19">
        <v>-2.8801062364471799E-3</v>
      </c>
      <c r="U347" s="19">
        <v>-2.3935245499506698E-3</v>
      </c>
      <c r="V347" s="19">
        <v>-4.9312368018767901E-3</v>
      </c>
      <c r="W347" s="19">
        <v>3.51</v>
      </c>
      <c r="X347" s="21">
        <v>5.25</v>
      </c>
    </row>
    <row r="348" spans="2:24" x14ac:dyDescent="0.2">
      <c r="B348" s="18">
        <v>39073</v>
      </c>
      <c r="C348" s="5">
        <v>3.5329999999999999</v>
      </c>
      <c r="D348" s="5">
        <v>6.9347494249999997</v>
      </c>
      <c r="E348" s="5">
        <v>4.6591441250000001</v>
      </c>
      <c r="F348" s="5">
        <v>2.2945289732654599</v>
      </c>
      <c r="G348" s="5">
        <v>2.9871065289027499</v>
      </c>
      <c r="H348" s="6">
        <v>45.430874151031503</v>
      </c>
      <c r="I348" s="19">
        <f t="shared" si="6"/>
        <v>2.9871065289027499E-2</v>
      </c>
      <c r="J348" s="19">
        <f t="shared" si="6"/>
        <v>0.45430874151031503</v>
      </c>
      <c r="K348" s="19">
        <v>1.53883176710613</v>
      </c>
      <c r="L348" s="19">
        <v>-0.78897826468868004</v>
      </c>
      <c r="M348" s="19">
        <v>1.93654492117458</v>
      </c>
      <c r="N348" s="19">
        <v>0.83052758204060595</v>
      </c>
      <c r="O348" s="19">
        <v>1.2621473683769999</v>
      </c>
      <c r="P348" s="19">
        <v>-3.5108649832110399</v>
      </c>
      <c r="Q348" s="19">
        <v>-4.1822960757042999E-3</v>
      </c>
      <c r="R348" s="19">
        <v>-4.2891955422348299E-3</v>
      </c>
      <c r="S348" s="19">
        <v>-6.0414459466897599E-3</v>
      </c>
      <c r="T348" s="19">
        <v>-3.0135481588209299E-3</v>
      </c>
      <c r="U348" s="19">
        <v>-3.95480741447662E-3</v>
      </c>
      <c r="V348" s="19">
        <v>-3.1519018088532699E-3</v>
      </c>
      <c r="W348" s="19">
        <v>3.53</v>
      </c>
      <c r="X348" s="21">
        <v>5.24</v>
      </c>
    </row>
    <row r="349" spans="2:24" x14ac:dyDescent="0.2">
      <c r="B349" s="18">
        <v>39077</v>
      </c>
      <c r="C349" s="5">
        <v>3.5385</v>
      </c>
      <c r="D349" s="5">
        <v>6.9320987250000003</v>
      </c>
      <c r="E349" s="5">
        <v>4.6471124499999998</v>
      </c>
      <c r="F349" s="5">
        <v>2.29698216287282</v>
      </c>
      <c r="G349" s="5">
        <v>2.9749046269213699</v>
      </c>
      <c r="H349" s="6">
        <v>45.480837808098599</v>
      </c>
      <c r="I349" s="19">
        <f t="shared" si="6"/>
        <v>2.9749046269213698E-2</v>
      </c>
      <c r="J349" s="19">
        <f t="shared" si="6"/>
        <v>0.45480837808098601</v>
      </c>
      <c r="K349" s="19">
        <v>1.5362460482176299</v>
      </c>
      <c r="L349" s="19">
        <v>-0.78787909581327797</v>
      </c>
      <c r="M349" s="19">
        <v>1.93616261367346</v>
      </c>
      <c r="N349" s="19">
        <v>0.83159615827533795</v>
      </c>
      <c r="O349" s="19">
        <v>1.2637029085336999</v>
      </c>
      <c r="P349" s="19">
        <v>-3.5149582056820599</v>
      </c>
      <c r="Q349" s="19">
        <v>-2.5857188884972301E-3</v>
      </c>
      <c r="R349" s="19">
        <v>1.09916887540184E-3</v>
      </c>
      <c r="S349" s="19">
        <v>-3.8230750111512002E-4</v>
      </c>
      <c r="T349" s="19">
        <v>1.06857623473199E-3</v>
      </c>
      <c r="U349" s="19">
        <v>1.5555401566942301E-3</v>
      </c>
      <c r="V349" s="19">
        <v>-4.0932224710186196E-3</v>
      </c>
      <c r="W349" s="19">
        <v>3.51</v>
      </c>
      <c r="X349" s="21">
        <v>5.29</v>
      </c>
    </row>
    <row r="350" spans="2:24" x14ac:dyDescent="0.2">
      <c r="B350" s="18">
        <v>39078</v>
      </c>
      <c r="C350" s="5">
        <v>3.5379999999999998</v>
      </c>
      <c r="D350" s="5">
        <v>6.9279352000000003</v>
      </c>
      <c r="E350" s="5">
        <v>4.6452175999999996</v>
      </c>
      <c r="F350" s="5">
        <v>2.298522279138</v>
      </c>
      <c r="G350" s="5">
        <v>2.9777387610005599</v>
      </c>
      <c r="H350" s="6">
        <v>45.492537619504802</v>
      </c>
      <c r="I350" s="19">
        <f t="shared" si="6"/>
        <v>2.97773876100056E-2</v>
      </c>
      <c r="J350" s="19">
        <f t="shared" si="6"/>
        <v>0.45492537619504803</v>
      </c>
      <c r="K350" s="19">
        <v>1.5358382172395999</v>
      </c>
      <c r="L350" s="19">
        <v>-0.78762188184455995</v>
      </c>
      <c r="M350" s="19">
        <v>1.9355618178676599</v>
      </c>
      <c r="N350" s="19">
        <v>0.83226642912036697</v>
      </c>
      <c r="O350" s="19">
        <v>1.2635615957375901</v>
      </c>
      <c r="P350" s="19">
        <v>-3.5140059785424</v>
      </c>
      <c r="Q350" s="19">
        <v>-4.0783097803620501E-4</v>
      </c>
      <c r="R350" s="19">
        <v>2.5721396871813902E-4</v>
      </c>
      <c r="S350" s="19">
        <v>-6.0079580580629701E-4</v>
      </c>
      <c r="T350" s="19">
        <v>6.7027084502868596E-4</v>
      </c>
      <c r="U350" s="19">
        <v>-1.41312796108961E-4</v>
      </c>
      <c r="V350" s="19">
        <v>9.5222713965759098E-4</v>
      </c>
      <c r="W350" s="19">
        <v>3.5</v>
      </c>
      <c r="X350" s="21">
        <v>5.17</v>
      </c>
    </row>
    <row r="351" spans="2:24" x14ac:dyDescent="0.2">
      <c r="B351" s="18">
        <v>39079</v>
      </c>
      <c r="C351" s="5">
        <v>3.5305</v>
      </c>
      <c r="D351" s="5">
        <v>6.9095420499999998</v>
      </c>
      <c r="E351" s="5">
        <v>4.6314868000000002</v>
      </c>
      <c r="F351" s="5">
        <v>2.2975306674754399</v>
      </c>
      <c r="G351" s="5">
        <v>2.9721769347937599</v>
      </c>
      <c r="H351" s="6">
        <v>45.406901180453701</v>
      </c>
      <c r="I351" s="19">
        <f t="shared" si="6"/>
        <v>2.9721769347937597E-2</v>
      </c>
      <c r="J351" s="19">
        <f t="shared" si="6"/>
        <v>0.45406901180453701</v>
      </c>
      <c r="K351" s="19">
        <v>1.5328779396593</v>
      </c>
      <c r="L351" s="19">
        <v>-0.78950608411285395</v>
      </c>
      <c r="M351" s="19">
        <v>1.93290336206674</v>
      </c>
      <c r="N351" s="19">
        <v>0.83183492335249898</v>
      </c>
      <c r="O351" s="19">
        <v>1.2614395039742601</v>
      </c>
      <c r="P351" s="19">
        <v>-3.51587552699019</v>
      </c>
      <c r="Q351" s="19">
        <v>-2.9602775802994798E-3</v>
      </c>
      <c r="R351" s="19">
        <v>-1.88420226829411E-3</v>
      </c>
      <c r="S351" s="19">
        <v>-2.6584558009119501E-3</v>
      </c>
      <c r="T351" s="19">
        <v>-4.31505767868545E-4</v>
      </c>
      <c r="U351" s="19">
        <v>-2.1220917633288901E-3</v>
      </c>
      <c r="V351" s="19">
        <v>-1.8695484477913001E-3</v>
      </c>
      <c r="W351" s="19">
        <v>3.5</v>
      </c>
      <c r="X351" s="21">
        <v>5.25</v>
      </c>
    </row>
    <row r="352" spans="2:24" x14ac:dyDescent="0.2">
      <c r="B352" s="18">
        <v>39080</v>
      </c>
      <c r="C352" s="5">
        <v>3.5314999999999999</v>
      </c>
      <c r="D352" s="5">
        <v>6.9314520000000002</v>
      </c>
      <c r="E352" s="5">
        <v>4.6460416999999996</v>
      </c>
      <c r="F352" s="5">
        <v>2.3028269951306699</v>
      </c>
      <c r="G352" s="5">
        <v>2.9675227687605998</v>
      </c>
      <c r="H352" s="6">
        <v>45.428818492442602</v>
      </c>
      <c r="I352" s="19">
        <f t="shared" si="6"/>
        <v>2.9675227687605998E-2</v>
      </c>
      <c r="J352" s="19">
        <f t="shared" si="6"/>
        <v>0.45428818492442602</v>
      </c>
      <c r="K352" s="19">
        <v>1.5360156097707001</v>
      </c>
      <c r="L352" s="19">
        <v>-0.78902351376512903</v>
      </c>
      <c r="M352" s="19">
        <v>1.93606931506428</v>
      </c>
      <c r="N352" s="19">
        <v>0.83413749649297697</v>
      </c>
      <c r="O352" s="19">
        <v>1.26172270986684</v>
      </c>
      <c r="P352" s="19">
        <v>-3.51744266580797</v>
      </c>
      <c r="Q352" s="19">
        <v>3.1376701113983098E-3</v>
      </c>
      <c r="R352" s="19">
        <v>4.8257034772569701E-4</v>
      </c>
      <c r="S352" s="19">
        <v>3.1659529975382999E-3</v>
      </c>
      <c r="T352" s="19">
        <v>2.3025731404781001E-3</v>
      </c>
      <c r="U352" s="19">
        <v>2.8320589257524399E-4</v>
      </c>
      <c r="V352" s="19">
        <v>-1.5671388177747E-3</v>
      </c>
      <c r="W352" s="19">
        <v>3.5</v>
      </c>
      <c r="X352" s="21">
        <v>5.17</v>
      </c>
    </row>
    <row r="353" spans="1:24" x14ac:dyDescent="0.2">
      <c r="A353" s="17">
        <v>39083</v>
      </c>
      <c r="B353" s="18">
        <v>39085</v>
      </c>
      <c r="C353" s="5">
        <v>3.5129999999999999</v>
      </c>
      <c r="D353" s="5">
        <v>6.9381754000000004</v>
      </c>
      <c r="E353" s="5">
        <v>4.6686016500000003</v>
      </c>
      <c r="F353" s="5">
        <v>2.2969043909748201</v>
      </c>
      <c r="G353" s="5">
        <v>2.9594375205948902</v>
      </c>
      <c r="H353" s="6">
        <v>45.132199477986397</v>
      </c>
      <c r="I353" s="19">
        <f t="shared" si="6"/>
        <v>2.9594375205948903E-2</v>
      </c>
      <c r="J353" s="19">
        <f t="shared" si="6"/>
        <v>0.45132199477986396</v>
      </c>
      <c r="K353" s="19">
        <v>1.54085959429375</v>
      </c>
      <c r="L353" s="19">
        <v>-0.79557423684249595</v>
      </c>
      <c r="M353" s="19">
        <v>1.9370388292888201</v>
      </c>
      <c r="N353" s="19">
        <v>0.83156229940786497</v>
      </c>
      <c r="O353" s="19">
        <v>1.2564703732836899</v>
      </c>
      <c r="P353" s="19">
        <v>-3.5201709625355502</v>
      </c>
      <c r="Q353" s="19">
        <v>4.8439845230479001E-3</v>
      </c>
      <c r="R353" s="19">
        <v>-6.5507230773670299E-3</v>
      </c>
      <c r="S353" s="19">
        <v>9.6951422453406201E-4</v>
      </c>
      <c r="T353" s="19">
        <v>-2.5751970851116599E-3</v>
      </c>
      <c r="U353" s="19">
        <v>-5.2523365831498303E-3</v>
      </c>
      <c r="V353" s="19">
        <v>-2.7282967275858898E-3</v>
      </c>
      <c r="W353" s="19">
        <v>3.49</v>
      </c>
      <c r="X353" s="21">
        <v>5.28</v>
      </c>
    </row>
    <row r="354" spans="1:24" x14ac:dyDescent="0.2">
      <c r="B354" s="18">
        <v>39086</v>
      </c>
      <c r="C354" s="5">
        <v>3.5165000000000002</v>
      </c>
      <c r="D354" s="5">
        <v>6.8664940999999997</v>
      </c>
      <c r="E354" s="5">
        <v>4.6338680999999999</v>
      </c>
      <c r="F354" s="5">
        <v>2.29416809986947</v>
      </c>
      <c r="G354" s="5">
        <v>2.94551262217092</v>
      </c>
      <c r="H354" s="6">
        <v>45.154249324597799</v>
      </c>
      <c r="I354" s="19">
        <f t="shared" si="6"/>
        <v>2.9455126221709201E-2</v>
      </c>
      <c r="J354" s="19">
        <f t="shared" si="6"/>
        <v>0.451542493245978</v>
      </c>
      <c r="K354" s="19">
        <v>1.5333919620746601</v>
      </c>
      <c r="L354" s="19">
        <v>-0.79508579483725095</v>
      </c>
      <c r="M354" s="19">
        <v>1.92665365574367</v>
      </c>
      <c r="N354" s="19">
        <v>0.83037029408239804</v>
      </c>
      <c r="O354" s="19">
        <v>1.2574661767659301</v>
      </c>
      <c r="P354" s="19">
        <v>-3.5248873187788501</v>
      </c>
      <c r="Q354" s="19">
        <v>-7.4676322190865198E-3</v>
      </c>
      <c r="R354" s="19">
        <v>4.88442005244782E-4</v>
      </c>
      <c r="S354" s="19">
        <v>-1.03851735451479E-2</v>
      </c>
      <c r="T354" s="19">
        <v>-1.19200532546648E-3</v>
      </c>
      <c r="U354" s="19">
        <v>9.9580348224592697E-4</v>
      </c>
      <c r="V354" s="19">
        <v>-4.7163562432985797E-3</v>
      </c>
      <c r="W354" s="19">
        <v>3.49</v>
      </c>
      <c r="X354" s="21">
        <v>5.24</v>
      </c>
    </row>
    <row r="355" spans="1:24" x14ac:dyDescent="0.2">
      <c r="B355" s="18">
        <v>39087</v>
      </c>
      <c r="C355" s="5">
        <v>3.5150000000000001</v>
      </c>
      <c r="D355" s="5">
        <v>6.8148822999999998</v>
      </c>
      <c r="E355" s="5">
        <v>4.5958627999999999</v>
      </c>
      <c r="F355" s="5">
        <v>2.28744368403625</v>
      </c>
      <c r="G355" s="5">
        <v>2.9692518615903798</v>
      </c>
      <c r="H355" s="6">
        <v>45.128614294815002</v>
      </c>
      <c r="I355" s="19">
        <f t="shared" si="6"/>
        <v>2.9692518615903798E-2</v>
      </c>
      <c r="J355" s="19">
        <f t="shared" si="6"/>
        <v>0.45128614294815</v>
      </c>
      <c r="K355" s="19">
        <v>1.5251565074956701</v>
      </c>
      <c r="L355" s="19">
        <v>-0.79565367736653803</v>
      </c>
      <c r="M355" s="19">
        <v>1.9191087942730101</v>
      </c>
      <c r="N355" s="19">
        <v>0.82743489886393995</v>
      </c>
      <c r="O355" s="19">
        <v>1.2570395252626201</v>
      </c>
      <c r="P355" s="19">
        <v>-3.5168601633596399</v>
      </c>
      <c r="Q355" s="19">
        <v>-8.2354545789919895E-3</v>
      </c>
      <c r="R355" s="19">
        <v>-5.6788252928674499E-4</v>
      </c>
      <c r="S355" s="19">
        <v>-7.5448614706576898E-3</v>
      </c>
      <c r="T355" s="19">
        <v>-2.93539521845864E-3</v>
      </c>
      <c r="U355" s="19">
        <v>-4.2665150330756197E-4</v>
      </c>
      <c r="V355" s="19">
        <v>8.0271554192110593E-3</v>
      </c>
      <c r="W355" s="19">
        <v>3.5</v>
      </c>
      <c r="X355" s="21">
        <v>5.21</v>
      </c>
    </row>
    <row r="356" spans="1:24" x14ac:dyDescent="0.2">
      <c r="B356" s="18">
        <v>39090</v>
      </c>
      <c r="C356" s="5">
        <v>3.52</v>
      </c>
      <c r="D356" s="5">
        <v>6.7890243000000003</v>
      </c>
      <c r="E356" s="5">
        <v>4.5744162250000002</v>
      </c>
      <c r="F356" s="5">
        <v>2.2866799228942698</v>
      </c>
      <c r="G356" s="5">
        <v>2.97184367969539</v>
      </c>
      <c r="H356" s="6">
        <v>45.167582802428299</v>
      </c>
      <c r="I356" s="19">
        <f t="shared" si="6"/>
        <v>2.97184367969539E-2</v>
      </c>
      <c r="J356" s="19">
        <f t="shared" si="6"/>
        <v>0.45167582802428297</v>
      </c>
      <c r="K356" s="19">
        <v>1.5204790894928699</v>
      </c>
      <c r="L356" s="19">
        <v>-0.79479055109355401</v>
      </c>
      <c r="M356" s="19">
        <v>1.9153072346325899</v>
      </c>
      <c r="N356" s="19">
        <v>0.82710095023696295</v>
      </c>
      <c r="O356" s="19">
        <v>1.2584609896100001</v>
      </c>
      <c r="P356" s="19">
        <v>-3.5159876581957601</v>
      </c>
      <c r="Q356" s="19">
        <v>-4.6774180027948599E-3</v>
      </c>
      <c r="R356" s="19">
        <v>8.6312627298312805E-4</v>
      </c>
      <c r="S356" s="19">
        <v>-3.80155964042461E-3</v>
      </c>
      <c r="T356" s="19">
        <v>-3.3394862697666501E-4</v>
      </c>
      <c r="U356" s="19">
        <v>1.4214643473773299E-3</v>
      </c>
      <c r="V356" s="19">
        <v>8.7250516387804501E-4</v>
      </c>
      <c r="W356" s="19">
        <v>3.49</v>
      </c>
      <c r="X356" s="21">
        <v>5.23</v>
      </c>
    </row>
    <row r="357" spans="1:24" x14ac:dyDescent="0.2">
      <c r="B357" s="18">
        <v>39091</v>
      </c>
      <c r="C357" s="5">
        <v>3.5065</v>
      </c>
      <c r="D357" s="5">
        <v>6.8138310999999998</v>
      </c>
      <c r="E357" s="5">
        <v>4.5737036499999997</v>
      </c>
      <c r="F357" s="5">
        <v>2.28287816396058</v>
      </c>
      <c r="G357" s="5">
        <v>2.9482492495511301</v>
      </c>
      <c r="H357" s="6">
        <v>44.979060034614903</v>
      </c>
      <c r="I357" s="19">
        <f t="shared" si="6"/>
        <v>2.9482492495511301E-2</v>
      </c>
      <c r="J357" s="19">
        <f t="shared" si="6"/>
        <v>0.44979060034614904</v>
      </c>
      <c r="K357" s="19">
        <v>1.5203233033835599</v>
      </c>
      <c r="L357" s="19">
        <v>-0.79897313708268103</v>
      </c>
      <c r="M357" s="19">
        <v>1.91895453172874</v>
      </c>
      <c r="N357" s="19">
        <v>0.82543699948347704</v>
      </c>
      <c r="O357" s="19">
        <v>1.2546183889948199</v>
      </c>
      <c r="P357" s="19">
        <v>-3.52395866654062</v>
      </c>
      <c r="Q357" s="19">
        <v>-1.5578610931599101E-4</v>
      </c>
      <c r="R357" s="19">
        <v>-4.1825859891261299E-3</v>
      </c>
      <c r="S357" s="19">
        <v>3.6472970961576299E-3</v>
      </c>
      <c r="T357" s="19">
        <v>-1.6639507534863499E-3</v>
      </c>
      <c r="U357" s="19">
        <v>-3.8426006151774899E-3</v>
      </c>
      <c r="V357" s="19">
        <v>-7.9710083448603E-3</v>
      </c>
      <c r="W357" s="19">
        <v>3.49</v>
      </c>
      <c r="X357" s="21">
        <v>5.25</v>
      </c>
    </row>
    <row r="358" spans="1:24" x14ac:dyDescent="0.2">
      <c r="B358" s="18">
        <v>39092</v>
      </c>
      <c r="C358" s="5">
        <v>3.516</v>
      </c>
      <c r="D358" s="5">
        <v>6.808206975</v>
      </c>
      <c r="E358" s="5">
        <v>4.5600762750000001</v>
      </c>
      <c r="F358" s="5">
        <v>2.28735008285192</v>
      </c>
      <c r="G358" s="5">
        <v>2.9478098882809398</v>
      </c>
      <c r="H358" s="6">
        <v>45.087333213020401</v>
      </c>
      <c r="I358" s="19">
        <f t="shared" si="6"/>
        <v>2.94780988828094E-2</v>
      </c>
      <c r="J358" s="19">
        <f t="shared" si="6"/>
        <v>0.45087333213020403</v>
      </c>
      <c r="K358" s="19">
        <v>1.5173393503600801</v>
      </c>
      <c r="L358" s="19">
        <v>-0.79656883894974095</v>
      </c>
      <c r="M358" s="19">
        <v>1.9181287925421999</v>
      </c>
      <c r="N358" s="19">
        <v>0.82739397846878604</v>
      </c>
      <c r="O358" s="19">
        <v>1.2573239798229301</v>
      </c>
      <c r="P358" s="19">
        <v>-3.52410770211192</v>
      </c>
      <c r="Q358" s="19">
        <v>-2.9839530234756499E-3</v>
      </c>
      <c r="R358" s="19">
        <v>2.4042981329392898E-3</v>
      </c>
      <c r="S358" s="19">
        <v>-8.2573918654471601E-4</v>
      </c>
      <c r="T358" s="19">
        <v>1.9569789853096601E-3</v>
      </c>
      <c r="U358" s="19">
        <v>2.7055908281023999E-3</v>
      </c>
      <c r="V358" s="19">
        <v>-1.4903557129652899E-4</v>
      </c>
      <c r="W358" s="19">
        <v>3.49</v>
      </c>
      <c r="X358" s="21">
        <v>5.26</v>
      </c>
    </row>
    <row r="359" spans="1:24" x14ac:dyDescent="0.2">
      <c r="B359" s="18">
        <v>39093</v>
      </c>
      <c r="C359" s="5">
        <v>3.5150000000000001</v>
      </c>
      <c r="D359" s="5">
        <v>6.7955499499999998</v>
      </c>
      <c r="E359" s="5">
        <v>4.5535069750000003</v>
      </c>
      <c r="F359" s="5">
        <v>2.2840997590229302</v>
      </c>
      <c r="G359" s="5">
        <v>2.9362629260029798</v>
      </c>
      <c r="H359" s="6">
        <v>45.089827551864801</v>
      </c>
      <c r="I359" s="19">
        <f t="shared" si="6"/>
        <v>2.9362629260029798E-2</v>
      </c>
      <c r="J359" s="19">
        <f t="shared" si="6"/>
        <v>0.45089827551864803</v>
      </c>
      <c r="K359" s="19">
        <v>1.51589769981329</v>
      </c>
      <c r="L359" s="19">
        <v>-0.79651351809412996</v>
      </c>
      <c r="M359" s="19">
        <v>1.91626797883875</v>
      </c>
      <c r="N359" s="19">
        <v>0.82597196817046603</v>
      </c>
      <c r="O359" s="19">
        <v>1.2570395252626201</v>
      </c>
      <c r="P359" s="19">
        <v>-3.52803252679207</v>
      </c>
      <c r="Q359" s="19">
        <v>-1.4416505467875699E-3</v>
      </c>
      <c r="R359" s="20">
        <v>5.5320855610885201E-5</v>
      </c>
      <c r="S359" s="19">
        <v>-1.8608137034488101E-3</v>
      </c>
      <c r="T359" s="19">
        <v>-1.4220102983201199E-3</v>
      </c>
      <c r="U359" s="19">
        <v>-2.8445456030223799E-4</v>
      </c>
      <c r="V359" s="19">
        <v>-3.9248246801486496E-3</v>
      </c>
      <c r="W359" s="19">
        <v>3.49</v>
      </c>
      <c r="X359" s="21">
        <v>5.27</v>
      </c>
    </row>
    <row r="360" spans="1:24" x14ac:dyDescent="0.2">
      <c r="B360" s="18">
        <v>39094</v>
      </c>
      <c r="C360" s="5">
        <v>3.5185</v>
      </c>
      <c r="D360" s="5">
        <v>6.8441865000000002</v>
      </c>
      <c r="E360" s="5">
        <v>4.5378096000000001</v>
      </c>
      <c r="F360" s="5">
        <v>2.2737411442982198</v>
      </c>
      <c r="G360" s="5">
        <v>2.9168913914502301</v>
      </c>
      <c r="H360" s="6">
        <v>45.115337584874702</v>
      </c>
      <c r="I360" s="19">
        <f t="shared" si="6"/>
        <v>2.9168913914502301E-2</v>
      </c>
      <c r="J360" s="19">
        <f t="shared" si="6"/>
        <v>0.45115337584874704</v>
      </c>
      <c r="K360" s="19">
        <v>1.5124444286682699</v>
      </c>
      <c r="L360" s="19">
        <v>-0.79594791780613605</v>
      </c>
      <c r="M360" s="19">
        <v>1.92339960580478</v>
      </c>
      <c r="N360" s="19">
        <v>0.82142655608646697</v>
      </c>
      <c r="O360" s="19">
        <v>1.2580347624244601</v>
      </c>
      <c r="P360" s="19">
        <v>-3.5346517287575399</v>
      </c>
      <c r="Q360" s="19">
        <v>-3.4532711450256902E-3</v>
      </c>
      <c r="R360" s="19">
        <v>5.6560028799446105E-4</v>
      </c>
      <c r="S360" s="19">
        <v>7.1316269660262003E-3</v>
      </c>
      <c r="T360" s="19">
        <v>-4.5454120839993903E-3</v>
      </c>
      <c r="U360" s="19">
        <v>9.9523716183824696E-4</v>
      </c>
      <c r="V360" s="19">
        <v>-6.6192019654667204E-3</v>
      </c>
      <c r="W360" s="19">
        <v>3.49</v>
      </c>
      <c r="X360" s="21">
        <v>5.22</v>
      </c>
    </row>
    <row r="361" spans="1:24" x14ac:dyDescent="0.2">
      <c r="B361" s="18">
        <v>39097</v>
      </c>
      <c r="C361" s="5">
        <v>3.5067499999999998</v>
      </c>
      <c r="D361" s="5">
        <v>6.8762109249999996</v>
      </c>
      <c r="E361" s="5">
        <v>4.53580585</v>
      </c>
      <c r="F361" s="5">
        <v>2.2736410637966098</v>
      </c>
      <c r="G361" s="5">
        <v>2.9160953069912798</v>
      </c>
      <c r="H361" s="6">
        <v>44.972748116301297</v>
      </c>
      <c r="I361" s="19">
        <f t="shared" si="6"/>
        <v>2.9160953069912798E-2</v>
      </c>
      <c r="J361" s="19">
        <f t="shared" si="6"/>
        <v>0.44972748116301298</v>
      </c>
      <c r="K361" s="19">
        <v>1.5120027634811899</v>
      </c>
      <c r="L361" s="19">
        <v>-0.79911347708147995</v>
      </c>
      <c r="M361" s="19">
        <v>1.9280677625882201</v>
      </c>
      <c r="N361" s="19">
        <v>0.82138253933263095</v>
      </c>
      <c r="O361" s="19">
        <v>1.2546896826176399</v>
      </c>
      <c r="P361" s="19">
        <v>-3.5349246882224001</v>
      </c>
      <c r="Q361" s="19">
        <v>-4.4166518707222598E-4</v>
      </c>
      <c r="R361" s="19">
        <v>-3.1655592753443399E-3</v>
      </c>
      <c r="S361" s="19">
        <v>4.66815678343968E-3</v>
      </c>
      <c r="T361" s="20">
        <v>-4.4016753836140198E-5</v>
      </c>
      <c r="U361" s="19">
        <v>-3.3450798068228602E-3</v>
      </c>
      <c r="V361" s="19">
        <v>-2.72959464867383E-4</v>
      </c>
      <c r="W361" s="19">
        <v>3.49</v>
      </c>
      <c r="X361" s="21">
        <v>5.22</v>
      </c>
    </row>
    <row r="362" spans="1:24" x14ac:dyDescent="0.2">
      <c r="B362" s="18">
        <v>39098</v>
      </c>
      <c r="C362" s="5">
        <v>3.5045000000000002</v>
      </c>
      <c r="D362" s="5">
        <v>6.8844154</v>
      </c>
      <c r="E362" s="5">
        <v>4.5332460499999998</v>
      </c>
      <c r="F362" s="5">
        <v>2.2755761064059898</v>
      </c>
      <c r="G362" s="5">
        <v>2.9090232801641802</v>
      </c>
      <c r="H362" s="6">
        <v>44.934101165786501</v>
      </c>
      <c r="I362" s="19">
        <f t="shared" si="6"/>
        <v>2.9090232801641802E-2</v>
      </c>
      <c r="J362" s="19">
        <f t="shared" si="6"/>
        <v>0.449341011657865</v>
      </c>
      <c r="K362" s="19">
        <v>1.51143825021207</v>
      </c>
      <c r="L362" s="19">
        <v>-0.79997318806465301</v>
      </c>
      <c r="M362" s="19">
        <v>1.92926021935267</v>
      </c>
      <c r="N362" s="19">
        <v>0.82223325392975199</v>
      </c>
      <c r="O362" s="19">
        <v>1.2540478569582401</v>
      </c>
      <c r="P362" s="19">
        <v>-3.5373528037005202</v>
      </c>
      <c r="Q362" s="19">
        <v>-5.6451326912765299E-4</v>
      </c>
      <c r="R362" s="19">
        <v>-8.5971098317283402E-4</v>
      </c>
      <c r="S362" s="19">
        <v>1.19245676445589E-3</v>
      </c>
      <c r="T362" s="19">
        <v>8.5071459712071596E-4</v>
      </c>
      <c r="U362" s="19">
        <v>-6.4182565940118497E-4</v>
      </c>
      <c r="V362" s="19">
        <v>-2.4281154781178298E-3</v>
      </c>
      <c r="W362" s="19">
        <v>3.5</v>
      </c>
      <c r="X362" s="21">
        <v>5.28</v>
      </c>
    </row>
    <row r="363" spans="1:24" x14ac:dyDescent="0.2">
      <c r="B363" s="18">
        <v>39099</v>
      </c>
      <c r="C363" s="5">
        <v>3.5024999999999999</v>
      </c>
      <c r="D363" s="5">
        <v>6.8684028000000001</v>
      </c>
      <c r="E363" s="5">
        <v>4.5257554500000001</v>
      </c>
      <c r="F363" s="5">
        <v>2.27619843129653</v>
      </c>
      <c r="G363" s="5">
        <v>2.89906074595527</v>
      </c>
      <c r="H363" s="6">
        <v>44.883706834663897</v>
      </c>
      <c r="I363" s="19">
        <f t="shared" si="6"/>
        <v>2.89906074595527E-2</v>
      </c>
      <c r="J363" s="19">
        <f t="shared" si="6"/>
        <v>0.44883706834663895</v>
      </c>
      <c r="K363" s="19">
        <v>1.50978451349348</v>
      </c>
      <c r="L363" s="19">
        <v>-0.80109533382912002</v>
      </c>
      <c r="M363" s="19">
        <v>1.9269315901215101</v>
      </c>
      <c r="N363" s="19">
        <v>0.82250669668894905</v>
      </c>
      <c r="O363" s="19">
        <v>1.25347699922902</v>
      </c>
      <c r="P363" s="19">
        <v>-3.5407833821614201</v>
      </c>
      <c r="Q363" s="19">
        <v>-1.6537367185853701E-3</v>
      </c>
      <c r="R363" s="19">
        <v>-1.12214576446678E-3</v>
      </c>
      <c r="S363" s="19">
        <v>-2.3286292311652801E-3</v>
      </c>
      <c r="T363" s="19">
        <v>2.73442759197717E-4</v>
      </c>
      <c r="U363" s="19">
        <v>-5.7085772921761004E-4</v>
      </c>
      <c r="V363" s="19">
        <v>-3.4305784609007799E-3</v>
      </c>
      <c r="W363" s="19">
        <v>3.5</v>
      </c>
      <c r="X363" s="21">
        <v>5.25</v>
      </c>
    </row>
    <row r="364" spans="1:24" x14ac:dyDescent="0.2">
      <c r="B364" s="18">
        <v>39100</v>
      </c>
      <c r="C364" s="5">
        <v>3.5019999999999998</v>
      </c>
      <c r="D364" s="5">
        <v>6.9115472999999996</v>
      </c>
      <c r="E364" s="5">
        <v>4.5429696249999996</v>
      </c>
      <c r="F364" s="5">
        <v>2.2781684446653299</v>
      </c>
      <c r="G364" s="5">
        <v>2.89888673157192</v>
      </c>
      <c r="H364" s="6">
        <v>44.858903695709401</v>
      </c>
      <c r="I364" s="19">
        <f t="shared" si="6"/>
        <v>2.8988867315719199E-2</v>
      </c>
      <c r="J364" s="19">
        <f t="shared" si="6"/>
        <v>0.44858903695709401</v>
      </c>
      <c r="K364" s="19">
        <v>1.5135809006444101</v>
      </c>
      <c r="L364" s="19">
        <v>-0.80164809554263505</v>
      </c>
      <c r="M364" s="19">
        <v>1.93319353456521</v>
      </c>
      <c r="N364" s="19">
        <v>0.82337180639368701</v>
      </c>
      <c r="O364" s="19">
        <v>1.2533342338636599</v>
      </c>
      <c r="P364" s="19">
        <v>-3.5408434083634801</v>
      </c>
      <c r="Q364" s="19">
        <v>3.7963871509281099E-3</v>
      </c>
      <c r="R364" s="19">
        <v>-5.5276171351481497E-4</v>
      </c>
      <c r="S364" s="19">
        <v>6.2619444436979796E-3</v>
      </c>
      <c r="T364" s="19">
        <v>8.6510970473785398E-4</v>
      </c>
      <c r="U364" s="19">
        <v>-1.4276536536494901E-4</v>
      </c>
      <c r="V364" s="20">
        <v>-6.0026202057805699E-5</v>
      </c>
      <c r="W364" s="19">
        <v>3.5</v>
      </c>
      <c r="X364" s="21">
        <v>5.23</v>
      </c>
    </row>
    <row r="365" spans="1:24" x14ac:dyDescent="0.2">
      <c r="B365" s="18">
        <v>39101</v>
      </c>
      <c r="C365" s="5">
        <v>3.5019999999999998</v>
      </c>
      <c r="D365" s="5">
        <v>6.9196020000000003</v>
      </c>
      <c r="E365" s="5">
        <v>4.5508490999999998</v>
      </c>
      <c r="F365" s="5">
        <v>2.2797999456654399</v>
      </c>
      <c r="G365" s="5">
        <v>2.8878901968298298</v>
      </c>
      <c r="H365" s="6">
        <v>44.844830126888397</v>
      </c>
      <c r="I365" s="19">
        <f t="shared" si="6"/>
        <v>2.8878901968298298E-2</v>
      </c>
      <c r="J365" s="19">
        <f t="shared" si="6"/>
        <v>0.44844830126888396</v>
      </c>
      <c r="K365" s="19">
        <v>1.51531383093699</v>
      </c>
      <c r="L365" s="19">
        <v>-0.80196187443091005</v>
      </c>
      <c r="M365" s="19">
        <v>1.9343582535246899</v>
      </c>
      <c r="N365" s="19">
        <v>0.82408769598750198</v>
      </c>
      <c r="O365" s="19">
        <v>1.2533342338636599</v>
      </c>
      <c r="P365" s="19">
        <v>-3.5446439861685901</v>
      </c>
      <c r="Q365" s="19">
        <v>1.73293029257526E-3</v>
      </c>
      <c r="R365" s="19">
        <v>-3.1377888827477298E-4</v>
      </c>
      <c r="S365" s="19">
        <v>1.16471895948144E-3</v>
      </c>
      <c r="T365" s="19">
        <v>7.1588959381529895E-4</v>
      </c>
      <c r="U365" s="19">
        <v>0</v>
      </c>
      <c r="V365" s="19">
        <v>-3.8005778051113299E-3</v>
      </c>
      <c r="W365" s="19">
        <v>3.5</v>
      </c>
      <c r="X365" s="21">
        <v>5.25</v>
      </c>
    </row>
    <row r="366" spans="1:24" x14ac:dyDescent="0.2">
      <c r="B366" s="18">
        <v>39104</v>
      </c>
      <c r="C366" s="5">
        <v>3.5045000000000002</v>
      </c>
      <c r="D366" s="5">
        <v>6.9213877999999998</v>
      </c>
      <c r="E366" s="5">
        <v>4.5467384500000003</v>
      </c>
      <c r="F366" s="5">
        <v>2.2797204987014101</v>
      </c>
      <c r="G366" s="5">
        <v>2.8885227603714099</v>
      </c>
      <c r="H366" s="6">
        <v>44.884028237068101</v>
      </c>
      <c r="I366" s="19">
        <f t="shared" si="6"/>
        <v>2.8885227603714099E-2</v>
      </c>
      <c r="J366" s="19">
        <f t="shared" si="6"/>
        <v>0.44884028237068102</v>
      </c>
      <c r="K366" s="19">
        <v>1.51441015174574</v>
      </c>
      <c r="L366" s="19">
        <v>-0.80108817307355595</v>
      </c>
      <c r="M366" s="19">
        <v>1.93461629865523</v>
      </c>
      <c r="N366" s="19">
        <v>0.82405284716293503</v>
      </c>
      <c r="O366" s="19">
        <v>1.2540478569582401</v>
      </c>
      <c r="P366" s="19">
        <v>-3.5444249701291199</v>
      </c>
      <c r="Q366" s="19">
        <v>-9.0367919124711895E-4</v>
      </c>
      <c r="R366" s="19">
        <v>8.7370135735398403E-4</v>
      </c>
      <c r="S366" s="19">
        <v>2.5804513054539197E-4</v>
      </c>
      <c r="T366" s="20">
        <v>-3.4848824567057499E-5</v>
      </c>
      <c r="U366" s="19">
        <v>7.1362309458256003E-4</v>
      </c>
      <c r="V366" s="19">
        <v>2.1901603946794499E-4</v>
      </c>
      <c r="W366" s="19">
        <v>3.5</v>
      </c>
      <c r="X366" s="21">
        <v>5.24</v>
      </c>
    </row>
    <row r="367" spans="1:24" x14ac:dyDescent="0.2">
      <c r="B367" s="18">
        <v>39105</v>
      </c>
      <c r="C367" s="5">
        <v>3.5034999999999998</v>
      </c>
      <c r="D367" s="5">
        <v>6.9320253999999997</v>
      </c>
      <c r="E367" s="5">
        <v>4.5331788</v>
      </c>
      <c r="F367" s="5">
        <v>2.27536959630172</v>
      </c>
      <c r="G367" s="5">
        <v>2.87868243371517</v>
      </c>
      <c r="H367" s="6">
        <v>44.910909380328597</v>
      </c>
      <c r="I367" s="19">
        <f t="shared" si="6"/>
        <v>2.8786824337151698E-2</v>
      </c>
      <c r="J367" s="19">
        <f t="shared" si="6"/>
        <v>0.44910909380328595</v>
      </c>
      <c r="K367" s="19">
        <v>1.5114234152575801</v>
      </c>
      <c r="L367" s="19">
        <v>-0.80048945014380601</v>
      </c>
      <c r="M367" s="19">
        <v>1.9361520360128299</v>
      </c>
      <c r="N367" s="19">
        <v>0.82214249912057502</v>
      </c>
      <c r="O367" s="19">
        <v>1.2537624688284501</v>
      </c>
      <c r="P367" s="19">
        <v>-3.5478374848132699</v>
      </c>
      <c r="Q367" s="19">
        <v>-2.9867364881570602E-3</v>
      </c>
      <c r="R367" s="19">
        <v>5.9872292974993903E-4</v>
      </c>
      <c r="S367" s="19">
        <v>1.53573735759526E-3</v>
      </c>
      <c r="T367" s="19">
        <v>-1.91034804236067E-3</v>
      </c>
      <c r="U367" s="19">
        <v>-2.8538812979106399E-4</v>
      </c>
      <c r="V367" s="19">
        <v>-3.4125146841508199E-3</v>
      </c>
      <c r="W367" s="19">
        <v>3.49</v>
      </c>
      <c r="X367" s="21">
        <v>5.26</v>
      </c>
    </row>
    <row r="368" spans="1:24" x14ac:dyDescent="0.2">
      <c r="B368" s="18">
        <v>39106</v>
      </c>
      <c r="C368" s="5">
        <v>3.5015000000000001</v>
      </c>
      <c r="D368" s="5">
        <v>6.9394480249999999</v>
      </c>
      <c r="E368" s="5">
        <v>4.5622796750000001</v>
      </c>
      <c r="F368" s="5">
        <v>2.2808105322597498</v>
      </c>
      <c r="G368" s="5">
        <v>2.8779847750076799</v>
      </c>
      <c r="H368" s="6">
        <v>44.8798063549145</v>
      </c>
      <c r="I368" s="19">
        <f t="shared" si="6"/>
        <v>2.87798477500768E-2</v>
      </c>
      <c r="J368" s="19">
        <f t="shared" si="6"/>
        <v>0.44879806354914498</v>
      </c>
      <c r="K368" s="19">
        <v>1.5178224273316301</v>
      </c>
      <c r="L368" s="19">
        <v>-0.80118223951302803</v>
      </c>
      <c r="M368" s="19">
        <v>1.93722223605302</v>
      </c>
      <c r="N368" s="19">
        <v>0.82453087639755596</v>
      </c>
      <c r="O368" s="19">
        <v>1.2531914481134301</v>
      </c>
      <c r="P368" s="19">
        <v>-3.5480798676662699</v>
      </c>
      <c r="Q368" s="19">
        <v>6.39901207404625E-3</v>
      </c>
      <c r="R368" s="19">
        <v>-6.9278936922212398E-4</v>
      </c>
      <c r="S368" s="19">
        <v>1.0702000401872E-3</v>
      </c>
      <c r="T368" s="19">
        <v>2.3883772769811499E-3</v>
      </c>
      <c r="U368" s="19">
        <v>-5.7102071501602403E-4</v>
      </c>
      <c r="V368" s="19">
        <v>-2.4238285299826799E-4</v>
      </c>
      <c r="W368" s="19">
        <v>3.49</v>
      </c>
      <c r="X368" s="21">
        <v>5.27</v>
      </c>
    </row>
    <row r="369" spans="1:24" x14ac:dyDescent="0.2">
      <c r="B369" s="18">
        <v>39107</v>
      </c>
      <c r="C369" s="5">
        <v>3.5002499999999999</v>
      </c>
      <c r="D369" s="5">
        <v>6.8825416500000003</v>
      </c>
      <c r="E369" s="5">
        <v>4.5357990250000002</v>
      </c>
      <c r="F369" s="5">
        <v>2.2800704384199002</v>
      </c>
      <c r="G369" s="5">
        <v>2.9038079018002301</v>
      </c>
      <c r="H369" s="6">
        <v>44.8508497319715</v>
      </c>
      <c r="I369" s="19">
        <f t="shared" si="6"/>
        <v>2.9038079018002302E-2</v>
      </c>
      <c r="J369" s="19">
        <f t="shared" si="6"/>
        <v>0.44850849731971498</v>
      </c>
      <c r="K369" s="19">
        <v>1.5120012587860301</v>
      </c>
      <c r="L369" s="19">
        <v>-0.80182765157643998</v>
      </c>
      <c r="M369" s="19">
        <v>1.9289880095964</v>
      </c>
      <c r="N369" s="19">
        <v>0.82420633653295405</v>
      </c>
      <c r="O369" s="19">
        <v>1.25283439451589</v>
      </c>
      <c r="P369" s="19">
        <v>-3.53914724073134</v>
      </c>
      <c r="Q369" s="19">
        <v>-5.8211685455979902E-3</v>
      </c>
      <c r="R369" s="19">
        <v>-6.4541206341195401E-4</v>
      </c>
      <c r="S369" s="19">
        <v>-8.2342264566104204E-3</v>
      </c>
      <c r="T369" s="19">
        <v>-3.2453986460212399E-4</v>
      </c>
      <c r="U369" s="19">
        <v>-3.57053597537904E-4</v>
      </c>
      <c r="V369" s="19">
        <v>8.9326269349312409E-3</v>
      </c>
      <c r="W369" s="19">
        <v>3.5</v>
      </c>
      <c r="X369" s="21">
        <v>5.31</v>
      </c>
    </row>
    <row r="370" spans="1:24" x14ac:dyDescent="0.2">
      <c r="B370" s="18">
        <v>39108</v>
      </c>
      <c r="C370" s="5">
        <v>3.5042499999999999</v>
      </c>
      <c r="D370" s="5">
        <v>6.8867276249999998</v>
      </c>
      <c r="E370" s="5">
        <v>4.5290680999999999</v>
      </c>
      <c r="F370" s="5">
        <v>2.2765959366316602</v>
      </c>
      <c r="G370" s="5">
        <v>2.8836818026611502</v>
      </c>
      <c r="H370" s="6">
        <v>44.8788148826089</v>
      </c>
      <c r="I370" s="19">
        <f t="shared" si="6"/>
        <v>2.8836818026611501E-2</v>
      </c>
      <c r="J370" s="19">
        <f t="shared" si="6"/>
        <v>0.44878814882608897</v>
      </c>
      <c r="K370" s="19">
        <v>1.5105162008929101</v>
      </c>
      <c r="L370" s="19">
        <v>-0.801204331481286</v>
      </c>
      <c r="M370" s="19">
        <v>1.9295960266298899</v>
      </c>
      <c r="N370" s="19">
        <v>0.82268131706668501</v>
      </c>
      <c r="O370" s="19">
        <v>1.25397651756103</v>
      </c>
      <c r="P370" s="19">
        <v>-3.5461023046006899</v>
      </c>
      <c r="Q370" s="19">
        <v>-1.4850578931193601E-3</v>
      </c>
      <c r="R370" s="19">
        <v>6.2332009515375598E-4</v>
      </c>
      <c r="S370" s="19">
        <v>6.0801703349011495E-4</v>
      </c>
      <c r="T370" s="19">
        <v>-1.5250194662686999E-3</v>
      </c>
      <c r="U370" s="19">
        <v>1.1421230451325E-3</v>
      </c>
      <c r="V370" s="19">
        <v>-6.9550638693449598E-3</v>
      </c>
      <c r="W370" s="19">
        <v>3.5</v>
      </c>
      <c r="X370" s="21">
        <v>5.26</v>
      </c>
    </row>
    <row r="371" spans="1:24" x14ac:dyDescent="0.2">
      <c r="B371" s="18">
        <v>39111</v>
      </c>
      <c r="C371" s="5">
        <v>3.5042499999999999</v>
      </c>
      <c r="D371" s="5">
        <v>6.8643004249999997</v>
      </c>
      <c r="E371" s="5">
        <v>4.5227604499999998</v>
      </c>
      <c r="F371" s="5">
        <v>2.2741584623097202</v>
      </c>
      <c r="G371" s="5">
        <v>2.87764352643274</v>
      </c>
      <c r="H371" s="6">
        <v>44.872492913014902</v>
      </c>
      <c r="I371" s="19">
        <f t="shared" si="6"/>
        <v>2.87764352643274E-2</v>
      </c>
      <c r="J371" s="19">
        <f t="shared" si="6"/>
        <v>0.448724929130149</v>
      </c>
      <c r="K371" s="19">
        <v>1.5091225264577099</v>
      </c>
      <c r="L371" s="19">
        <v>-0.80134520897398698</v>
      </c>
      <c r="M371" s="19">
        <v>1.9263341294388101</v>
      </c>
      <c r="N371" s="19">
        <v>0.82161007729351598</v>
      </c>
      <c r="O371" s="19">
        <v>1.25397651756103</v>
      </c>
      <c r="P371" s="19">
        <v>-3.5481984467535499</v>
      </c>
      <c r="Q371" s="19">
        <v>-1.3936744351970001E-3</v>
      </c>
      <c r="R371" s="19">
        <v>-1.40877492701196E-4</v>
      </c>
      <c r="S371" s="19">
        <v>-3.2618971910827101E-3</v>
      </c>
      <c r="T371" s="19">
        <v>-1.0712397731689101E-3</v>
      </c>
      <c r="U371" s="19">
        <v>0</v>
      </c>
      <c r="V371" s="19">
        <v>-2.0961421528613499E-3</v>
      </c>
      <c r="W371" s="19">
        <v>3.5</v>
      </c>
      <c r="X371" s="21">
        <v>5.26</v>
      </c>
    </row>
    <row r="372" spans="1:24" x14ac:dyDescent="0.2">
      <c r="B372" s="18">
        <v>39112</v>
      </c>
      <c r="C372" s="5">
        <v>3.5024999999999999</v>
      </c>
      <c r="D372" s="5">
        <v>6.8764586999999997</v>
      </c>
      <c r="E372" s="5">
        <v>4.5420421500000003</v>
      </c>
      <c r="F372" s="5">
        <v>2.27679028587057</v>
      </c>
      <c r="G372" s="5">
        <v>2.8769150585087799</v>
      </c>
      <c r="H372" s="6">
        <v>44.842906315851003</v>
      </c>
      <c r="I372" s="19">
        <f t="shared" si="6"/>
        <v>2.8769150585087798E-2</v>
      </c>
      <c r="J372" s="19">
        <f t="shared" si="6"/>
        <v>0.44842906315851006</v>
      </c>
      <c r="K372" s="19">
        <v>1.5133767236931399</v>
      </c>
      <c r="L372" s="19">
        <v>-0.80200477463363495</v>
      </c>
      <c r="M372" s="19">
        <v>1.92810379559225</v>
      </c>
      <c r="N372" s="19">
        <v>0.82276668177309498</v>
      </c>
      <c r="O372" s="19">
        <v>1.25347699922902</v>
      </c>
      <c r="P372" s="19">
        <v>-3.5484516261823802</v>
      </c>
      <c r="Q372" s="19">
        <v>4.2541972354301896E-3</v>
      </c>
      <c r="R372" s="19">
        <v>-6.5956565964775296E-4</v>
      </c>
      <c r="S372" s="19">
        <v>1.7696661534374299E-3</v>
      </c>
      <c r="T372" s="19">
        <v>1.1566044795789899E-3</v>
      </c>
      <c r="U372" s="19">
        <v>-4.9951833200512197E-4</v>
      </c>
      <c r="V372" s="19">
        <v>-2.5317942882985202E-4</v>
      </c>
      <c r="W372" s="19">
        <v>3.5</v>
      </c>
      <c r="X372" s="21">
        <v>5.23</v>
      </c>
    </row>
    <row r="373" spans="1:24" x14ac:dyDescent="0.2">
      <c r="B373" s="18">
        <v>39113</v>
      </c>
      <c r="C373" s="5">
        <v>3.5015000000000001</v>
      </c>
      <c r="D373" s="5">
        <v>6.8755455999999997</v>
      </c>
      <c r="E373" s="5">
        <v>4.5388195250000001</v>
      </c>
      <c r="F373" s="5">
        <v>2.2783617498948501</v>
      </c>
      <c r="G373" s="5">
        <v>2.8808261769221</v>
      </c>
      <c r="H373" s="6">
        <v>44.850200816124101</v>
      </c>
      <c r="I373" s="19">
        <f t="shared" si="6"/>
        <v>2.8808261769221001E-2</v>
      </c>
      <c r="J373" s="19">
        <f t="shared" si="6"/>
        <v>0.44850200816124103</v>
      </c>
      <c r="K373" s="19">
        <v>1.51266696172327</v>
      </c>
      <c r="L373" s="19">
        <v>-0.80184211998775601</v>
      </c>
      <c r="M373" s="19">
        <v>1.92797100040379</v>
      </c>
      <c r="N373" s="19">
        <v>0.823456653951536</v>
      </c>
      <c r="O373" s="19">
        <v>1.2531914481134301</v>
      </c>
      <c r="P373" s="19">
        <v>-3.5470930659918598</v>
      </c>
      <c r="Q373" s="19">
        <v>-7.0976196987082498E-4</v>
      </c>
      <c r="R373" s="19">
        <v>1.6265464587916699E-4</v>
      </c>
      <c r="S373" s="19">
        <v>-1.32795188457324E-4</v>
      </c>
      <c r="T373" s="19">
        <v>6.8997217844068905E-4</v>
      </c>
      <c r="U373" s="19">
        <v>-2.85551115589477E-4</v>
      </c>
      <c r="V373" s="19">
        <v>1.3585601905172699E-3</v>
      </c>
      <c r="W373" s="19">
        <v>3.5</v>
      </c>
      <c r="X373" s="21">
        <v>5.33</v>
      </c>
    </row>
    <row r="374" spans="1:24" x14ac:dyDescent="0.2">
      <c r="A374" s="17">
        <v>39114</v>
      </c>
      <c r="B374" s="18">
        <v>39115</v>
      </c>
      <c r="C374" s="5">
        <v>3.5005000000000002</v>
      </c>
      <c r="D374" s="5">
        <v>6.8865337499999999</v>
      </c>
      <c r="E374" s="5">
        <v>4.5578260999999998</v>
      </c>
      <c r="F374" s="5">
        <v>2.2784522888996701</v>
      </c>
      <c r="G374" s="5">
        <v>2.8988448644964899</v>
      </c>
      <c r="H374" s="6">
        <v>44.852041688606199</v>
      </c>
      <c r="I374" s="19">
        <f t="shared" si="6"/>
        <v>2.8988448644964901E-2</v>
      </c>
      <c r="J374" s="19">
        <f t="shared" si="6"/>
        <v>0.44852041688606198</v>
      </c>
      <c r="K374" s="19">
        <v>1.5168457773971</v>
      </c>
      <c r="L374" s="19">
        <v>-0.80180107591949301</v>
      </c>
      <c r="M374" s="19">
        <v>1.9295678742562901</v>
      </c>
      <c r="N374" s="19">
        <v>0.82349639180524703</v>
      </c>
      <c r="O374" s="19">
        <v>1.25290581543511</v>
      </c>
      <c r="P374" s="19">
        <v>-3.5408578509345898</v>
      </c>
      <c r="Q374" s="19">
        <v>4.1788156738311599E-3</v>
      </c>
      <c r="R374" s="20">
        <v>4.10440682629964E-5</v>
      </c>
      <c r="S374" s="19">
        <v>1.59687385249496E-3</v>
      </c>
      <c r="T374" s="20">
        <v>3.9737853711474502E-5</v>
      </c>
      <c r="U374" s="19">
        <v>-2.8563267832004702E-4</v>
      </c>
      <c r="V374" s="19">
        <v>6.2352150572690902E-3</v>
      </c>
      <c r="W374" s="19">
        <v>3.5</v>
      </c>
      <c r="X374" s="21">
        <v>5.24</v>
      </c>
    </row>
    <row r="375" spans="1:24" x14ac:dyDescent="0.2">
      <c r="B375" s="18">
        <v>39118</v>
      </c>
      <c r="C375" s="5">
        <v>3.5005000000000002</v>
      </c>
      <c r="D375" s="5">
        <v>6.8762072999999999</v>
      </c>
      <c r="E375" s="5">
        <v>4.5291219500000004</v>
      </c>
      <c r="F375" s="5">
        <v>2.2800847902570802</v>
      </c>
      <c r="G375" s="5">
        <v>2.8969256556545</v>
      </c>
      <c r="H375" s="6">
        <v>44.825047596642598</v>
      </c>
      <c r="I375" s="19">
        <f t="shared" si="6"/>
        <v>2.8969256556545E-2</v>
      </c>
      <c r="J375" s="19">
        <f t="shared" si="6"/>
        <v>0.44825047596642598</v>
      </c>
      <c r="K375" s="19">
        <v>1.5105280906853999</v>
      </c>
      <c r="L375" s="19">
        <v>-0.80240310466494102</v>
      </c>
      <c r="M375" s="19">
        <v>1.92806723540821</v>
      </c>
      <c r="N375" s="19">
        <v>0.82421263098411202</v>
      </c>
      <c r="O375" s="19">
        <v>1.25290581543511</v>
      </c>
      <c r="P375" s="19">
        <v>-3.5415201300588102</v>
      </c>
      <c r="Q375" s="19">
        <v>-6.31768671170651E-3</v>
      </c>
      <c r="R375" s="19">
        <v>-6.0202874544790198E-4</v>
      </c>
      <c r="S375" s="19">
        <v>-1.5006388480816001E-3</v>
      </c>
      <c r="T375" s="19">
        <v>7.1623917886454104E-4</v>
      </c>
      <c r="U375" s="19">
        <v>0</v>
      </c>
      <c r="V375" s="19">
        <v>-6.6227912422256398E-4</v>
      </c>
      <c r="W375" s="19">
        <v>3.5</v>
      </c>
      <c r="X375" s="21">
        <v>5.25</v>
      </c>
    </row>
    <row r="376" spans="1:24" x14ac:dyDescent="0.2">
      <c r="B376" s="18">
        <v>39119</v>
      </c>
      <c r="C376" s="5">
        <v>3.496</v>
      </c>
      <c r="D376" s="5">
        <v>6.8567049999999998</v>
      </c>
      <c r="E376" s="5">
        <v>4.5180557500000003</v>
      </c>
      <c r="F376" s="5">
        <v>2.2807190893357401</v>
      </c>
      <c r="G376" s="5">
        <v>2.9071557765818699</v>
      </c>
      <c r="H376" s="6">
        <v>44.778031456193602</v>
      </c>
      <c r="I376" s="19">
        <f t="shared" si="6"/>
        <v>2.9071557765818698E-2</v>
      </c>
      <c r="J376" s="19">
        <f t="shared" si="6"/>
        <v>0.44778031456193601</v>
      </c>
      <c r="K376" s="19">
        <v>1.5080817575004399</v>
      </c>
      <c r="L376" s="19">
        <v>-0.80345253611888001</v>
      </c>
      <c r="M376" s="19">
        <v>1.9252270056471401</v>
      </c>
      <c r="N376" s="19">
        <v>0.82449078330089398</v>
      </c>
      <c r="O376" s="19">
        <v>1.25161945779328</v>
      </c>
      <c r="P376" s="19">
        <v>-3.5379949791316001</v>
      </c>
      <c r="Q376" s="19">
        <v>-2.4463331849553498E-3</v>
      </c>
      <c r="R376" s="19">
        <v>-1.0494314539393199E-3</v>
      </c>
      <c r="S376" s="19">
        <v>-2.8402297610632399E-3</v>
      </c>
      <c r="T376" s="19">
        <v>2.78152316782409E-4</v>
      </c>
      <c r="U376" s="19">
        <v>-1.28635764182627E-3</v>
      </c>
      <c r="V376" s="19">
        <v>3.5251509272171602E-3</v>
      </c>
      <c r="W376" s="19">
        <v>3.49</v>
      </c>
      <c r="X376" s="21">
        <v>5.24</v>
      </c>
    </row>
    <row r="377" spans="1:24" x14ac:dyDescent="0.2">
      <c r="B377" s="18">
        <v>39120</v>
      </c>
      <c r="C377" s="5">
        <v>3.4935</v>
      </c>
      <c r="D377" s="5">
        <v>6.8830687499999996</v>
      </c>
      <c r="E377" s="5">
        <v>4.5366592499999996</v>
      </c>
      <c r="F377" s="5">
        <v>2.2811716595140998</v>
      </c>
      <c r="G377" s="5">
        <v>2.9051979972201498</v>
      </c>
      <c r="H377" s="6">
        <v>44.735696879419898</v>
      </c>
      <c r="I377" s="19">
        <f t="shared" si="6"/>
        <v>2.9051979972201498E-2</v>
      </c>
      <c r="J377" s="19">
        <f t="shared" si="6"/>
        <v>0.44735696879419895</v>
      </c>
      <c r="K377" s="19">
        <v>1.5121908931665899</v>
      </c>
      <c r="L377" s="19">
        <v>-0.804398415163742</v>
      </c>
      <c r="M377" s="19">
        <v>1.9290645917435001</v>
      </c>
      <c r="N377" s="19">
        <v>0.82468919672408203</v>
      </c>
      <c r="O377" s="19">
        <v>1.2509040990103599</v>
      </c>
      <c r="P377" s="19">
        <v>-3.5386686406160601</v>
      </c>
      <c r="Q377" s="19">
        <v>4.1091356661497802E-3</v>
      </c>
      <c r="R377" s="19">
        <v>-9.4587904486176301E-4</v>
      </c>
      <c r="S377" s="19">
        <v>3.8375860963579798E-3</v>
      </c>
      <c r="T377" s="19">
        <v>1.9841342318793699E-4</v>
      </c>
      <c r="U377" s="19">
        <v>-7.1535878292072698E-4</v>
      </c>
      <c r="V377" s="19">
        <v>-6.7366148446934505E-4</v>
      </c>
      <c r="W377" s="19">
        <v>3.49</v>
      </c>
      <c r="X377" s="21">
        <v>5.23</v>
      </c>
    </row>
    <row r="378" spans="1:24" x14ac:dyDescent="0.2">
      <c r="B378" s="18">
        <v>39121</v>
      </c>
      <c r="C378" s="5">
        <v>3.4954999999999998</v>
      </c>
      <c r="D378" s="5">
        <v>6.8933012749999998</v>
      </c>
      <c r="E378" s="5">
        <v>4.5504420999999997</v>
      </c>
      <c r="F378" s="5">
        <v>2.2803190190191902</v>
      </c>
      <c r="G378" s="5">
        <v>2.8924289836367398</v>
      </c>
      <c r="H378" s="6">
        <v>44.7303775232375</v>
      </c>
      <c r="I378" s="19">
        <f t="shared" si="6"/>
        <v>2.8924289836367398E-2</v>
      </c>
      <c r="J378" s="19">
        <f t="shared" si="6"/>
        <v>0.44730377523237502</v>
      </c>
      <c r="K378" s="19">
        <v>1.51522439307782</v>
      </c>
      <c r="L378" s="19">
        <v>-0.80451732853339997</v>
      </c>
      <c r="M378" s="19">
        <v>1.9305501103326701</v>
      </c>
      <c r="N378" s="19">
        <v>0.82431535380082399</v>
      </c>
      <c r="O378" s="19">
        <v>1.2514764269698999</v>
      </c>
      <c r="P378" s="19">
        <v>-3.5430735581012098</v>
      </c>
      <c r="Q378" s="19">
        <v>3.0334999112313602E-3</v>
      </c>
      <c r="R378" s="19">
        <v>-1.18913369658413E-4</v>
      </c>
      <c r="S378" s="19">
        <v>1.4855185891728901E-3</v>
      </c>
      <c r="T378" s="19">
        <v>-3.7384292325859299E-4</v>
      </c>
      <c r="U378" s="19">
        <v>5.7232795953443495E-4</v>
      </c>
      <c r="V378" s="19">
        <v>-4.40491748514126E-3</v>
      </c>
      <c r="W378" s="19">
        <v>3.49</v>
      </c>
      <c r="X378" s="21">
        <v>5.25</v>
      </c>
    </row>
    <row r="379" spans="1:24" x14ac:dyDescent="0.2">
      <c r="B379" s="18">
        <v>39122</v>
      </c>
      <c r="C379" s="5">
        <v>3.4935</v>
      </c>
      <c r="D379" s="5">
        <v>6.8448148499999997</v>
      </c>
      <c r="E379" s="5">
        <v>4.5553495499999999</v>
      </c>
      <c r="F379" s="5">
        <v>2.2804271274011501</v>
      </c>
      <c r="G379" s="5">
        <v>2.8806435437400699</v>
      </c>
      <c r="H379" s="6">
        <v>44.711649738712303</v>
      </c>
      <c r="I379" s="19">
        <f t="shared" si="6"/>
        <v>2.8806435437400701E-2</v>
      </c>
      <c r="J379" s="19">
        <f t="shared" si="6"/>
        <v>0.44711649738712306</v>
      </c>
      <c r="K379" s="19">
        <v>1.51630226761389</v>
      </c>
      <c r="L379" s="19">
        <v>-0.804936097771356</v>
      </c>
      <c r="M379" s="19">
        <v>1.9234914094337501</v>
      </c>
      <c r="N379" s="19">
        <v>0.82436276200049496</v>
      </c>
      <c r="O379" s="19">
        <v>1.2509040990103599</v>
      </c>
      <c r="P379" s="19">
        <v>-3.5471564641145399</v>
      </c>
      <c r="Q379" s="19">
        <v>1.07787453606578E-3</v>
      </c>
      <c r="R379" s="19">
        <v>-4.1876923795636201E-4</v>
      </c>
      <c r="S379" s="19">
        <v>-7.0587008989273503E-3</v>
      </c>
      <c r="T379" s="20">
        <v>4.7408199671416998E-5</v>
      </c>
      <c r="U379" s="19">
        <v>-5.7232795953443495E-4</v>
      </c>
      <c r="V379" s="19">
        <v>-4.0829060133353804E-3</v>
      </c>
      <c r="W379" s="19">
        <v>3.49</v>
      </c>
      <c r="X379" s="21">
        <v>5.25</v>
      </c>
    </row>
    <row r="380" spans="1:24" x14ac:dyDescent="0.2">
      <c r="B380" s="18">
        <v>39125</v>
      </c>
      <c r="C380" s="5">
        <v>3.4950000000000001</v>
      </c>
      <c r="D380" s="5">
        <v>6.8253858000000003</v>
      </c>
      <c r="E380" s="5">
        <v>4.5503154749999997</v>
      </c>
      <c r="F380" s="5">
        <v>2.2769477743287201</v>
      </c>
      <c r="G380" s="5">
        <v>2.8660463630248598</v>
      </c>
      <c r="H380" s="6">
        <v>44.727698924136597</v>
      </c>
      <c r="I380" s="19">
        <f t="shared" si="6"/>
        <v>2.8660463630248597E-2</v>
      </c>
      <c r="J380" s="19">
        <f t="shared" si="6"/>
        <v>0.44727698924136594</v>
      </c>
      <c r="K380" s="19">
        <v>1.51519656572412</v>
      </c>
      <c r="L380" s="19">
        <v>-0.80457721354788003</v>
      </c>
      <c r="M380" s="19">
        <v>1.9206488669459301</v>
      </c>
      <c r="N380" s="19">
        <v>0.82283585064321096</v>
      </c>
      <c r="O380" s="19">
        <v>1.2513333756857701</v>
      </c>
      <c r="P380" s="19">
        <v>-3.5522366798026699</v>
      </c>
      <c r="Q380" s="19">
        <v>-1.1057018897702099E-3</v>
      </c>
      <c r="R380" s="19">
        <v>3.5888422347629602E-4</v>
      </c>
      <c r="S380" s="19">
        <v>-2.8425424878166798E-3</v>
      </c>
      <c r="T380" s="19">
        <v>-1.52691135728444E-3</v>
      </c>
      <c r="U380" s="19">
        <v>4.29276675405265E-4</v>
      </c>
      <c r="V380" s="19">
        <v>-5.0802156881313201E-3</v>
      </c>
      <c r="W380" s="19">
        <v>3.5</v>
      </c>
      <c r="X380" s="21">
        <v>5.28</v>
      </c>
    </row>
    <row r="381" spans="1:24" x14ac:dyDescent="0.2">
      <c r="B381" s="18">
        <v>39126</v>
      </c>
      <c r="C381" s="5">
        <v>3.4969999999999999</v>
      </c>
      <c r="D381" s="5">
        <v>6.8137300249999999</v>
      </c>
      <c r="E381" s="5">
        <v>4.531937375</v>
      </c>
      <c r="F381" s="5">
        <v>2.26702559719799</v>
      </c>
      <c r="G381" s="5">
        <v>2.8797300931701599</v>
      </c>
      <c r="H381" s="6">
        <v>44.757876804826999</v>
      </c>
      <c r="I381" s="19">
        <f t="shared" si="6"/>
        <v>2.8797300931701599E-2</v>
      </c>
      <c r="J381" s="19">
        <f t="shared" si="6"/>
        <v>0.44757876804827001</v>
      </c>
      <c r="K381" s="19">
        <v>1.5111495246678099</v>
      </c>
      <c r="L381" s="19">
        <v>-0.803902738771614</v>
      </c>
      <c r="M381" s="19">
        <v>1.9189396978198601</v>
      </c>
      <c r="N381" s="19">
        <v>0.81846866268263896</v>
      </c>
      <c r="O381" s="19">
        <v>1.2519054580812301</v>
      </c>
      <c r="P381" s="19">
        <v>-3.5474736138812601</v>
      </c>
      <c r="Q381" s="19">
        <v>-4.0470410563091504E-3</v>
      </c>
      <c r="R381" s="19">
        <v>6.7447477626658703E-4</v>
      </c>
      <c r="S381" s="19">
        <v>-1.70916912606577E-3</v>
      </c>
      <c r="T381" s="19">
        <v>-4.3671879605718901E-3</v>
      </c>
      <c r="U381" s="19">
        <v>5.7208239546513396E-4</v>
      </c>
      <c r="V381" s="19">
        <v>4.7630659214168399E-3</v>
      </c>
      <c r="W381" s="19">
        <v>3.5</v>
      </c>
      <c r="X381" s="21">
        <v>5.26</v>
      </c>
    </row>
    <row r="382" spans="1:24" x14ac:dyDescent="0.2">
      <c r="B382" s="18">
        <v>39127</v>
      </c>
      <c r="C382" s="5">
        <v>3.4990000000000001</v>
      </c>
      <c r="D382" s="5">
        <v>6.8122033000000002</v>
      </c>
      <c r="E382" s="5">
        <v>4.5616463999999999</v>
      </c>
      <c r="F382" s="5">
        <v>2.2739979816839102</v>
      </c>
      <c r="G382" s="5">
        <v>2.8858923479494298</v>
      </c>
      <c r="H382" s="6">
        <v>44.7808952069322</v>
      </c>
      <c r="I382" s="19">
        <f t="shared" si="6"/>
        <v>2.88589234794943E-2</v>
      </c>
      <c r="J382" s="19">
        <f t="shared" si="6"/>
        <v>0.44780895206932203</v>
      </c>
      <c r="K382" s="19">
        <v>1.5176836109940499</v>
      </c>
      <c r="L382" s="19">
        <v>-0.80338858379505695</v>
      </c>
      <c r="M382" s="19">
        <v>1.9187156067473501</v>
      </c>
      <c r="N382" s="19">
        <v>0.82153950776590501</v>
      </c>
      <c r="O382" s="19">
        <v>1.25247721338555</v>
      </c>
      <c r="P382" s="19">
        <v>-3.5453360278049502</v>
      </c>
      <c r="Q382" s="19">
        <v>6.5340863262433003E-3</v>
      </c>
      <c r="R382" s="19">
        <v>5.1415497655615805E-4</v>
      </c>
      <c r="S382" s="19">
        <v>-2.24091072511978E-4</v>
      </c>
      <c r="T382" s="19">
        <v>3.0708450832666002E-3</v>
      </c>
      <c r="U382" s="19">
        <v>5.7175530431230405E-4</v>
      </c>
      <c r="V382" s="19">
        <v>2.13758607630687E-3</v>
      </c>
      <c r="W382" s="19">
        <v>3.5</v>
      </c>
      <c r="X382" s="21">
        <v>5.27</v>
      </c>
    </row>
    <row r="383" spans="1:24" x14ac:dyDescent="0.2">
      <c r="B383" s="18">
        <v>39128</v>
      </c>
      <c r="C383" s="5">
        <v>3.4965000000000002</v>
      </c>
      <c r="D383" s="5">
        <v>6.8632801499999996</v>
      </c>
      <c r="E383" s="5">
        <v>4.5921285000000003</v>
      </c>
      <c r="F383" s="5">
        <v>2.2768866510886498</v>
      </c>
      <c r="G383" s="5">
        <v>2.9102338536889598</v>
      </c>
      <c r="H383" s="6">
        <v>44.776407519474503</v>
      </c>
      <c r="I383" s="19">
        <f t="shared" si="6"/>
        <v>2.9102338536889597E-2</v>
      </c>
      <c r="J383" s="19">
        <f t="shared" si="6"/>
        <v>0.44776407519474504</v>
      </c>
      <c r="K383" s="19">
        <v>1.5243436420752099</v>
      </c>
      <c r="L383" s="19">
        <v>-0.80348880314791504</v>
      </c>
      <c r="M383" s="19">
        <v>1.9261854834343199</v>
      </c>
      <c r="N383" s="19">
        <v>0.82280900590782302</v>
      </c>
      <c r="O383" s="19">
        <v>1.2517624681617801</v>
      </c>
      <c r="P383" s="19">
        <v>-3.5369367459411198</v>
      </c>
      <c r="Q383" s="19">
        <v>6.6600310811564204E-3</v>
      </c>
      <c r="R383" s="19">
        <v>-1.00219352857533E-4</v>
      </c>
      <c r="S383" s="19">
        <v>7.4698766869729597E-3</v>
      </c>
      <c r="T383" s="19">
        <v>1.2694981419180101E-3</v>
      </c>
      <c r="U383" s="19">
        <v>-7.1474522376657702E-4</v>
      </c>
      <c r="V383" s="19">
        <v>8.3992818638289803E-3</v>
      </c>
      <c r="W383" s="19">
        <v>3.5</v>
      </c>
      <c r="X383" s="21">
        <v>5.29</v>
      </c>
    </row>
    <row r="384" spans="1:24" x14ac:dyDescent="0.2">
      <c r="B384" s="18">
        <v>39129</v>
      </c>
      <c r="C384" s="5">
        <v>3.4925000000000002</v>
      </c>
      <c r="D384" s="5">
        <v>6.8178840999999997</v>
      </c>
      <c r="E384" s="5">
        <v>4.5877481500000004</v>
      </c>
      <c r="F384" s="5">
        <v>2.27695037797832</v>
      </c>
      <c r="G384" s="5">
        <v>2.92565465434547</v>
      </c>
      <c r="H384" s="6">
        <v>44.7128716940611</v>
      </c>
      <c r="I384" s="19">
        <f t="shared" si="6"/>
        <v>2.9256546543454699E-2</v>
      </c>
      <c r="J384" s="19">
        <f t="shared" si="6"/>
        <v>0.44712871694061102</v>
      </c>
      <c r="K384" s="19">
        <v>1.52338930456078</v>
      </c>
      <c r="L384" s="19">
        <v>-0.80490876845878601</v>
      </c>
      <c r="M384" s="19">
        <v>1.9195491744512401</v>
      </c>
      <c r="N384" s="19">
        <v>0.82283699412490996</v>
      </c>
      <c r="O384" s="19">
        <v>1.2506178121489799</v>
      </c>
      <c r="P384" s="19">
        <v>-3.5316519168953202</v>
      </c>
      <c r="Q384" s="19">
        <v>-9.5433751442697203E-4</v>
      </c>
      <c r="R384" s="19">
        <v>-1.41996531087063E-3</v>
      </c>
      <c r="S384" s="19">
        <v>-6.6363089830807596E-3</v>
      </c>
      <c r="T384" s="20">
        <v>2.7988217087049299E-5</v>
      </c>
      <c r="U384" s="19">
        <v>-1.1446560128045499E-3</v>
      </c>
      <c r="V384" s="19">
        <v>5.28482904580141E-3</v>
      </c>
      <c r="W384" s="19">
        <v>3.51</v>
      </c>
      <c r="X384" s="21">
        <v>5.24</v>
      </c>
    </row>
    <row r="385" spans="1:24" x14ac:dyDescent="0.2">
      <c r="B385" s="18">
        <v>39134</v>
      </c>
      <c r="C385" s="5">
        <v>3.4950000000000001</v>
      </c>
      <c r="D385" s="5">
        <v>6.8269584749999996</v>
      </c>
      <c r="E385" s="5">
        <v>4.591556475</v>
      </c>
      <c r="F385" s="5">
        <v>2.2786546010532001</v>
      </c>
      <c r="G385" s="5">
        <v>2.9127428529755002</v>
      </c>
      <c r="H385" s="6">
        <v>44.729988949599999</v>
      </c>
      <c r="I385" s="19">
        <f t="shared" si="6"/>
        <v>2.9127428529755001E-2</v>
      </c>
      <c r="J385" s="19">
        <f t="shared" si="6"/>
        <v>0.44729988949599997</v>
      </c>
      <c r="K385" s="19">
        <v>1.5242190678977801</v>
      </c>
      <c r="L385" s="19">
        <v>-0.80452601559008996</v>
      </c>
      <c r="M385" s="19">
        <v>1.92087925595096</v>
      </c>
      <c r="N385" s="19">
        <v>0.82358518153897498</v>
      </c>
      <c r="O385" s="19">
        <v>1.2513333756857701</v>
      </c>
      <c r="P385" s="19">
        <v>-3.5360749875765598</v>
      </c>
      <c r="Q385" s="19">
        <v>8.2976333700313099E-4</v>
      </c>
      <c r="R385" s="19">
        <v>3.8275286869604499E-4</v>
      </c>
      <c r="S385" s="19">
        <v>1.3300814997203501E-3</v>
      </c>
      <c r="T385" s="19">
        <v>7.4818741406423796E-4</v>
      </c>
      <c r="U385" s="19">
        <v>7.15563536793695E-4</v>
      </c>
      <c r="V385" s="19">
        <v>-4.4230706812382597E-3</v>
      </c>
      <c r="W385" s="19">
        <v>3.5</v>
      </c>
      <c r="X385" s="21">
        <v>5.23</v>
      </c>
    </row>
    <row r="386" spans="1:24" x14ac:dyDescent="0.2">
      <c r="B386" s="18">
        <v>39135</v>
      </c>
      <c r="C386" s="5">
        <v>3.4944999999999999</v>
      </c>
      <c r="D386" s="5">
        <v>6.827030175</v>
      </c>
      <c r="E386" s="5">
        <v>4.5903754000000001</v>
      </c>
      <c r="F386" s="5">
        <v>2.2781057112670999</v>
      </c>
      <c r="G386" s="5">
        <v>2.8871816876440599</v>
      </c>
      <c r="H386" s="6">
        <v>44.730745664581498</v>
      </c>
      <c r="I386" s="19">
        <f t="shared" si="6"/>
        <v>2.8871816876440599E-2</v>
      </c>
      <c r="J386" s="19">
        <f t="shared" si="6"/>
        <v>0.447307456645815</v>
      </c>
      <c r="K386" s="19">
        <v>1.5239618072204899</v>
      </c>
      <c r="L386" s="19">
        <v>-0.80450909833617301</v>
      </c>
      <c r="M386" s="19">
        <v>1.9208897583765701</v>
      </c>
      <c r="N386" s="19">
        <v>0.82334426924553195</v>
      </c>
      <c r="O386" s="19">
        <v>1.25119030393504</v>
      </c>
      <c r="P386" s="19">
        <v>-3.54488935426218</v>
      </c>
      <c r="Q386" s="19">
        <v>-2.5726067729370201E-4</v>
      </c>
      <c r="R386" s="20">
        <v>1.6917253916615101E-5</v>
      </c>
      <c r="S386" s="20">
        <v>1.0502425604519399E-5</v>
      </c>
      <c r="T386" s="19">
        <v>-2.40912293442696E-4</v>
      </c>
      <c r="U386" s="19">
        <v>-1.4307175072691901E-4</v>
      </c>
      <c r="V386" s="19">
        <v>-8.8143666856255101E-3</v>
      </c>
      <c r="W386" s="19">
        <v>3.5</v>
      </c>
      <c r="X386" s="21">
        <v>5.26</v>
      </c>
    </row>
    <row r="387" spans="1:24" x14ac:dyDescent="0.2">
      <c r="B387" s="18">
        <v>39136</v>
      </c>
      <c r="C387" s="5">
        <v>3.49525</v>
      </c>
      <c r="D387" s="5">
        <v>6.8381073499999996</v>
      </c>
      <c r="E387" s="5">
        <v>4.5862924749999996</v>
      </c>
      <c r="F387" s="5">
        <v>2.2791150098252801</v>
      </c>
      <c r="G387" s="5">
        <v>2.8762756143292298</v>
      </c>
      <c r="H387" s="6">
        <v>44.744355230179103</v>
      </c>
      <c r="I387" s="19">
        <f t="shared" si="6"/>
        <v>2.8762756143292299E-2</v>
      </c>
      <c r="J387" s="19">
        <f t="shared" si="6"/>
        <v>0.447443552301791</v>
      </c>
      <c r="K387" s="19">
        <v>1.5230719580235901</v>
      </c>
      <c r="L387" s="19">
        <v>-0.80420488933128897</v>
      </c>
      <c r="M387" s="19">
        <v>1.9225109901286801</v>
      </c>
      <c r="N387" s="19">
        <v>0.82378721402984301</v>
      </c>
      <c r="O387" s="19">
        <v>1.25140490388579</v>
      </c>
      <c r="P387" s="19">
        <v>-3.5486739182003402</v>
      </c>
      <c r="Q387" s="19">
        <v>-8.8984919690493405E-4</v>
      </c>
      <c r="R387" s="19">
        <v>3.0420900488425901E-4</v>
      </c>
      <c r="S387" s="19">
        <v>1.62123175211337E-3</v>
      </c>
      <c r="T387" s="19">
        <v>4.42944784311616E-4</v>
      </c>
      <c r="U387" s="19">
        <v>2.1459995075012701E-4</v>
      </c>
      <c r="V387" s="19">
        <v>-3.7845639381526301E-3</v>
      </c>
      <c r="W387" s="19">
        <v>3.5</v>
      </c>
      <c r="X387" s="21">
        <v>5.24</v>
      </c>
    </row>
    <row r="388" spans="1:24" x14ac:dyDescent="0.2">
      <c r="B388" s="18">
        <v>39139</v>
      </c>
      <c r="C388" s="5">
        <v>3.49125</v>
      </c>
      <c r="D388" s="5">
        <v>6.8569896750000003</v>
      </c>
      <c r="E388" s="5">
        <v>4.6060062000000004</v>
      </c>
      <c r="F388" s="5">
        <v>2.2840274875244901</v>
      </c>
      <c r="G388" s="5">
        <v>2.8892706143928799</v>
      </c>
      <c r="H388" s="6">
        <v>44.711751402439504</v>
      </c>
      <c r="I388" s="19">
        <f t="shared" si="6"/>
        <v>2.88927061439288E-2</v>
      </c>
      <c r="J388" s="19">
        <f t="shared" si="6"/>
        <v>0.44711751402439504</v>
      </c>
      <c r="K388" s="19">
        <v>1.5273611474679301</v>
      </c>
      <c r="L388" s="19">
        <v>-0.80493382401021796</v>
      </c>
      <c r="M388" s="19">
        <v>1.9252685225405499</v>
      </c>
      <c r="N388" s="19">
        <v>0.82594032653942395</v>
      </c>
      <c r="O388" s="19">
        <v>1.2502598382772401</v>
      </c>
      <c r="P388" s="19">
        <v>-3.5441660982805998</v>
      </c>
      <c r="Q388" s="19">
        <v>4.2891894443399803E-3</v>
      </c>
      <c r="R388" s="19">
        <v>-7.2893467892920505E-4</v>
      </c>
      <c r="S388" s="19">
        <v>2.7575324118707099E-3</v>
      </c>
      <c r="T388" s="19">
        <v>2.15311250958005E-3</v>
      </c>
      <c r="U388" s="19">
        <v>-1.1450656085474299E-3</v>
      </c>
      <c r="V388" s="19">
        <v>4.5078199197328096E-3</v>
      </c>
      <c r="W388" s="19">
        <v>3.5</v>
      </c>
      <c r="X388" s="21">
        <v>5.3</v>
      </c>
    </row>
    <row r="389" spans="1:24" x14ac:dyDescent="0.2">
      <c r="B389" s="18">
        <v>39140</v>
      </c>
      <c r="C389" s="5">
        <v>3.492</v>
      </c>
      <c r="D389" s="5">
        <v>6.8591612499999997</v>
      </c>
      <c r="E389" s="5">
        <v>4.6043767500000001</v>
      </c>
      <c r="F389" s="5">
        <v>2.2867622260622098</v>
      </c>
      <c r="G389" s="5">
        <v>2.8988878152837598</v>
      </c>
      <c r="H389" s="6">
        <v>44.697028435457298</v>
      </c>
      <c r="I389" s="19">
        <f t="shared" si="6"/>
        <v>2.8988878152837599E-2</v>
      </c>
      <c r="J389" s="19">
        <f t="shared" si="6"/>
        <v>0.44697028435457298</v>
      </c>
      <c r="K389" s="19">
        <v>1.5270073185281601</v>
      </c>
      <c r="L389" s="19">
        <v>-0.80526316453229996</v>
      </c>
      <c r="M389" s="19">
        <v>1.9255851674987501</v>
      </c>
      <c r="N389" s="19">
        <v>0.82713694201963694</v>
      </c>
      <c r="O389" s="19">
        <v>1.2504746379773499</v>
      </c>
      <c r="P389" s="19">
        <v>-3.5408430345262998</v>
      </c>
      <c r="Q389" s="19">
        <v>-3.5382893976199098E-4</v>
      </c>
      <c r="R389" s="19">
        <v>-3.2934052208244402E-4</v>
      </c>
      <c r="S389" s="19">
        <v>3.1664495819838602E-4</v>
      </c>
      <c r="T389" s="19">
        <v>1.1966154802136499E-3</v>
      </c>
      <c r="U389" s="19">
        <v>2.1479970010629401E-4</v>
      </c>
      <c r="V389" s="19">
        <v>3.3230637543022398E-3</v>
      </c>
      <c r="W389" s="19">
        <v>3.5</v>
      </c>
      <c r="X389" s="21">
        <v>5.27</v>
      </c>
    </row>
    <row r="390" spans="1:24" x14ac:dyDescent="0.2">
      <c r="B390" s="18">
        <v>39141</v>
      </c>
      <c r="C390" s="5">
        <v>3.5059999999999998</v>
      </c>
      <c r="D390" s="5">
        <v>6.8829796500000002</v>
      </c>
      <c r="E390" s="5">
        <v>4.6331793000000001</v>
      </c>
      <c r="F390" s="5">
        <v>2.2919529509201402</v>
      </c>
      <c r="G390" s="5">
        <v>2.9595239687295001</v>
      </c>
      <c r="H390" s="6">
        <v>44.881684077570398</v>
      </c>
      <c r="I390" s="19">
        <f t="shared" si="6"/>
        <v>2.9595239687295001E-2</v>
      </c>
      <c r="J390" s="19">
        <f t="shared" si="6"/>
        <v>0.448816840775704</v>
      </c>
      <c r="K390" s="19">
        <v>1.5332433063116</v>
      </c>
      <c r="L390" s="19">
        <v>-0.801140401467622</v>
      </c>
      <c r="M390" s="19">
        <v>1.9290516468522101</v>
      </c>
      <c r="N390" s="19">
        <v>0.829404271120046</v>
      </c>
      <c r="O390" s="19">
        <v>1.2544757864990399</v>
      </c>
      <c r="P390" s="19">
        <v>-3.5201417519604301</v>
      </c>
      <c r="Q390" s="19">
        <v>6.2359877834370298E-3</v>
      </c>
      <c r="R390" s="19">
        <v>4.1227630646778401E-3</v>
      </c>
      <c r="S390" s="19">
        <v>3.4664793534613298E-3</v>
      </c>
      <c r="T390" s="19">
        <v>2.2673291004091599E-3</v>
      </c>
      <c r="U390" s="19">
        <v>4.0011485216870897E-3</v>
      </c>
      <c r="V390" s="19">
        <v>2.0701282565868701E-2</v>
      </c>
      <c r="W390" s="19">
        <v>3.49</v>
      </c>
      <c r="X390" s="21">
        <v>5.41</v>
      </c>
    </row>
    <row r="391" spans="1:24" x14ac:dyDescent="0.2">
      <c r="A391" s="17">
        <v>39142</v>
      </c>
      <c r="B391" s="18">
        <v>39142</v>
      </c>
      <c r="C391" s="5">
        <v>3.5049999999999999</v>
      </c>
      <c r="D391" s="5">
        <v>6.8778618500000004</v>
      </c>
      <c r="E391" s="5">
        <v>4.6344865000000004</v>
      </c>
      <c r="F391" s="5">
        <v>2.2942241999999999</v>
      </c>
      <c r="G391" s="5">
        <v>2.9638088499999999</v>
      </c>
      <c r="H391" s="6">
        <v>44.868882399999997</v>
      </c>
      <c r="I391" s="19">
        <f t="shared" si="6"/>
        <v>2.96380885E-2</v>
      </c>
      <c r="J391" s="19">
        <f t="shared" si="6"/>
        <v>0.44868882399999999</v>
      </c>
      <c r="K391" s="19">
        <v>1.53352540539391</v>
      </c>
      <c r="L391" s="19">
        <v>-0.80142567382098195</v>
      </c>
      <c r="M391" s="19">
        <v>1.9283078260276001</v>
      </c>
      <c r="N391" s="19">
        <v>0.830394747148687</v>
      </c>
      <c r="O391" s="19">
        <v>1.25419052048655</v>
      </c>
      <c r="P391" s="19">
        <v>-3.51869497118716</v>
      </c>
      <c r="Q391" s="19">
        <v>2.8209908231024901E-4</v>
      </c>
      <c r="R391" s="19">
        <v>-2.8527235335984398E-4</v>
      </c>
      <c r="S391" s="19">
        <v>-7.43820824614438E-4</v>
      </c>
      <c r="T391" s="19">
        <v>9.9047602864044105E-4</v>
      </c>
      <c r="U391" s="19">
        <v>-2.8526601248945999E-4</v>
      </c>
      <c r="V391" s="19">
        <v>1.4467807732732E-3</v>
      </c>
      <c r="W391" s="19">
        <v>3.5</v>
      </c>
      <c r="X391" s="21">
        <v>5.31</v>
      </c>
    </row>
    <row r="392" spans="1:24" x14ac:dyDescent="0.2">
      <c r="B392" s="18">
        <v>39143</v>
      </c>
      <c r="C392" s="5">
        <v>3.5139999999999998</v>
      </c>
      <c r="D392" s="5">
        <v>6.8765470000000004</v>
      </c>
      <c r="E392" s="5">
        <v>4.6286411999999997</v>
      </c>
      <c r="F392" s="5">
        <v>2.2995128999999999</v>
      </c>
      <c r="G392" s="5">
        <v>2.9837821</v>
      </c>
      <c r="H392" s="6">
        <v>44.983519299999998</v>
      </c>
      <c r="I392" s="19">
        <f t="shared" si="6"/>
        <v>2.9837821E-2</v>
      </c>
      <c r="J392" s="19">
        <f t="shared" si="6"/>
        <v>0.44983519299999997</v>
      </c>
      <c r="K392" s="19">
        <v>1.53226334770343</v>
      </c>
      <c r="L392" s="19">
        <v>-0.79887400107698303</v>
      </c>
      <c r="M392" s="19">
        <v>1.92811663642165</v>
      </c>
      <c r="N392" s="19">
        <v>0.83269731789730395</v>
      </c>
      <c r="O392" s="19">
        <v>1.2567549897649</v>
      </c>
      <c r="P392" s="19">
        <v>-3.5119785291010701</v>
      </c>
      <c r="Q392" s="19">
        <v>-1.2620576904842601E-3</v>
      </c>
      <c r="R392" s="19">
        <v>2.55167274399936E-3</v>
      </c>
      <c r="S392" s="19">
        <v>-1.9118960594299801E-4</v>
      </c>
      <c r="T392" s="19">
        <v>2.3025707486176101E-3</v>
      </c>
      <c r="U392" s="19">
        <v>2.5644692783519602E-3</v>
      </c>
      <c r="V392" s="19">
        <v>6.7164420860881197E-3</v>
      </c>
      <c r="W392" s="19">
        <v>3.5</v>
      </c>
      <c r="X392" s="19">
        <v>5.23</v>
      </c>
    </row>
    <row r="393" spans="1:24" x14ac:dyDescent="0.2">
      <c r="B393" s="18">
        <v>39146</v>
      </c>
      <c r="C393" s="5">
        <v>3.51525</v>
      </c>
      <c r="D393" s="5">
        <v>6.7874207999999996</v>
      </c>
      <c r="E393" s="5">
        <v>4.6216751499999997</v>
      </c>
      <c r="F393" s="5">
        <v>2.3032701000000002</v>
      </c>
      <c r="G393" s="5">
        <v>3.0375893</v>
      </c>
      <c r="H393" s="6">
        <v>44.987714500000003</v>
      </c>
      <c r="I393" s="19">
        <f t="shared" si="6"/>
        <v>3.0375893000000001E-2</v>
      </c>
      <c r="J393" s="19">
        <f t="shared" si="6"/>
        <v>0.44987714500000003</v>
      </c>
      <c r="K393" s="19">
        <v>1.5307572259551001</v>
      </c>
      <c r="L393" s="19">
        <v>-0.79878074460320003</v>
      </c>
      <c r="M393" s="19">
        <v>1.91507101668368</v>
      </c>
      <c r="N393" s="19">
        <v>0.83432989576791405</v>
      </c>
      <c r="O393" s="19">
        <v>1.25711064648878</v>
      </c>
      <c r="P393" s="19">
        <v>-3.4941059785766102</v>
      </c>
      <c r="Q393" s="19">
        <v>-1.5061217483265301E-3</v>
      </c>
      <c r="R393" s="20">
        <v>9.3256473782998798E-5</v>
      </c>
      <c r="S393" s="19">
        <v>-1.30456197379704E-2</v>
      </c>
      <c r="T393" s="19">
        <v>1.63257787060955E-3</v>
      </c>
      <c r="U393" s="19">
        <v>3.5565672388293502E-4</v>
      </c>
      <c r="V393" s="19">
        <v>1.7872550524456798E-2</v>
      </c>
      <c r="W393" s="19">
        <v>3.5</v>
      </c>
      <c r="X393" s="21">
        <v>5.27</v>
      </c>
    </row>
    <row r="394" spans="1:24" x14ac:dyDescent="0.2">
      <c r="B394" s="18">
        <v>39147</v>
      </c>
      <c r="C394" s="5">
        <v>3.516</v>
      </c>
      <c r="D394" s="5">
        <v>6.778321</v>
      </c>
      <c r="E394" s="5">
        <v>4.6094762999999999</v>
      </c>
      <c r="F394" s="5">
        <v>2.2972890499999998</v>
      </c>
      <c r="G394" s="5">
        <v>3.0184148</v>
      </c>
      <c r="H394" s="6">
        <v>44.999616549999999</v>
      </c>
      <c r="I394" s="19">
        <f t="shared" si="6"/>
        <v>3.0184148000000001E-2</v>
      </c>
      <c r="J394" s="19">
        <f t="shared" si="6"/>
        <v>0.44999616549999999</v>
      </c>
      <c r="K394" s="19">
        <v>1.52811424968781</v>
      </c>
      <c r="L394" s="19">
        <v>-0.79851621736518696</v>
      </c>
      <c r="M394" s="19">
        <v>1.9137294311664299</v>
      </c>
      <c r="N394" s="19">
        <v>0.83172975383964698</v>
      </c>
      <c r="O394" s="19">
        <v>1.2573239798229301</v>
      </c>
      <c r="P394" s="19">
        <v>-3.5004383930721401</v>
      </c>
      <c r="Q394" s="19">
        <v>-2.6429762672943698E-3</v>
      </c>
      <c r="R394" s="19">
        <v>2.6452723801273498E-4</v>
      </c>
      <c r="S394" s="19">
        <v>-1.3415855172558199E-3</v>
      </c>
      <c r="T394" s="19">
        <v>-2.6001419282665099E-3</v>
      </c>
      <c r="U394" s="19">
        <v>2.1333333414230699E-4</v>
      </c>
      <c r="V394" s="19">
        <v>-6.3324144955258996E-3</v>
      </c>
      <c r="W394" s="19">
        <v>3.5</v>
      </c>
      <c r="X394" s="21">
        <v>5.22</v>
      </c>
    </row>
    <row r="395" spans="1:24" x14ac:dyDescent="0.2">
      <c r="B395" s="18">
        <v>39148</v>
      </c>
      <c r="C395" s="5">
        <v>3.51</v>
      </c>
      <c r="D395" s="5">
        <v>6.7741249000000003</v>
      </c>
      <c r="E395" s="5">
        <v>4.6072262999999998</v>
      </c>
      <c r="F395" s="5">
        <v>2.2958435499999998</v>
      </c>
      <c r="G395" s="5">
        <v>3.0135226500000001</v>
      </c>
      <c r="H395" s="6">
        <v>44.899265249999999</v>
      </c>
      <c r="I395" s="19">
        <f t="shared" si="6"/>
        <v>3.0135226500000001E-2</v>
      </c>
      <c r="J395" s="19">
        <f t="shared" si="6"/>
        <v>0.44899265249999998</v>
      </c>
      <c r="K395" s="19">
        <v>1.5276260056503601</v>
      </c>
      <c r="L395" s="19">
        <v>-0.80074875551631497</v>
      </c>
      <c r="M395" s="19">
        <v>1.91311019237145</v>
      </c>
      <c r="N395" s="19">
        <v>0.83110033589176502</v>
      </c>
      <c r="O395" s="19">
        <v>1.2556160374777701</v>
      </c>
      <c r="P395" s="19">
        <v>-3.5020604758981699</v>
      </c>
      <c r="Q395" s="19">
        <v>-4.88244037449181E-4</v>
      </c>
      <c r="R395" s="19">
        <v>-2.2325381511282198E-3</v>
      </c>
      <c r="S395" s="19">
        <v>-6.1923879498171298E-4</v>
      </c>
      <c r="T395" s="19">
        <v>-6.2941794788229301E-4</v>
      </c>
      <c r="U395" s="19">
        <v>-1.70794234515625E-3</v>
      </c>
      <c r="V395" s="19">
        <v>-1.62208282603026E-3</v>
      </c>
      <c r="W395" s="19">
        <v>3.51</v>
      </c>
      <c r="X395" s="21">
        <v>5.24</v>
      </c>
    </row>
    <row r="396" spans="1:24" x14ac:dyDescent="0.2">
      <c r="B396" s="18">
        <v>39149</v>
      </c>
      <c r="C396" s="5">
        <v>3.5114999999999998</v>
      </c>
      <c r="D396" s="5">
        <v>6.7778976499999999</v>
      </c>
      <c r="E396" s="5">
        <v>4.6237678000000004</v>
      </c>
      <c r="F396" s="5">
        <v>2.3001347000000001</v>
      </c>
      <c r="G396" s="5">
        <v>3.0164935499999999</v>
      </c>
      <c r="H396" s="6">
        <v>44.925061399999997</v>
      </c>
      <c r="I396" s="19">
        <f t="shared" si="6"/>
        <v>3.01649355E-2</v>
      </c>
      <c r="J396" s="19">
        <f t="shared" si="6"/>
        <v>0.44925061399999999</v>
      </c>
      <c r="K396" s="19">
        <v>1.5312099138462201</v>
      </c>
      <c r="L396" s="19">
        <v>-0.80017438659708695</v>
      </c>
      <c r="M396" s="19">
        <v>1.9136669727462601</v>
      </c>
      <c r="N396" s="19">
        <v>0.83296768643761998</v>
      </c>
      <c r="O396" s="19">
        <v>1.2560432966169299</v>
      </c>
      <c r="P396" s="19">
        <v>-3.5010751053313802</v>
      </c>
      <c r="Q396" s="19">
        <v>3.5839081958601799E-3</v>
      </c>
      <c r="R396" s="19">
        <v>5.7436891922823998E-4</v>
      </c>
      <c r="S396" s="19">
        <v>5.5678037481765499E-4</v>
      </c>
      <c r="T396" s="19">
        <v>1.8673505458543999E-3</v>
      </c>
      <c r="U396" s="19">
        <v>4.2725913916386E-4</v>
      </c>
      <c r="V396" s="19">
        <v>9.8537056679370806E-4</v>
      </c>
      <c r="W396" s="19">
        <v>3.51</v>
      </c>
      <c r="X396" s="21">
        <v>5.24</v>
      </c>
    </row>
    <row r="397" spans="1:24" x14ac:dyDescent="0.2">
      <c r="B397" s="18">
        <v>39150</v>
      </c>
      <c r="C397" s="5">
        <v>3.5065</v>
      </c>
      <c r="D397" s="5">
        <v>6.7738569999999996</v>
      </c>
      <c r="E397" s="5">
        <v>4.6133268000000003</v>
      </c>
      <c r="F397" s="5">
        <v>2.2968593500000001</v>
      </c>
      <c r="G397" s="5">
        <v>2.9881974499999999</v>
      </c>
      <c r="H397" s="6">
        <v>44.875158900000002</v>
      </c>
      <c r="I397" s="19">
        <f t="shared" si="6"/>
        <v>2.9881974499999998E-2</v>
      </c>
      <c r="J397" s="19">
        <f t="shared" si="6"/>
        <v>0.44875158900000001</v>
      </c>
      <c r="K397" s="19">
        <v>1.5289492453354401</v>
      </c>
      <c r="L397" s="19">
        <v>-0.80128579823884205</v>
      </c>
      <c r="M397" s="19">
        <v>1.9130706440458001</v>
      </c>
      <c r="N397" s="19">
        <v>0.83154268979040902</v>
      </c>
      <c r="O397" s="19">
        <v>1.2546183889948199</v>
      </c>
      <c r="P397" s="19">
        <v>-3.5104998399101399</v>
      </c>
      <c r="Q397" s="19">
        <v>-2.2606685107817701E-3</v>
      </c>
      <c r="R397" s="19">
        <v>-1.1114116417547601E-3</v>
      </c>
      <c r="S397" s="19">
        <v>-5.9632870046688602E-4</v>
      </c>
      <c r="T397" s="19">
        <v>-1.4249966472104001E-3</v>
      </c>
      <c r="U397" s="19">
        <v>-1.42490762211E-3</v>
      </c>
      <c r="V397" s="19">
        <v>-9.4247345787641292E-3</v>
      </c>
      <c r="W397" s="19">
        <v>3.5</v>
      </c>
      <c r="X397" s="21">
        <v>5.24</v>
      </c>
    </row>
    <row r="398" spans="1:24" x14ac:dyDescent="0.2">
      <c r="B398" s="18">
        <v>39153</v>
      </c>
      <c r="C398" s="5">
        <v>3.5005000000000002</v>
      </c>
      <c r="D398" s="5">
        <v>6.7704924499999999</v>
      </c>
      <c r="E398" s="5">
        <v>4.5900308499999998</v>
      </c>
      <c r="F398" s="5">
        <v>2.2921038</v>
      </c>
      <c r="G398" s="5">
        <v>2.96037895</v>
      </c>
      <c r="H398" s="6">
        <v>44.796079499999998</v>
      </c>
      <c r="I398" s="19">
        <f t="shared" si="6"/>
        <v>2.9603789499999998E-2</v>
      </c>
      <c r="J398" s="19">
        <f t="shared" si="6"/>
        <v>0.44796079499999997</v>
      </c>
      <c r="K398" s="19">
        <v>1.52388674518276</v>
      </c>
      <c r="L398" s="19">
        <v>-0.80304956155719098</v>
      </c>
      <c r="M398" s="19">
        <v>1.9125738243082899</v>
      </c>
      <c r="N398" s="19">
        <v>0.82947008578513903</v>
      </c>
      <c r="O398" s="19">
        <v>1.25290581543511</v>
      </c>
      <c r="P398" s="19">
        <v>-3.5198529021977998</v>
      </c>
      <c r="Q398" s="19">
        <v>-5.0625001526753899E-3</v>
      </c>
      <c r="R398" s="19">
        <v>-1.7637633183489299E-3</v>
      </c>
      <c r="S398" s="19">
        <v>-4.9681973750392795E-4</v>
      </c>
      <c r="T398" s="19">
        <v>-2.0726040052698701E-3</v>
      </c>
      <c r="U398" s="19">
        <v>-1.7125735597127701E-3</v>
      </c>
      <c r="V398" s="19">
        <v>-9.3530622876576396E-3</v>
      </c>
      <c r="W398" s="19">
        <v>3.5</v>
      </c>
      <c r="X398" s="21">
        <v>5.25</v>
      </c>
    </row>
    <row r="399" spans="1:24" x14ac:dyDescent="0.2">
      <c r="B399" s="18">
        <v>39154</v>
      </c>
      <c r="C399" s="5">
        <v>3.5022500000000001</v>
      </c>
      <c r="D399" s="5">
        <v>6.7659970500000002</v>
      </c>
      <c r="E399" s="5">
        <v>4.6182421500000004</v>
      </c>
      <c r="F399" s="5">
        <v>2.2926491000000002</v>
      </c>
      <c r="G399" s="5">
        <v>2.9827963999999998</v>
      </c>
      <c r="H399" s="6">
        <v>44.816180199999998</v>
      </c>
      <c r="I399" s="19">
        <f t="shared" si="6"/>
        <v>2.9827963999999998E-2</v>
      </c>
      <c r="J399" s="19">
        <f t="shared" si="6"/>
        <v>0.448161802</v>
      </c>
      <c r="K399" s="19">
        <v>1.5300141456771099</v>
      </c>
      <c r="L399" s="19">
        <v>-0.80260094659302395</v>
      </c>
      <c r="M399" s="19">
        <v>1.91190963435487</v>
      </c>
      <c r="N399" s="19">
        <v>0.82970796120153101</v>
      </c>
      <c r="O399" s="19">
        <v>1.2534056190940801</v>
      </c>
      <c r="P399" s="19">
        <v>-3.5123089362209901</v>
      </c>
      <c r="Q399" s="19">
        <v>6.1274004943461203E-3</v>
      </c>
      <c r="R399" s="19">
        <v>4.4861496416703702E-4</v>
      </c>
      <c r="S399" s="19">
        <v>-6.6418995342365495E-4</v>
      </c>
      <c r="T399" s="19">
        <v>2.37875416392197E-4</v>
      </c>
      <c r="U399" s="19">
        <v>4.9980365897095403E-4</v>
      </c>
      <c r="V399" s="19">
        <v>7.5439659768115003E-3</v>
      </c>
      <c r="W399" s="19">
        <v>3.5</v>
      </c>
      <c r="X399" s="21">
        <v>5.25</v>
      </c>
    </row>
    <row r="400" spans="1:24" x14ac:dyDescent="0.2">
      <c r="B400" s="18">
        <v>39155</v>
      </c>
      <c r="C400" s="5">
        <v>3.5145</v>
      </c>
      <c r="D400" s="5">
        <v>6.7835125500000002</v>
      </c>
      <c r="E400" s="5">
        <v>4.6370317500000002</v>
      </c>
      <c r="F400" s="5">
        <v>2.2909951</v>
      </c>
      <c r="G400" s="5">
        <v>3.0237463500000001</v>
      </c>
      <c r="H400" s="6">
        <v>44.97149735</v>
      </c>
      <c r="I400" s="19">
        <f t="shared" si="6"/>
        <v>3.0237463500000002E-2</v>
      </c>
      <c r="J400" s="19">
        <f t="shared" si="6"/>
        <v>0.4497149735</v>
      </c>
      <c r="K400" s="19">
        <v>1.5340744524853001</v>
      </c>
      <c r="L400" s="19">
        <v>-0.79914128911758997</v>
      </c>
      <c r="M400" s="19">
        <v>1.9144950430189001</v>
      </c>
      <c r="N400" s="19">
        <v>0.82898626466505498</v>
      </c>
      <c r="O400" s="19">
        <v>1.2568972676338199</v>
      </c>
      <c r="P400" s="19">
        <v>-3.4986736101570899</v>
      </c>
      <c r="Q400" s="19">
        <v>4.0603068081894698E-3</v>
      </c>
      <c r="R400" s="19">
        <v>3.4596574754339701E-3</v>
      </c>
      <c r="S400" s="19">
        <v>2.5854086640340001E-3</v>
      </c>
      <c r="T400" s="19">
        <v>-7.2169653647635701E-4</v>
      </c>
      <c r="U400" s="19">
        <v>3.4916485397367102E-3</v>
      </c>
      <c r="V400" s="19">
        <v>1.36353260638939E-2</v>
      </c>
      <c r="W400" s="19">
        <v>3.5</v>
      </c>
      <c r="X400" s="21">
        <v>5.27</v>
      </c>
    </row>
    <row r="401" spans="1:24" x14ac:dyDescent="0.2">
      <c r="B401" s="18">
        <v>39156</v>
      </c>
      <c r="C401" s="5">
        <v>3.5089999999999999</v>
      </c>
      <c r="D401" s="5">
        <v>6.7916696999999999</v>
      </c>
      <c r="E401" s="5">
        <v>4.6422317</v>
      </c>
      <c r="F401" s="5">
        <v>2.2897976</v>
      </c>
      <c r="G401" s="5">
        <v>2.9938996499999999</v>
      </c>
      <c r="H401" s="6">
        <v>44.907153200000003</v>
      </c>
      <c r="I401" s="19">
        <f t="shared" si="6"/>
        <v>2.9938996499999999E-2</v>
      </c>
      <c r="J401" s="19">
        <f t="shared" si="6"/>
        <v>0.44907153200000005</v>
      </c>
      <c r="K401" s="19">
        <v>1.53519522043683</v>
      </c>
      <c r="L401" s="19">
        <v>-0.80057308989783404</v>
      </c>
      <c r="M401" s="19">
        <v>1.9156968170844799</v>
      </c>
      <c r="N401" s="19">
        <v>0.82846342938055095</v>
      </c>
      <c r="O401" s="19">
        <v>1.25533109660107</v>
      </c>
      <c r="P401" s="19">
        <v>-3.5085934175864302</v>
      </c>
      <c r="Q401" s="19">
        <v>1.12076795153681E-3</v>
      </c>
      <c r="R401" s="19">
        <v>-1.4318007802445101E-3</v>
      </c>
      <c r="S401" s="19">
        <v>1.2017740655754199E-3</v>
      </c>
      <c r="T401" s="19">
        <v>-5.2283528450380802E-4</v>
      </c>
      <c r="U401" s="19">
        <v>-1.5661710327450301E-3</v>
      </c>
      <c r="V401" s="19">
        <v>-9.9198074293349505E-3</v>
      </c>
      <c r="W401" s="19">
        <v>3.5</v>
      </c>
      <c r="X401" s="21">
        <v>5.29</v>
      </c>
    </row>
    <row r="402" spans="1:24" x14ac:dyDescent="0.2">
      <c r="B402" s="18">
        <v>39157</v>
      </c>
      <c r="C402" s="5">
        <v>3.51275</v>
      </c>
      <c r="D402" s="5">
        <v>6.8068315000000004</v>
      </c>
      <c r="E402" s="5">
        <v>4.6698500000000003</v>
      </c>
      <c r="F402" s="5">
        <v>2.2963658499999999</v>
      </c>
      <c r="G402" s="5">
        <v>3.00247895</v>
      </c>
      <c r="H402" s="6">
        <v>44.970683600000001</v>
      </c>
      <c r="I402" s="19">
        <f t="shared" si="6"/>
        <v>3.0024789499999999E-2</v>
      </c>
      <c r="J402" s="19">
        <f t="shared" si="6"/>
        <v>0.449706836</v>
      </c>
      <c r="K402" s="19">
        <v>1.5411269512506001</v>
      </c>
      <c r="L402" s="19">
        <v>-0.79915938407573806</v>
      </c>
      <c r="M402" s="19">
        <v>1.91792674022965</v>
      </c>
      <c r="N402" s="19">
        <v>0.83132780809817297</v>
      </c>
      <c r="O402" s="19">
        <v>1.2563992065043099</v>
      </c>
      <c r="P402" s="19">
        <v>-3.5057319218649701</v>
      </c>
      <c r="Q402" s="19">
        <v>5.93173081376652E-3</v>
      </c>
      <c r="R402" s="19">
        <v>1.41370582209632E-3</v>
      </c>
      <c r="S402" s="19">
        <v>2.2299231451687802E-3</v>
      </c>
      <c r="T402" s="19">
        <v>2.8643787176215701E-3</v>
      </c>
      <c r="U402" s="19">
        <v>1.06810990323458E-3</v>
      </c>
      <c r="V402" s="19">
        <v>2.8614957214521102E-3</v>
      </c>
      <c r="W402" s="19">
        <v>3.5</v>
      </c>
      <c r="X402" s="21">
        <v>5.25</v>
      </c>
    </row>
    <row r="403" spans="1:24" x14ac:dyDescent="0.2">
      <c r="B403" s="18">
        <v>39160</v>
      </c>
      <c r="C403" s="5">
        <v>3.504</v>
      </c>
      <c r="D403" s="5">
        <v>6.8037171499999998</v>
      </c>
      <c r="E403" s="5">
        <v>4.6622475999999997</v>
      </c>
      <c r="F403" s="5">
        <v>2.2974041999999999</v>
      </c>
      <c r="G403" s="5">
        <v>2.9898890499999999</v>
      </c>
      <c r="H403" s="6">
        <v>44.857516750000002</v>
      </c>
      <c r="I403" s="19">
        <f t="shared" si="6"/>
        <v>2.9898890500000001E-2</v>
      </c>
      <c r="J403" s="19">
        <f t="shared" si="6"/>
        <v>0.44857516750000004</v>
      </c>
      <c r="K403" s="19">
        <v>1.5394976494563699</v>
      </c>
      <c r="L403" s="19">
        <v>-0.80167901397880503</v>
      </c>
      <c r="M403" s="19">
        <v>1.91746910253488</v>
      </c>
      <c r="N403" s="19">
        <v>0.83177987688106003</v>
      </c>
      <c r="O403" s="19">
        <v>1.25390517307414</v>
      </c>
      <c r="P403" s="19">
        <v>-3.5099339062973902</v>
      </c>
      <c r="Q403" s="19">
        <v>-1.6293017942274801E-3</v>
      </c>
      <c r="R403" s="19">
        <v>-2.5196299030674201E-3</v>
      </c>
      <c r="S403" s="19">
        <v>-4.5763769476758699E-4</v>
      </c>
      <c r="T403" s="19">
        <v>4.5206878288728199E-4</v>
      </c>
      <c r="U403" s="19">
        <v>-2.4940334301675098E-3</v>
      </c>
      <c r="V403" s="19">
        <v>-4.2019844324112602E-3</v>
      </c>
      <c r="W403" s="19">
        <v>3.5</v>
      </c>
      <c r="X403" s="21">
        <v>5.26</v>
      </c>
    </row>
    <row r="404" spans="1:24" x14ac:dyDescent="0.2">
      <c r="B404" s="18">
        <v>39161</v>
      </c>
      <c r="C404" s="5">
        <v>3.4965000000000002</v>
      </c>
      <c r="D404" s="5">
        <v>6.7999935000000002</v>
      </c>
      <c r="E404" s="5">
        <v>4.6463242500000002</v>
      </c>
      <c r="F404" s="5">
        <v>2.2900844</v>
      </c>
      <c r="G404" s="5">
        <v>2.9682925999999998</v>
      </c>
      <c r="H404" s="6">
        <v>44.75462795</v>
      </c>
      <c r="I404" s="19">
        <f t="shared" si="6"/>
        <v>2.9682925999999998E-2</v>
      </c>
      <c r="J404" s="19">
        <f t="shared" si="6"/>
        <v>0.44754627949999998</v>
      </c>
      <c r="K404" s="19">
        <v>1.5360764231311701</v>
      </c>
      <c r="L404" s="19">
        <v>-0.80397532873739197</v>
      </c>
      <c r="M404" s="19">
        <v>1.9169216562992499</v>
      </c>
      <c r="N404" s="19">
        <v>0.82858867278218296</v>
      </c>
      <c r="O404" s="19">
        <v>1.2517624681617801</v>
      </c>
      <c r="P404" s="19">
        <v>-3.5171832806364698</v>
      </c>
      <c r="Q404" s="19">
        <v>-3.4212263252002498E-3</v>
      </c>
      <c r="R404" s="19">
        <v>-2.2963147585861599E-3</v>
      </c>
      <c r="S404" s="19">
        <v>-5.4744623563385199E-4</v>
      </c>
      <c r="T404" s="19">
        <v>-3.19120409887763E-3</v>
      </c>
      <c r="U404" s="19">
        <v>-2.14270491236057E-3</v>
      </c>
      <c r="V404" s="19">
        <v>-7.2493743390791201E-3</v>
      </c>
      <c r="W404" s="19">
        <v>3.5</v>
      </c>
      <c r="X404" s="21">
        <v>5.26</v>
      </c>
    </row>
    <row r="405" spans="1:24" x14ac:dyDescent="0.2">
      <c r="B405" s="18">
        <v>39162</v>
      </c>
      <c r="C405" s="5">
        <v>3.4815</v>
      </c>
      <c r="D405" s="5">
        <v>6.8296588500000004</v>
      </c>
      <c r="E405" s="5">
        <v>4.6357913999999996</v>
      </c>
      <c r="F405" s="5">
        <v>2.28317595</v>
      </c>
      <c r="G405" s="5">
        <v>2.9699296500000001</v>
      </c>
      <c r="H405" s="6">
        <v>44.563200549999998</v>
      </c>
      <c r="I405" s="19">
        <f t="shared" si="6"/>
        <v>2.96992965E-2</v>
      </c>
      <c r="J405" s="19">
        <f t="shared" si="6"/>
        <v>0.44563200549999998</v>
      </c>
      <c r="K405" s="19">
        <v>1.53380692877923</v>
      </c>
      <c r="L405" s="19">
        <v>-0.80826176732003296</v>
      </c>
      <c r="M405" s="19">
        <v>1.9212747235797201</v>
      </c>
      <c r="N405" s="19">
        <v>0.82556743422314904</v>
      </c>
      <c r="O405" s="19">
        <v>1.24746323540046</v>
      </c>
      <c r="P405" s="19">
        <v>-3.5166319203227001</v>
      </c>
      <c r="Q405" s="19">
        <v>-2.2694943519430098E-3</v>
      </c>
      <c r="R405" s="19">
        <v>-4.2864385826414299E-3</v>
      </c>
      <c r="S405" s="19">
        <v>4.35306728047635E-3</v>
      </c>
      <c r="T405" s="19">
        <v>-3.0212385590333499E-3</v>
      </c>
      <c r="U405" s="19">
        <v>-4.29923276132004E-3</v>
      </c>
      <c r="V405" s="19">
        <v>5.5136031376123995E-4</v>
      </c>
      <c r="W405" s="19">
        <v>3.5</v>
      </c>
      <c r="X405" s="21">
        <v>5.26</v>
      </c>
    </row>
    <row r="406" spans="1:24" x14ac:dyDescent="0.2">
      <c r="B406" s="18">
        <v>39163</v>
      </c>
      <c r="C406" s="5">
        <v>3.464</v>
      </c>
      <c r="D406" s="5">
        <v>6.8194038499999996</v>
      </c>
      <c r="E406" s="5">
        <v>4.6379497499999998</v>
      </c>
      <c r="F406" s="5">
        <v>2.2828528499999998</v>
      </c>
      <c r="G406" s="5">
        <v>2.9474581999999998</v>
      </c>
      <c r="H406" s="6">
        <v>44.3485674</v>
      </c>
      <c r="I406" s="19">
        <f t="shared" si="6"/>
        <v>2.9474581999999999E-2</v>
      </c>
      <c r="J406" s="19">
        <f t="shared" si="6"/>
        <v>0.443485674</v>
      </c>
      <c r="K406" s="19">
        <v>1.5342724043632601</v>
      </c>
      <c r="L406" s="19">
        <v>-0.81308977989627995</v>
      </c>
      <c r="M406" s="19">
        <v>1.9197720560112499</v>
      </c>
      <c r="N406" s="19">
        <v>0.82542591080545202</v>
      </c>
      <c r="O406" s="19">
        <v>1.2424239907001799</v>
      </c>
      <c r="P406" s="19">
        <v>-3.5242270141690102</v>
      </c>
      <c r="Q406" s="19">
        <v>4.6547558403009498E-4</v>
      </c>
      <c r="R406" s="19">
        <v>-4.8280125762466498E-3</v>
      </c>
      <c r="S406" s="19">
        <v>-1.5026675684708299E-3</v>
      </c>
      <c r="T406" s="19">
        <v>-1.41523417696909E-4</v>
      </c>
      <c r="U406" s="19">
        <v>-5.0392447002758304E-3</v>
      </c>
      <c r="V406" s="19">
        <v>-7.5950938463069601E-3</v>
      </c>
      <c r="W406" s="19">
        <v>3.5</v>
      </c>
      <c r="X406" s="21">
        <v>5.27</v>
      </c>
    </row>
    <row r="407" spans="1:24" x14ac:dyDescent="0.2">
      <c r="B407" s="18">
        <v>39164</v>
      </c>
      <c r="C407" s="5">
        <v>3.4695</v>
      </c>
      <c r="D407" s="5">
        <v>6.8108025000000003</v>
      </c>
      <c r="E407" s="5">
        <v>4.6218947500000001</v>
      </c>
      <c r="F407" s="5">
        <v>2.28557385</v>
      </c>
      <c r="G407" s="5">
        <v>2.9362732</v>
      </c>
      <c r="H407" s="6">
        <v>44.416992049999998</v>
      </c>
      <c r="I407" s="19">
        <f t="shared" si="6"/>
        <v>2.9362731999999999E-2</v>
      </c>
      <c r="J407" s="19">
        <f t="shared" si="6"/>
        <v>0.44416992049999998</v>
      </c>
      <c r="K407" s="19">
        <v>1.5308047400654301</v>
      </c>
      <c r="L407" s="19">
        <v>-0.81154808593351502</v>
      </c>
      <c r="M407" s="19">
        <v>1.9185099546283499</v>
      </c>
      <c r="N407" s="19">
        <v>0.826617130671915</v>
      </c>
      <c r="O407" s="19">
        <v>1.2440104913574599</v>
      </c>
      <c r="P407" s="19">
        <v>-3.52802902779375</v>
      </c>
      <c r="Q407" s="19">
        <v>-3.4676642978264099E-3</v>
      </c>
      <c r="R407" s="19">
        <v>1.5416939627649301E-3</v>
      </c>
      <c r="S407" s="19">
        <v>-1.2621013828975E-3</v>
      </c>
      <c r="T407" s="19">
        <v>1.1912198664627499E-3</v>
      </c>
      <c r="U407" s="19">
        <v>1.58650065727794E-3</v>
      </c>
      <c r="V407" s="19">
        <v>-3.80201362473764E-3</v>
      </c>
      <c r="W407" s="19">
        <v>3.5</v>
      </c>
      <c r="X407" s="21">
        <v>5.24</v>
      </c>
    </row>
    <row r="408" spans="1:24" x14ac:dyDescent="0.2">
      <c r="B408" s="18">
        <v>39167</v>
      </c>
      <c r="C408" s="5">
        <v>3.4537499999999999</v>
      </c>
      <c r="D408" s="5">
        <v>6.7660692500000001</v>
      </c>
      <c r="E408" s="5">
        <v>4.5810542500000002</v>
      </c>
      <c r="F408" s="5">
        <v>2.2748233</v>
      </c>
      <c r="G408" s="5">
        <v>2.9285203000000002</v>
      </c>
      <c r="H408" s="6">
        <v>44.203474049999997</v>
      </c>
      <c r="I408" s="19">
        <f t="shared" ref="I408:J471" si="7">G408/100</f>
        <v>2.9285203000000003E-2</v>
      </c>
      <c r="J408" s="19">
        <f t="shared" si="7"/>
        <v>0.44203474049999997</v>
      </c>
      <c r="K408" s="19">
        <v>1.52192915722697</v>
      </c>
      <c r="L408" s="19">
        <v>-0.81636680157684305</v>
      </c>
      <c r="M408" s="19">
        <v>1.9119203053046601</v>
      </c>
      <c r="N408" s="19">
        <v>0.82190237905674701</v>
      </c>
      <c r="O408" s="19">
        <v>1.23946059725548</v>
      </c>
      <c r="P408" s="19">
        <v>-3.5306729075880301</v>
      </c>
      <c r="Q408" s="19">
        <v>-8.8755828384612292E-3</v>
      </c>
      <c r="R408" s="19">
        <v>-4.8187156433278002E-3</v>
      </c>
      <c r="S408" s="19">
        <v>-6.5896493236976498E-3</v>
      </c>
      <c r="T408" s="19">
        <v>-4.7147516151683196E-3</v>
      </c>
      <c r="U408" s="19">
        <v>-4.5498941019772501E-3</v>
      </c>
      <c r="V408" s="19">
        <v>-2.6438797942769298E-3</v>
      </c>
      <c r="W408" s="19">
        <v>3.49</v>
      </c>
      <c r="X408" s="21">
        <v>5.28</v>
      </c>
    </row>
    <row r="409" spans="1:24" x14ac:dyDescent="0.2">
      <c r="B409" s="18">
        <v>39168</v>
      </c>
      <c r="C409" s="5">
        <v>3.452</v>
      </c>
      <c r="D409" s="5">
        <v>6.7952621999999998</v>
      </c>
      <c r="E409" s="5">
        <v>4.6006531500000003</v>
      </c>
      <c r="F409" s="5">
        <v>2.2747945000000001</v>
      </c>
      <c r="G409" s="5">
        <v>2.92096825</v>
      </c>
      <c r="H409" s="6">
        <v>44.177401150000001</v>
      </c>
      <c r="I409" s="19">
        <f t="shared" si="7"/>
        <v>2.92096825E-2</v>
      </c>
      <c r="J409" s="19">
        <f t="shared" si="7"/>
        <v>0.44177401150000001</v>
      </c>
      <c r="K409" s="19">
        <v>1.5261982825459799</v>
      </c>
      <c r="L409" s="19">
        <v>-0.81695681385489205</v>
      </c>
      <c r="M409" s="19">
        <v>1.9162256340551</v>
      </c>
      <c r="N409" s="19">
        <v>0.82188971865261296</v>
      </c>
      <c r="O409" s="19">
        <v>1.2389537732211799</v>
      </c>
      <c r="P409" s="19">
        <v>-3.5332550322067702</v>
      </c>
      <c r="Q409" s="19">
        <v>4.2691253190063599E-3</v>
      </c>
      <c r="R409" s="19">
        <v>-5.9001227804900103E-4</v>
      </c>
      <c r="S409" s="19">
        <v>4.3053287504466404E-3</v>
      </c>
      <c r="T409" s="20">
        <v>-1.2660404133391E-5</v>
      </c>
      <c r="U409" s="19">
        <v>-5.0682403430779501E-4</v>
      </c>
      <c r="V409" s="19">
        <v>-2.5821246187494001E-3</v>
      </c>
      <c r="W409" s="19">
        <v>3.49</v>
      </c>
      <c r="X409" s="21">
        <v>5.25</v>
      </c>
    </row>
    <row r="410" spans="1:24" x14ac:dyDescent="0.2">
      <c r="B410" s="18">
        <v>39169</v>
      </c>
      <c r="C410" s="5">
        <v>3.4605000000000001</v>
      </c>
      <c r="D410" s="5">
        <v>6.8031702999999997</v>
      </c>
      <c r="E410" s="5">
        <v>4.6208061000000002</v>
      </c>
      <c r="F410" s="5">
        <v>2.2815235999999999</v>
      </c>
      <c r="G410" s="5">
        <v>2.9471132999999998</v>
      </c>
      <c r="H410" s="6">
        <v>44.293266799999998</v>
      </c>
      <c r="I410" s="19">
        <f t="shared" si="7"/>
        <v>2.9471132999999997E-2</v>
      </c>
      <c r="J410" s="19">
        <f t="shared" si="7"/>
        <v>0.44293266799999997</v>
      </c>
      <c r="K410" s="19">
        <v>1.5305691703931701</v>
      </c>
      <c r="L410" s="19">
        <v>-0.81433751145945399</v>
      </c>
      <c r="M410" s="19">
        <v>1.9173887241232399</v>
      </c>
      <c r="N410" s="19">
        <v>0.82484346540370301</v>
      </c>
      <c r="O410" s="19">
        <v>1.2414130872997799</v>
      </c>
      <c r="P410" s="19">
        <v>-3.5243440370943899</v>
      </c>
      <c r="Q410" s="19">
        <v>4.3708878471908604E-3</v>
      </c>
      <c r="R410" s="19">
        <v>2.6193023954378301E-3</v>
      </c>
      <c r="S410" s="19">
        <v>1.16309006813719E-3</v>
      </c>
      <c r="T410" s="19">
        <v>2.9537467510893901E-3</v>
      </c>
      <c r="U410" s="19">
        <v>2.4593140785995598E-3</v>
      </c>
      <c r="V410" s="19">
        <v>8.9109951123846898E-3</v>
      </c>
      <c r="W410" s="19">
        <v>3.49</v>
      </c>
      <c r="X410" s="21">
        <v>5.27</v>
      </c>
    </row>
    <row r="411" spans="1:24" x14ac:dyDescent="0.2">
      <c r="B411" s="18">
        <v>39170</v>
      </c>
      <c r="C411" s="5">
        <v>3.4605000000000001</v>
      </c>
      <c r="D411" s="5">
        <v>6.7978065000000001</v>
      </c>
      <c r="E411" s="5">
        <v>4.6099053000000003</v>
      </c>
      <c r="F411" s="5">
        <v>2.2797200000000002</v>
      </c>
      <c r="G411" s="5">
        <v>2.9507569500000002</v>
      </c>
      <c r="H411" s="6">
        <v>44.291003750000002</v>
      </c>
      <c r="I411" s="19">
        <f t="shared" si="7"/>
        <v>2.9507569500000001E-2</v>
      </c>
      <c r="J411" s="19">
        <f t="shared" si="7"/>
        <v>0.44291003750000002</v>
      </c>
      <c r="K411" s="19">
        <v>1.52820731449821</v>
      </c>
      <c r="L411" s="19">
        <v>-0.814388605180414</v>
      </c>
      <c r="M411" s="19">
        <v>1.91659998661461</v>
      </c>
      <c r="N411" s="19">
        <v>0.82405262840740601</v>
      </c>
      <c r="O411" s="19">
        <v>1.2414130872997799</v>
      </c>
      <c r="P411" s="19">
        <v>-3.5231084553304299</v>
      </c>
      <c r="Q411" s="19">
        <v>-2.3618558949605102E-3</v>
      </c>
      <c r="R411" s="20">
        <v>-5.1093720960571002E-5</v>
      </c>
      <c r="S411" s="19">
        <v>-7.8873750862817795E-4</v>
      </c>
      <c r="T411" s="19">
        <v>-7.9083699629667304E-4</v>
      </c>
      <c r="U411" s="19">
        <v>0</v>
      </c>
      <c r="V411" s="19">
        <v>1.23558176396043E-3</v>
      </c>
      <c r="W411" s="19">
        <v>3.49</v>
      </c>
      <c r="X411" s="21">
        <v>5.29</v>
      </c>
    </row>
    <row r="412" spans="1:24" x14ac:dyDescent="0.2">
      <c r="B412" s="18">
        <v>39171</v>
      </c>
      <c r="C412" s="5">
        <v>3.456</v>
      </c>
      <c r="D412" s="5">
        <v>6.7867202500000001</v>
      </c>
      <c r="E412" s="5">
        <v>4.6104770500000001</v>
      </c>
      <c r="F412" s="5">
        <v>2.2781057499999999</v>
      </c>
      <c r="G412" s="5">
        <v>2.9339108</v>
      </c>
      <c r="H412" s="6">
        <v>44.229441649999998</v>
      </c>
      <c r="I412" s="19">
        <f t="shared" si="7"/>
        <v>2.9339107999999999E-2</v>
      </c>
      <c r="J412" s="19">
        <f t="shared" si="7"/>
        <v>0.44229441650000001</v>
      </c>
      <c r="K412" s="19">
        <v>1.52833133321653</v>
      </c>
      <c r="L412" s="19">
        <v>-0.81577951797229797</v>
      </c>
      <c r="M412" s="19">
        <v>1.91496779836614</v>
      </c>
      <c r="N412" s="19">
        <v>0.82334428624777201</v>
      </c>
      <c r="O412" s="19">
        <v>1.2401118509418001</v>
      </c>
      <c r="P412" s="19">
        <v>-3.5288339089107801</v>
      </c>
      <c r="Q412" s="19">
        <v>1.24018718319796E-4</v>
      </c>
      <c r="R412" s="19">
        <v>-1.3909127918833E-3</v>
      </c>
      <c r="S412" s="19">
        <v>-1.63218824846911E-3</v>
      </c>
      <c r="T412" s="19">
        <v>-7.0834215963433401E-4</v>
      </c>
      <c r="U412" s="19">
        <v>-1.30123635797185E-3</v>
      </c>
      <c r="V412" s="19">
        <v>-5.7254535803456996E-3</v>
      </c>
      <c r="W412" s="19">
        <v>3.5</v>
      </c>
      <c r="X412" s="21">
        <v>5.3</v>
      </c>
    </row>
    <row r="413" spans="1:24" x14ac:dyDescent="0.2">
      <c r="A413" s="17">
        <v>39173</v>
      </c>
      <c r="B413" s="18">
        <v>39174</v>
      </c>
      <c r="C413" s="5">
        <v>3.4540000000000002</v>
      </c>
      <c r="D413" s="5">
        <v>6.7969543000000003</v>
      </c>
      <c r="E413" s="5">
        <v>4.6124717999999998</v>
      </c>
      <c r="F413" s="5">
        <v>2.2760373</v>
      </c>
      <c r="G413" s="5">
        <v>2.9309687000000002</v>
      </c>
      <c r="H413" s="6">
        <v>44.196491950000002</v>
      </c>
      <c r="I413" s="19">
        <f t="shared" si="7"/>
        <v>2.9309687000000001E-2</v>
      </c>
      <c r="J413" s="19">
        <f t="shared" si="7"/>
        <v>0.4419649195</v>
      </c>
      <c r="K413" s="19">
        <v>1.5287638955268099</v>
      </c>
      <c r="L413" s="19">
        <v>-0.81652476770127602</v>
      </c>
      <c r="M413" s="19">
        <v>1.9164746147873799</v>
      </c>
      <c r="N413" s="19">
        <v>0.82243590453049897</v>
      </c>
      <c r="O413" s="19">
        <v>1.2395329797244801</v>
      </c>
      <c r="P413" s="19">
        <v>-3.5298372032655201</v>
      </c>
      <c r="Q413" s="19">
        <v>4.32562310286099E-4</v>
      </c>
      <c r="R413" s="19">
        <v>-7.4524972897804798E-4</v>
      </c>
      <c r="S413" s="19">
        <v>1.5068164212406201E-3</v>
      </c>
      <c r="T413" s="19">
        <v>-9.0838171727303197E-4</v>
      </c>
      <c r="U413" s="19">
        <v>-5.78871217322252E-4</v>
      </c>
      <c r="V413" s="19">
        <v>-1.0032943547408899E-3</v>
      </c>
      <c r="W413" s="19">
        <v>3.48</v>
      </c>
      <c r="X413" s="21">
        <v>5.25</v>
      </c>
    </row>
    <row r="414" spans="1:24" x14ac:dyDescent="0.2">
      <c r="B414" s="18">
        <v>39175</v>
      </c>
      <c r="C414" s="5">
        <v>3.4630000000000001</v>
      </c>
      <c r="D414" s="5">
        <v>6.8520652000000002</v>
      </c>
      <c r="E414" s="5">
        <v>4.6284729000000002</v>
      </c>
      <c r="F414" s="5">
        <v>2.2803903000000001</v>
      </c>
      <c r="G414" s="5">
        <v>2.93536785</v>
      </c>
      <c r="H414" s="6">
        <v>44.312787450000002</v>
      </c>
      <c r="I414" s="19">
        <f t="shared" si="7"/>
        <v>2.9353678500000001E-2</v>
      </c>
      <c r="J414" s="19">
        <f t="shared" si="7"/>
        <v>0.44312787450000002</v>
      </c>
      <c r="K414" s="19">
        <v>1.5322269864793601</v>
      </c>
      <c r="L414" s="19">
        <v>-0.81389689483385097</v>
      </c>
      <c r="M414" s="19">
        <v>1.92455009588653</v>
      </c>
      <c r="N414" s="19">
        <v>0.82434661252652996</v>
      </c>
      <c r="O414" s="19">
        <v>1.24213526542028</v>
      </c>
      <c r="P414" s="19">
        <v>-3.5283374083638401</v>
      </c>
      <c r="Q414" s="19">
        <v>3.4630909525432598E-3</v>
      </c>
      <c r="R414" s="19">
        <v>2.62787286742505E-3</v>
      </c>
      <c r="S414" s="19">
        <v>8.0754810991487905E-3</v>
      </c>
      <c r="T414" s="19">
        <v>1.9107079960316499E-3</v>
      </c>
      <c r="U414" s="19">
        <v>2.6022856957979E-3</v>
      </c>
      <c r="V414" s="19">
        <v>1.4997949016803899E-3</v>
      </c>
      <c r="W414" s="19">
        <v>3.49</v>
      </c>
      <c r="X414" s="21">
        <v>5.2</v>
      </c>
    </row>
    <row r="415" spans="1:24" x14ac:dyDescent="0.2">
      <c r="B415" s="18">
        <v>39176</v>
      </c>
      <c r="C415" s="5">
        <v>3.4569999999999999</v>
      </c>
      <c r="D415" s="5">
        <v>6.8223898500000004</v>
      </c>
      <c r="E415" s="5">
        <v>4.6099098500000002</v>
      </c>
      <c r="F415" s="5">
        <v>2.2781643499999999</v>
      </c>
      <c r="G415" s="5">
        <v>2.9076077499999999</v>
      </c>
      <c r="H415" s="6">
        <v>44.228936900000001</v>
      </c>
      <c r="I415" s="19">
        <f t="shared" si="7"/>
        <v>2.9076077499999999E-2</v>
      </c>
      <c r="J415" s="19">
        <f t="shared" si="7"/>
        <v>0.44228936899999999</v>
      </c>
      <c r="K415" s="19">
        <v>1.5282083015028101</v>
      </c>
      <c r="L415" s="19">
        <v>-0.81579093011907899</v>
      </c>
      <c r="M415" s="19">
        <v>1.92020982836192</v>
      </c>
      <c r="N415" s="19">
        <v>0.82337000904238999</v>
      </c>
      <c r="O415" s="19">
        <v>1.2404011609394801</v>
      </c>
      <c r="P415" s="19">
        <v>-3.5378395219347598</v>
      </c>
      <c r="Q415" s="19">
        <v>-4.01868497654534E-3</v>
      </c>
      <c r="R415" s="19">
        <v>-1.8940352852279099E-3</v>
      </c>
      <c r="S415" s="19">
        <v>-4.3402675246129096E-3</v>
      </c>
      <c r="T415" s="19">
        <v>-9.7660348414063593E-4</v>
      </c>
      <c r="U415" s="19">
        <v>-1.73410448079747E-3</v>
      </c>
      <c r="V415" s="19">
        <v>-9.5021135709281099E-3</v>
      </c>
      <c r="W415" s="19">
        <v>3.48</v>
      </c>
      <c r="X415" s="21">
        <v>5.21</v>
      </c>
    </row>
    <row r="416" spans="1:24" x14ac:dyDescent="0.2">
      <c r="B416" s="18">
        <v>39177</v>
      </c>
      <c r="C416" s="5">
        <v>3.4540000000000002</v>
      </c>
      <c r="D416" s="5">
        <v>6.8230319000000001</v>
      </c>
      <c r="E416" s="5">
        <v>4.61696215</v>
      </c>
      <c r="F416" s="5">
        <v>2.2828822500000001</v>
      </c>
      <c r="G416" s="5">
        <v>2.9118195500000001</v>
      </c>
      <c r="H416" s="6">
        <v>44.187163150000003</v>
      </c>
      <c r="I416" s="19">
        <f t="shared" si="7"/>
        <v>2.9118195500000003E-2</v>
      </c>
      <c r="J416" s="19">
        <f t="shared" si="7"/>
        <v>0.44187163150000003</v>
      </c>
      <c r="K416" s="19">
        <v>1.5297369455272001</v>
      </c>
      <c r="L416" s="19">
        <v>-0.81673586555696098</v>
      </c>
      <c r="M416" s="19">
        <v>1.9203039331851</v>
      </c>
      <c r="N416" s="19">
        <v>0.82543878934498904</v>
      </c>
      <c r="O416" s="19">
        <v>1.2395329797244801</v>
      </c>
      <c r="P416" s="19">
        <v>-3.5363920252935102</v>
      </c>
      <c r="Q416" s="19">
        <v>1.52864402438668E-3</v>
      </c>
      <c r="R416" s="19">
        <v>-9.4493543788287595E-4</v>
      </c>
      <c r="S416" s="20">
        <v>9.4104823176177605E-5</v>
      </c>
      <c r="T416" s="19">
        <v>2.0687803025996E-3</v>
      </c>
      <c r="U416" s="19">
        <v>-8.6818121500042901E-4</v>
      </c>
      <c r="V416" s="19">
        <v>1.44749664125765E-3</v>
      </c>
      <c r="W416" s="19">
        <v>3.49</v>
      </c>
      <c r="X416" s="21">
        <v>5.3</v>
      </c>
    </row>
    <row r="417" spans="2:24" x14ac:dyDescent="0.2">
      <c r="B417" s="18">
        <v>39178</v>
      </c>
      <c r="C417" s="5">
        <v>3.4492500000000001</v>
      </c>
      <c r="D417" s="5">
        <v>6.7967474000000001</v>
      </c>
      <c r="E417" s="5">
        <v>4.6294110999999996</v>
      </c>
      <c r="F417" s="5">
        <v>2.2814765499999998</v>
      </c>
      <c r="G417" s="5">
        <v>2.9025541499999998</v>
      </c>
      <c r="H417" s="6">
        <v>44.128371799999996</v>
      </c>
      <c r="I417" s="19">
        <f t="shared" si="7"/>
        <v>2.9025541499999998E-2</v>
      </c>
      <c r="J417" s="19">
        <f t="shared" si="7"/>
        <v>0.44128371799999999</v>
      </c>
      <c r="K417" s="19">
        <v>1.5324296677839</v>
      </c>
      <c r="L417" s="19">
        <v>-0.81806725892320897</v>
      </c>
      <c r="M417" s="19">
        <v>1.91644417421945</v>
      </c>
      <c r="N417" s="19">
        <v>0.82482284300683395</v>
      </c>
      <c r="O417" s="19">
        <v>1.2381568161059999</v>
      </c>
      <c r="P417" s="19">
        <v>-3.5395790952414599</v>
      </c>
      <c r="Q417" s="19">
        <v>2.69272225670103E-3</v>
      </c>
      <c r="R417" s="19">
        <v>-1.33139336624732E-3</v>
      </c>
      <c r="S417" s="19">
        <v>-3.8597589656430499E-3</v>
      </c>
      <c r="T417" s="19">
        <v>-6.1594633815487099E-4</v>
      </c>
      <c r="U417" s="19">
        <v>-1.37616361848103E-3</v>
      </c>
      <c r="V417" s="19">
        <v>-3.1870699479492602E-3</v>
      </c>
      <c r="W417" s="19">
        <v>3.5</v>
      </c>
      <c r="X417" s="21">
        <v>5.3</v>
      </c>
    </row>
    <row r="418" spans="2:24" x14ac:dyDescent="0.2">
      <c r="B418" s="18">
        <v>39181</v>
      </c>
      <c r="C418" s="5">
        <v>3.4464999999999999</v>
      </c>
      <c r="D418" s="5">
        <v>6.7704772999999996</v>
      </c>
      <c r="E418" s="5">
        <v>4.6053858500000002</v>
      </c>
      <c r="F418" s="5">
        <v>2.2784521</v>
      </c>
      <c r="G418" s="5">
        <v>2.8878463499999998</v>
      </c>
      <c r="H418" s="6">
        <v>44.09290755</v>
      </c>
      <c r="I418" s="19">
        <f t="shared" si="7"/>
        <v>2.8878463499999996E-2</v>
      </c>
      <c r="J418" s="19">
        <f t="shared" si="7"/>
        <v>0.44092907549999999</v>
      </c>
      <c r="K418" s="19">
        <v>1.52722645555653</v>
      </c>
      <c r="L418" s="19">
        <v>-0.81887124299987601</v>
      </c>
      <c r="M418" s="19">
        <v>1.91257158665467</v>
      </c>
      <c r="N418" s="19">
        <v>0.823496308898232</v>
      </c>
      <c r="O418" s="19">
        <v>1.23735922334356</v>
      </c>
      <c r="P418" s="19">
        <v>-3.5446591692814202</v>
      </c>
      <c r="Q418" s="19">
        <v>-5.2032122273737401E-3</v>
      </c>
      <c r="R418" s="19">
        <v>-8.0398407666737405E-4</v>
      </c>
      <c r="S418" s="19">
        <v>-3.8725875647813699E-3</v>
      </c>
      <c r="T418" s="19">
        <v>-1.3265341086020599E-3</v>
      </c>
      <c r="U418" s="19">
        <v>-7.9759276243640499E-4</v>
      </c>
      <c r="V418" s="19">
        <v>-5.0800740399639102E-3</v>
      </c>
      <c r="W418" s="19">
        <v>3.5</v>
      </c>
      <c r="X418" s="21">
        <v>5.28</v>
      </c>
    </row>
    <row r="419" spans="2:24" x14ac:dyDescent="0.2">
      <c r="B419" s="18">
        <v>39182</v>
      </c>
      <c r="C419" s="5">
        <v>3.4489999999999998</v>
      </c>
      <c r="D419" s="5">
        <v>6.7859079500000004</v>
      </c>
      <c r="E419" s="5">
        <v>4.6256264500000004</v>
      </c>
      <c r="F419" s="5">
        <v>2.2752167499999998</v>
      </c>
      <c r="G419" s="5">
        <v>2.8972239499999999</v>
      </c>
      <c r="H419" s="6">
        <v>44.127713900000003</v>
      </c>
      <c r="I419" s="19">
        <f t="shared" si="7"/>
        <v>2.89722395E-2</v>
      </c>
      <c r="J419" s="19">
        <f t="shared" si="7"/>
        <v>0.44127713900000004</v>
      </c>
      <c r="K419" s="19">
        <v>1.5316118104406899</v>
      </c>
      <c r="L419" s="19">
        <v>-0.81808216781011001</v>
      </c>
      <c r="M419" s="19">
        <v>1.9148481015780201</v>
      </c>
      <c r="N419" s="19">
        <v>0.82207532258983995</v>
      </c>
      <c r="O419" s="19">
        <v>1.2380843339547001</v>
      </c>
      <c r="P419" s="19">
        <v>-3.5414171660809801</v>
      </c>
      <c r="Q419" s="19">
        <v>4.3853548841674703E-3</v>
      </c>
      <c r="R419" s="19">
        <v>7.8907518976656301E-4</v>
      </c>
      <c r="S419" s="19">
        <v>2.2765149233479002E-3</v>
      </c>
      <c r="T419" s="19">
        <v>-1.4209863083928199E-3</v>
      </c>
      <c r="U419" s="19">
        <v>7.2511061113433796E-4</v>
      </c>
      <c r="V419" s="19">
        <v>3.2420032004347702E-3</v>
      </c>
      <c r="W419" s="19">
        <v>3.5</v>
      </c>
      <c r="X419" s="21">
        <v>5.26</v>
      </c>
    </row>
    <row r="420" spans="2:24" x14ac:dyDescent="0.2">
      <c r="B420" s="18">
        <v>39183</v>
      </c>
      <c r="C420" s="5">
        <v>3.448</v>
      </c>
      <c r="D420" s="5">
        <v>6.81152435</v>
      </c>
      <c r="E420" s="5">
        <v>4.6277336</v>
      </c>
      <c r="F420" s="5">
        <v>2.2711111000000002</v>
      </c>
      <c r="G420" s="5">
        <v>2.8949248500000002</v>
      </c>
      <c r="H420" s="6">
        <v>44.133271000000001</v>
      </c>
      <c r="I420" s="19">
        <f t="shared" si="7"/>
        <v>2.8949248500000004E-2</v>
      </c>
      <c r="J420" s="19">
        <f t="shared" si="7"/>
        <v>0.44133271000000002</v>
      </c>
      <c r="K420" s="19">
        <v>1.5320672450125701</v>
      </c>
      <c r="L420" s="19">
        <v>-0.81795624354099705</v>
      </c>
      <c r="M420" s="19">
        <v>1.91861593505426</v>
      </c>
      <c r="N420" s="19">
        <v>0.82026918310691599</v>
      </c>
      <c r="O420" s="19">
        <v>1.2377943528014399</v>
      </c>
      <c r="P420" s="19">
        <v>-3.5422110338492798</v>
      </c>
      <c r="Q420" s="19">
        <v>4.55434571882129E-4</v>
      </c>
      <c r="R420" s="19">
        <v>1.25924269112398E-4</v>
      </c>
      <c r="S420" s="19">
        <v>3.76783347623765E-3</v>
      </c>
      <c r="T420" s="19">
        <v>-1.80613948292351E-3</v>
      </c>
      <c r="U420" s="19">
        <v>-2.8998115325729002E-4</v>
      </c>
      <c r="V420" s="19">
        <v>-7.9386776829526396E-4</v>
      </c>
      <c r="W420" s="19">
        <v>3.5</v>
      </c>
      <c r="X420" s="21">
        <v>5.24</v>
      </c>
    </row>
    <row r="421" spans="2:24" x14ac:dyDescent="0.2">
      <c r="B421" s="18">
        <v>39184</v>
      </c>
      <c r="C421" s="5">
        <v>3.4514999999999998</v>
      </c>
      <c r="D421" s="5">
        <v>6.8206819000000003</v>
      </c>
      <c r="E421" s="5">
        <v>4.64727245</v>
      </c>
      <c r="F421" s="5">
        <v>2.2710975000000002</v>
      </c>
      <c r="G421" s="5">
        <v>2.8902196</v>
      </c>
      <c r="H421" s="6">
        <v>44.167610850000003</v>
      </c>
      <c r="I421" s="19">
        <f t="shared" si="7"/>
        <v>2.8902196000000002E-2</v>
      </c>
      <c r="J421" s="19">
        <f t="shared" si="7"/>
        <v>0.44167610850000005</v>
      </c>
      <c r="K421" s="19">
        <v>1.53628047760737</v>
      </c>
      <c r="L421" s="19">
        <v>-0.81717845172257497</v>
      </c>
      <c r="M421" s="19">
        <v>1.9199594521944101</v>
      </c>
      <c r="N421" s="19">
        <v>0.82026319483064003</v>
      </c>
      <c r="O421" s="19">
        <v>1.23880891916139</v>
      </c>
      <c r="P421" s="19">
        <v>-3.5438377005913799</v>
      </c>
      <c r="Q421" s="19">
        <v>4.2132325947907799E-3</v>
      </c>
      <c r="R421" s="19">
        <v>7.7779181842208001E-4</v>
      </c>
      <c r="S421" s="19">
        <v>1.3435171401514599E-3</v>
      </c>
      <c r="T421" s="20">
        <v>-5.9882762759588798E-6</v>
      </c>
      <c r="U421" s="19">
        <v>1.0145663599465599E-3</v>
      </c>
      <c r="V421" s="19">
        <v>-1.6266667420987699E-3</v>
      </c>
      <c r="W421" s="19">
        <v>3.52</v>
      </c>
      <c r="X421" s="21">
        <v>5.27</v>
      </c>
    </row>
    <row r="422" spans="2:24" x14ac:dyDescent="0.2">
      <c r="B422" s="18">
        <v>39185</v>
      </c>
      <c r="C422" s="5">
        <v>3.4417499999999999</v>
      </c>
      <c r="D422" s="5">
        <v>6.8244743000000003</v>
      </c>
      <c r="E422" s="5">
        <v>4.6513533499999999</v>
      </c>
      <c r="F422" s="5">
        <v>2.2696105499999999</v>
      </c>
      <c r="G422" s="5">
        <v>2.8956338000000001</v>
      </c>
      <c r="H422" s="6">
        <v>44.037208399999997</v>
      </c>
      <c r="I422" s="19">
        <f t="shared" si="7"/>
        <v>2.8956338000000002E-2</v>
      </c>
      <c r="J422" s="19">
        <f t="shared" si="7"/>
        <v>0.440372084</v>
      </c>
      <c r="K422" s="19">
        <v>1.5371582202652101</v>
      </c>
      <c r="L422" s="19">
        <v>-0.82013526397195102</v>
      </c>
      <c r="M422" s="19">
        <v>1.92051531246337</v>
      </c>
      <c r="N422" s="19">
        <v>0.81960825289789296</v>
      </c>
      <c r="O422" s="19">
        <v>1.2359800629609099</v>
      </c>
      <c r="P422" s="19">
        <v>-3.5419661697363698</v>
      </c>
      <c r="Q422" s="19">
        <v>8.7774265784634699E-4</v>
      </c>
      <c r="R422" s="19">
        <v>-2.95681224937616E-3</v>
      </c>
      <c r="S422" s="19">
        <v>5.5586026895726405E-4</v>
      </c>
      <c r="T422" s="19">
        <v>-6.5494193274662205E-4</v>
      </c>
      <c r="U422" s="19">
        <v>-2.8288562004776798E-3</v>
      </c>
      <c r="V422" s="19">
        <v>1.8715308550083501E-3</v>
      </c>
      <c r="W422" s="19">
        <v>3.51</v>
      </c>
      <c r="X422" s="21">
        <v>5.25</v>
      </c>
    </row>
    <row r="423" spans="2:24" x14ac:dyDescent="0.2">
      <c r="B423" s="18">
        <v>39188</v>
      </c>
      <c r="C423" s="5">
        <v>3.4375</v>
      </c>
      <c r="D423" s="5">
        <v>6.8351252000000002</v>
      </c>
      <c r="E423" s="5">
        <v>4.6614220499999997</v>
      </c>
      <c r="F423" s="5">
        <v>2.2707760000000001</v>
      </c>
      <c r="G423" s="5">
        <v>2.881875</v>
      </c>
      <c r="H423" s="6">
        <v>43.991272799999997</v>
      </c>
      <c r="I423" s="19">
        <f t="shared" si="7"/>
        <v>2.8818750000000001E-2</v>
      </c>
      <c r="J423" s="19">
        <f t="shared" si="7"/>
        <v>0.43991272799999998</v>
      </c>
      <c r="K423" s="19">
        <v>1.53932056252963</v>
      </c>
      <c r="L423" s="19">
        <v>-0.82117891719743596</v>
      </c>
      <c r="M423" s="19">
        <v>1.9220747874916899</v>
      </c>
      <c r="N423" s="19">
        <v>0.82012162329610205</v>
      </c>
      <c r="O423" s="19">
        <v>1.23474446299268</v>
      </c>
      <c r="P423" s="19">
        <v>-3.5467290620092502</v>
      </c>
      <c r="Q423" s="19">
        <v>2.1623422644132498E-3</v>
      </c>
      <c r="R423" s="19">
        <v>-1.0436532254851599E-3</v>
      </c>
      <c r="S423" s="19">
        <v>1.5594750283196501E-3</v>
      </c>
      <c r="T423" s="19">
        <v>5.1337039820820098E-4</v>
      </c>
      <c r="U423" s="19">
        <v>-1.2355999682258599E-3</v>
      </c>
      <c r="V423" s="19">
        <v>-4.7628922728835104E-3</v>
      </c>
      <c r="W423" s="19">
        <v>3.5</v>
      </c>
      <c r="X423" s="21">
        <v>5.29</v>
      </c>
    </row>
    <row r="424" spans="2:24" x14ac:dyDescent="0.2">
      <c r="B424" s="18">
        <v>39189</v>
      </c>
      <c r="C424" s="5">
        <v>3.4352499999999999</v>
      </c>
      <c r="D424" s="5">
        <v>6.8361477500000003</v>
      </c>
      <c r="E424" s="5">
        <v>4.6502981999999999</v>
      </c>
      <c r="F424" s="5">
        <v>2.2695896000000002</v>
      </c>
      <c r="G424" s="5">
        <v>2.8726430999999999</v>
      </c>
      <c r="H424" s="6">
        <v>43.971763299999999</v>
      </c>
      <c r="I424" s="19">
        <f t="shared" si="7"/>
        <v>2.8726431E-2</v>
      </c>
      <c r="J424" s="19">
        <f t="shared" si="7"/>
        <v>0.439717633</v>
      </c>
      <c r="K424" s="19">
        <v>1.53693134657534</v>
      </c>
      <c r="L424" s="19">
        <v>-0.82162250125694303</v>
      </c>
      <c r="M424" s="19">
        <v>1.9222243785364499</v>
      </c>
      <c r="N424" s="19">
        <v>0.81959902219675296</v>
      </c>
      <c r="O424" s="19">
        <v>1.23408970322974</v>
      </c>
      <c r="P424" s="19">
        <v>-3.54993763925577</v>
      </c>
      <c r="Q424" s="19">
        <v>-2.3892159542853101E-3</v>
      </c>
      <c r="R424" s="19">
        <v>-4.4358405950695098E-4</v>
      </c>
      <c r="S424" s="19">
        <v>1.49591044761976E-4</v>
      </c>
      <c r="T424" s="19">
        <v>-5.2260109934820699E-4</v>
      </c>
      <c r="U424" s="19">
        <v>-6.5475976294293505E-4</v>
      </c>
      <c r="V424" s="19">
        <v>-3.20857724652068E-3</v>
      </c>
      <c r="W424" s="19">
        <v>3.49</v>
      </c>
      <c r="X424" s="21">
        <v>5.2</v>
      </c>
    </row>
    <row r="425" spans="2:24" x14ac:dyDescent="0.2">
      <c r="B425" s="18">
        <v>39190</v>
      </c>
      <c r="C425" s="5">
        <v>3.431</v>
      </c>
      <c r="D425" s="5">
        <v>6.8920215000000002</v>
      </c>
      <c r="E425" s="5">
        <v>4.6608419999999997</v>
      </c>
      <c r="F425" s="5">
        <v>2.2681303000000002</v>
      </c>
      <c r="G425" s="5">
        <v>2.8908456500000002</v>
      </c>
      <c r="H425" s="6">
        <v>43.919611449999998</v>
      </c>
      <c r="I425" s="19">
        <f t="shared" si="7"/>
        <v>2.8908456500000002E-2</v>
      </c>
      <c r="J425" s="19">
        <f t="shared" si="7"/>
        <v>0.43919611449999996</v>
      </c>
      <c r="K425" s="19">
        <v>1.53919611851095</v>
      </c>
      <c r="L425" s="19">
        <v>-0.82280923559279795</v>
      </c>
      <c r="M425" s="19">
        <v>1.93036443821972</v>
      </c>
      <c r="N425" s="19">
        <v>0.81895583571434905</v>
      </c>
      <c r="O425" s="19">
        <v>1.2328517638763099</v>
      </c>
      <c r="P425" s="19">
        <v>-3.5436211142096701</v>
      </c>
      <c r="Q425" s="19">
        <v>2.26477193561414E-3</v>
      </c>
      <c r="R425" s="19">
        <v>-1.1867343358541399E-3</v>
      </c>
      <c r="S425" s="19">
        <v>8.1400596832739095E-3</v>
      </c>
      <c r="T425" s="19">
        <v>-6.4318648240413402E-4</v>
      </c>
      <c r="U425" s="19">
        <v>-1.2379393534340799E-3</v>
      </c>
      <c r="V425" s="19">
        <v>6.3165250461003604E-3</v>
      </c>
      <c r="W425" s="19">
        <v>3.49</v>
      </c>
      <c r="X425" s="21">
        <v>5.19</v>
      </c>
    </row>
    <row r="426" spans="2:24" x14ac:dyDescent="0.2">
      <c r="B426" s="18">
        <v>39191</v>
      </c>
      <c r="C426" s="5">
        <v>3.4249999999999998</v>
      </c>
      <c r="D426" s="5">
        <v>6.8654127999999996</v>
      </c>
      <c r="E426" s="5">
        <v>4.6591990000000001</v>
      </c>
      <c r="F426" s="5">
        <v>2.2673863500000002</v>
      </c>
      <c r="G426" s="5">
        <v>2.9051277500000001</v>
      </c>
      <c r="H426" s="6">
        <v>43.832987350000003</v>
      </c>
      <c r="I426" s="19">
        <f t="shared" si="7"/>
        <v>2.90512775E-2</v>
      </c>
      <c r="J426" s="19">
        <f t="shared" si="7"/>
        <v>0.43832987350000002</v>
      </c>
      <c r="K426" s="19">
        <v>1.53884354495103</v>
      </c>
      <c r="L426" s="19">
        <v>-0.82478351622542601</v>
      </c>
      <c r="M426" s="19">
        <v>1.92649616851191</v>
      </c>
      <c r="N426" s="19">
        <v>0.81862778047209905</v>
      </c>
      <c r="O426" s="19">
        <v>1.2311014717141799</v>
      </c>
      <c r="P426" s="19">
        <v>-3.5386928207475101</v>
      </c>
      <c r="Q426" s="19">
        <v>-3.5257355992745999E-4</v>
      </c>
      <c r="R426" s="19">
        <v>-1.9742806326285001E-3</v>
      </c>
      <c r="S426" s="19">
        <v>-3.8682697078125101E-3</v>
      </c>
      <c r="T426" s="19">
        <v>-3.2805524224987999E-4</v>
      </c>
      <c r="U426" s="19">
        <v>-1.75029216212396E-3</v>
      </c>
      <c r="V426" s="19">
        <v>4.9282934621643903E-3</v>
      </c>
      <c r="W426" s="19">
        <v>3.49</v>
      </c>
      <c r="X426" s="21">
        <v>5.23</v>
      </c>
    </row>
    <row r="427" spans="2:24" x14ac:dyDescent="0.2">
      <c r="B427" s="18">
        <v>39192</v>
      </c>
      <c r="C427" s="5">
        <v>3.4239999999999999</v>
      </c>
      <c r="D427" s="5">
        <v>6.8603265999999996</v>
      </c>
      <c r="E427" s="5">
        <v>4.66400185</v>
      </c>
      <c r="F427" s="5">
        <v>2.2676253000000002</v>
      </c>
      <c r="G427" s="5">
        <v>2.88555545</v>
      </c>
      <c r="H427" s="6">
        <v>43.813744499999999</v>
      </c>
      <c r="I427" s="19">
        <f t="shared" si="7"/>
        <v>2.8855554500000002E-2</v>
      </c>
      <c r="J427" s="19">
        <f t="shared" si="7"/>
        <v>0.43813744499999996</v>
      </c>
      <c r="K427" s="19">
        <v>1.5398738457033401</v>
      </c>
      <c r="L427" s="19">
        <v>-0.82522261646118</v>
      </c>
      <c r="M427" s="19">
        <v>1.92575504993395</v>
      </c>
      <c r="N427" s="19">
        <v>0.81873316057634704</v>
      </c>
      <c r="O427" s="19">
        <v>1.23080945827949</v>
      </c>
      <c r="P427" s="19">
        <v>-3.5454527742303199</v>
      </c>
      <c r="Q427" s="19">
        <v>1.0303007523129099E-3</v>
      </c>
      <c r="R427" s="19">
        <v>-4.3910023575366398E-4</v>
      </c>
      <c r="S427" s="19">
        <v>-7.41118577961996E-4</v>
      </c>
      <c r="T427" s="19">
        <v>1.0538010424787599E-4</v>
      </c>
      <c r="U427" s="19">
        <v>-2.9201343469287201E-4</v>
      </c>
      <c r="V427" s="19">
        <v>-6.7599534828102197E-3</v>
      </c>
      <c r="W427" s="19">
        <v>3.5</v>
      </c>
      <c r="X427" s="21">
        <v>5.25</v>
      </c>
    </row>
    <row r="428" spans="2:24" x14ac:dyDescent="0.2">
      <c r="B428" s="18">
        <v>39195</v>
      </c>
      <c r="C428" s="5">
        <v>3.423</v>
      </c>
      <c r="D428" s="5">
        <v>6.85541365</v>
      </c>
      <c r="E428" s="5">
        <v>4.6499746000000002</v>
      </c>
      <c r="F428" s="5">
        <v>2.2638894999999999</v>
      </c>
      <c r="G428" s="5">
        <v>2.8860505000000001</v>
      </c>
      <c r="H428" s="6">
        <v>43.800945149999997</v>
      </c>
      <c r="I428" s="19">
        <f t="shared" si="7"/>
        <v>2.8860505000000002E-2</v>
      </c>
      <c r="J428" s="19">
        <f t="shared" si="7"/>
        <v>0.43800945149999998</v>
      </c>
      <c r="K428" s="19">
        <v>1.53686175721875</v>
      </c>
      <c r="L428" s="19">
        <v>-0.82551479007138595</v>
      </c>
      <c r="M428" s="19">
        <v>1.92503865400918</v>
      </c>
      <c r="N428" s="19">
        <v>0.81708435172932004</v>
      </c>
      <c r="O428" s="19">
        <v>1.2305173595480401</v>
      </c>
      <c r="P428" s="19">
        <v>-3.545281227522</v>
      </c>
      <c r="Q428" s="19">
        <v>-3.0120884845892199E-3</v>
      </c>
      <c r="R428" s="19">
        <v>-2.9217361020583699E-4</v>
      </c>
      <c r="S428" s="19">
        <v>-7.1639592476535597E-4</v>
      </c>
      <c r="T428" s="19">
        <v>-1.6488088470268899E-3</v>
      </c>
      <c r="U428" s="19">
        <v>-2.9209873144742099E-4</v>
      </c>
      <c r="V428" s="19">
        <v>1.7154670831764899E-4</v>
      </c>
      <c r="W428" s="19">
        <v>3.5</v>
      </c>
      <c r="X428" s="21">
        <v>5.23</v>
      </c>
    </row>
    <row r="429" spans="2:24" x14ac:dyDescent="0.2">
      <c r="B429" s="18">
        <v>39196</v>
      </c>
      <c r="C429" s="5">
        <v>3.4239999999999999</v>
      </c>
      <c r="D429" s="5">
        <v>6.8389268000000003</v>
      </c>
      <c r="E429" s="5">
        <v>4.6422594999999998</v>
      </c>
      <c r="F429" s="5">
        <v>2.25954465</v>
      </c>
      <c r="G429" s="5">
        <v>2.88957365</v>
      </c>
      <c r="H429" s="6">
        <v>43.808976149999999</v>
      </c>
      <c r="I429" s="19">
        <f t="shared" si="7"/>
        <v>2.8895736500000001E-2</v>
      </c>
      <c r="J429" s="19">
        <f t="shared" si="7"/>
        <v>0.43808976150000001</v>
      </c>
      <c r="K429" s="19">
        <v>1.5352012089179199</v>
      </c>
      <c r="L429" s="19">
        <v>-0.82533145467047797</v>
      </c>
      <c r="M429" s="19">
        <v>1.9226308187394701</v>
      </c>
      <c r="N429" s="19">
        <v>0.81516331068302395</v>
      </c>
      <c r="O429" s="19">
        <v>1.23080945827949</v>
      </c>
      <c r="P429" s="19">
        <v>-3.54406122069833</v>
      </c>
      <c r="Q429" s="19">
        <v>-1.6605483008258399E-3</v>
      </c>
      <c r="R429" s="19">
        <v>1.8333540090731401E-4</v>
      </c>
      <c r="S429" s="19">
        <v>-2.4078352697069999E-3</v>
      </c>
      <c r="T429" s="19">
        <v>-1.9210410462968601E-3</v>
      </c>
      <c r="U429" s="19">
        <v>2.9209873144742099E-4</v>
      </c>
      <c r="V429" s="19">
        <v>1.2200068236754001E-3</v>
      </c>
      <c r="W429" s="19">
        <v>3.5</v>
      </c>
      <c r="X429" s="21">
        <v>5.2</v>
      </c>
    </row>
    <row r="430" spans="2:24" x14ac:dyDescent="0.2">
      <c r="B430" s="18">
        <v>39197</v>
      </c>
      <c r="C430" s="5">
        <v>3.4205000000000001</v>
      </c>
      <c r="D430" s="5">
        <v>6.8528010000000004</v>
      </c>
      <c r="E430" s="5">
        <v>4.6633388499999997</v>
      </c>
      <c r="F430" s="5">
        <v>2.2626849</v>
      </c>
      <c r="G430" s="5">
        <v>2.8877165499999999</v>
      </c>
      <c r="H430" s="6">
        <v>43.7563569</v>
      </c>
      <c r="I430" s="19">
        <f t="shared" si="7"/>
        <v>2.88771655E-2</v>
      </c>
      <c r="J430" s="19">
        <f t="shared" si="7"/>
        <v>0.43756356899999999</v>
      </c>
      <c r="K430" s="19">
        <v>1.53973168299642</v>
      </c>
      <c r="L430" s="19">
        <v>-0.82653328316814501</v>
      </c>
      <c r="M430" s="19">
        <v>1.92465747380471</v>
      </c>
      <c r="N430" s="19">
        <v>0.81655211700964503</v>
      </c>
      <c r="O430" s="19">
        <v>1.2297867392189099</v>
      </c>
      <c r="P430" s="19">
        <v>-3.5447041172812099</v>
      </c>
      <c r="Q430" s="19">
        <v>4.5304740784997098E-3</v>
      </c>
      <c r="R430" s="19">
        <v>-1.20182849766636E-3</v>
      </c>
      <c r="S430" s="19">
        <v>2.0266550652325798E-3</v>
      </c>
      <c r="T430" s="19">
        <v>1.3888063266219699E-3</v>
      </c>
      <c r="U430" s="19">
        <v>-1.02271906058004E-3</v>
      </c>
      <c r="V430" s="19">
        <v>-6.4289658288707498E-4</v>
      </c>
      <c r="W430" s="19">
        <v>3.51</v>
      </c>
      <c r="X430" s="21">
        <v>5.19</v>
      </c>
    </row>
    <row r="431" spans="2:24" x14ac:dyDescent="0.2">
      <c r="B431" s="18">
        <v>39199</v>
      </c>
      <c r="C431" s="5">
        <v>3.4212500000000001</v>
      </c>
      <c r="D431" s="5">
        <v>6.81598565</v>
      </c>
      <c r="E431" s="5">
        <v>4.65426875</v>
      </c>
      <c r="F431" s="5">
        <v>2.2558688999999998</v>
      </c>
      <c r="G431" s="5">
        <v>2.8614144499999998</v>
      </c>
      <c r="H431" s="6">
        <v>43.7410511</v>
      </c>
      <c r="I431" s="19">
        <f t="shared" si="7"/>
        <v>2.8614144499999997E-2</v>
      </c>
      <c r="J431" s="19">
        <f t="shared" si="7"/>
        <v>0.437410511</v>
      </c>
      <c r="K431" s="19">
        <v>1.5377848092377799</v>
      </c>
      <c r="L431" s="19">
        <v>-0.826883140392626</v>
      </c>
      <c r="M431" s="19">
        <v>1.91927068418442</v>
      </c>
      <c r="N431" s="19">
        <v>0.81353522024513403</v>
      </c>
      <c r="O431" s="19">
        <v>1.23000598137275</v>
      </c>
      <c r="P431" s="19">
        <v>-3.5538541204752101</v>
      </c>
      <c r="Q431" s="19">
        <v>-1.94687375864144E-3</v>
      </c>
      <c r="R431" s="19">
        <v>-3.4985722448177499E-4</v>
      </c>
      <c r="S431" s="19">
        <v>-5.3867896202892604E-3</v>
      </c>
      <c r="T431" s="19">
        <v>-3.0168967645115498E-3</v>
      </c>
      <c r="U431" s="19">
        <v>2.19242153836063E-4</v>
      </c>
      <c r="V431" s="19">
        <v>-9.1500031939912799E-3</v>
      </c>
      <c r="W431" s="19">
        <v>3.51</v>
      </c>
      <c r="X431" s="21">
        <v>5.24</v>
      </c>
    </row>
    <row r="432" spans="2:24" x14ac:dyDescent="0.2">
      <c r="B432" s="18">
        <v>39202</v>
      </c>
      <c r="C432" s="5">
        <v>3.423</v>
      </c>
      <c r="D432" s="5">
        <v>6.83316415</v>
      </c>
      <c r="E432" s="5">
        <v>4.6708549000000001</v>
      </c>
      <c r="F432" s="5">
        <v>2.2524188000000001</v>
      </c>
      <c r="G432" s="5">
        <v>2.8634767499999998</v>
      </c>
      <c r="H432" s="6">
        <v>43.764543949999997</v>
      </c>
      <c r="I432" s="19">
        <f t="shared" si="7"/>
        <v>2.8634767499999998E-2</v>
      </c>
      <c r="J432" s="19">
        <f t="shared" si="7"/>
        <v>0.43764543949999996</v>
      </c>
      <c r="K432" s="19">
        <v>1.54134211702548</v>
      </c>
      <c r="L432" s="19">
        <v>-0.82634619528526498</v>
      </c>
      <c r="M432" s="19">
        <v>1.9217878386331699</v>
      </c>
      <c r="N432" s="19">
        <v>0.81200466101595203</v>
      </c>
      <c r="O432" s="19">
        <v>1.2305173595480401</v>
      </c>
      <c r="P432" s="19">
        <v>-3.5531336526035302</v>
      </c>
      <c r="Q432" s="19">
        <v>3.5573077876984698E-3</v>
      </c>
      <c r="R432" s="19">
        <v>5.3694510736157497E-4</v>
      </c>
      <c r="S432" s="19">
        <v>2.5171544487469998E-3</v>
      </c>
      <c r="T432" s="19">
        <v>-1.53055922918143E-3</v>
      </c>
      <c r="U432" s="19">
        <v>5.1137817529656095E-4</v>
      </c>
      <c r="V432" s="19">
        <v>7.20467871671459E-4</v>
      </c>
      <c r="W432" s="19">
        <v>3.5</v>
      </c>
      <c r="X432" s="21">
        <v>5.29</v>
      </c>
    </row>
    <row r="433" spans="1:24" x14ac:dyDescent="0.2">
      <c r="A433" s="17">
        <v>39203</v>
      </c>
      <c r="B433" s="18">
        <v>39205</v>
      </c>
      <c r="C433" s="5">
        <v>3.42225</v>
      </c>
      <c r="D433" s="5">
        <v>6.8116466500000001</v>
      </c>
      <c r="E433" s="5">
        <v>4.6539178999999997</v>
      </c>
      <c r="F433" s="5">
        <v>2.2458661499999999</v>
      </c>
      <c r="G433" s="5">
        <v>2.8470115499999999</v>
      </c>
      <c r="H433" s="6">
        <v>43.7549548</v>
      </c>
      <c r="I433" s="19">
        <f t="shared" si="7"/>
        <v>2.84701155E-2</v>
      </c>
      <c r="J433" s="19">
        <f t="shared" si="7"/>
        <v>0.43754954800000001</v>
      </c>
      <c r="K433" s="19">
        <v>1.5377094239853499</v>
      </c>
      <c r="L433" s="19">
        <v>-0.82656532702562702</v>
      </c>
      <c r="M433" s="19">
        <v>1.9186338897580499</v>
      </c>
      <c r="N433" s="19">
        <v>0.80909125970514595</v>
      </c>
      <c r="O433" s="19">
        <v>1.2302982294934799</v>
      </c>
      <c r="P433" s="19">
        <v>-3.55890032079841</v>
      </c>
      <c r="Q433" s="19">
        <v>-3.63269304013469E-3</v>
      </c>
      <c r="R433" s="19">
        <v>-2.1913174036247701E-4</v>
      </c>
      <c r="S433" s="19">
        <v>-3.1539488751162201E-3</v>
      </c>
      <c r="T433" s="19">
        <v>-2.9134013108069699E-3</v>
      </c>
      <c r="U433" s="19">
        <v>-2.1913005456375401E-4</v>
      </c>
      <c r="V433" s="19">
        <v>-5.7666681948797998E-3</v>
      </c>
      <c r="W433" s="19">
        <v>3.49</v>
      </c>
      <c r="X433" s="21">
        <v>5.24</v>
      </c>
    </row>
    <row r="434" spans="1:24" x14ac:dyDescent="0.2">
      <c r="B434" s="18">
        <v>39206</v>
      </c>
      <c r="C434" s="5">
        <v>3.42</v>
      </c>
      <c r="D434" s="5">
        <v>6.7948561999999999</v>
      </c>
      <c r="E434" s="5">
        <v>4.6322191500000001</v>
      </c>
      <c r="F434" s="5">
        <v>2.2449050499999998</v>
      </c>
      <c r="G434" s="5">
        <v>2.8431294999999999</v>
      </c>
      <c r="H434" s="6">
        <v>43.729821749999999</v>
      </c>
      <c r="I434" s="19">
        <f t="shared" si="7"/>
        <v>2.8431294999999999E-2</v>
      </c>
      <c r="J434" s="19">
        <f t="shared" si="7"/>
        <v>0.43729821749999997</v>
      </c>
      <c r="K434" s="19">
        <v>1.53303605132767</v>
      </c>
      <c r="L434" s="19">
        <v>-0.82713989672066601</v>
      </c>
      <c r="M434" s="19">
        <v>1.9161658847595999</v>
      </c>
      <c r="N434" s="19">
        <v>0.80866322631316401</v>
      </c>
      <c r="O434" s="19">
        <v>1.2296405510745101</v>
      </c>
      <c r="P434" s="19">
        <v>-3.5602648038817701</v>
      </c>
      <c r="Q434" s="19">
        <v>-4.6733726576768603E-3</v>
      </c>
      <c r="R434" s="19">
        <v>-5.7456969503877299E-4</v>
      </c>
      <c r="S434" s="19">
        <v>-2.4680049984511202E-3</v>
      </c>
      <c r="T434" s="19">
        <v>-4.2803339198127499E-4</v>
      </c>
      <c r="U434" s="19">
        <v>-6.5767841897068603E-4</v>
      </c>
      <c r="V434" s="19">
        <v>-1.36448308335168E-3</v>
      </c>
      <c r="W434" s="19">
        <v>3.5</v>
      </c>
      <c r="X434" s="21">
        <v>5.24</v>
      </c>
    </row>
    <row r="435" spans="1:24" x14ac:dyDescent="0.2">
      <c r="B435" s="18">
        <v>39209</v>
      </c>
      <c r="C435" s="5">
        <v>3.419</v>
      </c>
      <c r="D435" s="5">
        <v>6.8246661</v>
      </c>
      <c r="E435" s="5">
        <v>4.6517206</v>
      </c>
      <c r="F435" s="5">
        <v>2.2576602499999998</v>
      </c>
      <c r="G435" s="5">
        <v>2.85356605</v>
      </c>
      <c r="H435" s="6">
        <v>43.738287149999998</v>
      </c>
      <c r="I435" s="19">
        <f t="shared" si="7"/>
        <v>2.8535660500000001E-2</v>
      </c>
      <c r="J435" s="19">
        <f t="shared" si="7"/>
        <v>0.43738287149999999</v>
      </c>
      <c r="K435" s="19">
        <v>1.5372371726635601</v>
      </c>
      <c r="L435" s="19">
        <v>-0.82694633131419104</v>
      </c>
      <c r="M435" s="19">
        <v>1.9205434167973201</v>
      </c>
      <c r="N435" s="19">
        <v>0.81432898939318799</v>
      </c>
      <c r="O435" s="19">
        <v>1.22934811065716</v>
      </c>
      <c r="P435" s="19">
        <v>-3.55660072824891</v>
      </c>
      <c r="Q435" s="19">
        <v>4.2011213358925598E-3</v>
      </c>
      <c r="R435" s="19">
        <v>1.9356540647541499E-4</v>
      </c>
      <c r="S435" s="19">
        <v>4.3775320377252803E-3</v>
      </c>
      <c r="T435" s="19">
        <v>5.6657630800236404E-3</v>
      </c>
      <c r="U435" s="19">
        <v>-2.9244041734965899E-4</v>
      </c>
      <c r="V435" s="19">
        <v>3.6640756328569701E-3</v>
      </c>
      <c r="W435" s="19">
        <v>3.5</v>
      </c>
      <c r="X435" s="21">
        <v>5.24</v>
      </c>
    </row>
    <row r="436" spans="1:24" x14ac:dyDescent="0.2">
      <c r="B436" s="18">
        <v>39210</v>
      </c>
      <c r="C436" s="5">
        <v>3.4140000000000001</v>
      </c>
      <c r="D436" s="5">
        <v>6.8128080999999998</v>
      </c>
      <c r="E436" s="5">
        <v>4.6473077500000004</v>
      </c>
      <c r="F436" s="5">
        <v>2.2544332499999999</v>
      </c>
      <c r="G436" s="5">
        <v>2.8498687</v>
      </c>
      <c r="H436" s="6">
        <v>43.66538645</v>
      </c>
      <c r="I436" s="19">
        <f t="shared" si="7"/>
        <v>2.8498687000000002E-2</v>
      </c>
      <c r="J436" s="19">
        <f t="shared" si="7"/>
        <v>0.43665386449999999</v>
      </c>
      <c r="K436" s="19">
        <v>1.53628807343187</v>
      </c>
      <c r="L436" s="19">
        <v>-0.82861446982375997</v>
      </c>
      <c r="M436" s="19">
        <v>1.91880438465478</v>
      </c>
      <c r="N436" s="19">
        <v>0.81289861098892902</v>
      </c>
      <c r="O436" s="19">
        <v>1.2278846243722401</v>
      </c>
      <c r="P436" s="19">
        <v>-3.55789726294423</v>
      </c>
      <c r="Q436" s="19">
        <v>-9.4909923169650401E-4</v>
      </c>
      <c r="R436" s="19">
        <v>-1.66813850956892E-3</v>
      </c>
      <c r="S436" s="19">
        <v>-1.7390321425423401E-3</v>
      </c>
      <c r="T436" s="19">
        <v>-1.43037840425897E-3</v>
      </c>
      <c r="U436" s="19">
        <v>-1.4634862849152101E-3</v>
      </c>
      <c r="V436" s="19">
        <v>-1.2965346953213101E-3</v>
      </c>
      <c r="W436" s="19">
        <v>3.49</v>
      </c>
      <c r="X436" s="21">
        <v>5.21</v>
      </c>
    </row>
    <row r="437" spans="1:24" x14ac:dyDescent="0.2">
      <c r="B437" s="18">
        <v>39211</v>
      </c>
      <c r="C437" s="5">
        <v>3.4089999999999998</v>
      </c>
      <c r="D437" s="5">
        <v>6.7849330500000002</v>
      </c>
      <c r="E437" s="5">
        <v>4.6162976000000002</v>
      </c>
      <c r="F437" s="5">
        <v>2.2474213000000001</v>
      </c>
      <c r="G437" s="5">
        <v>2.84640775</v>
      </c>
      <c r="H437" s="6">
        <v>43.596138699999997</v>
      </c>
      <c r="I437" s="19">
        <f t="shared" si="7"/>
        <v>2.8464077500000001E-2</v>
      </c>
      <c r="J437" s="19">
        <f t="shared" si="7"/>
        <v>0.43596138699999998</v>
      </c>
      <c r="K437" s="19">
        <v>1.5295929985314201</v>
      </c>
      <c r="L437" s="19">
        <v>-0.83020160148154698</v>
      </c>
      <c r="M437" s="19">
        <v>1.9147044258836901</v>
      </c>
      <c r="N437" s="19">
        <v>0.80978347006533402</v>
      </c>
      <c r="O437" s="19">
        <v>1.2264189931557601</v>
      </c>
      <c r="P437" s="19">
        <v>-3.5591124253248698</v>
      </c>
      <c r="Q437" s="19">
        <v>-6.69507490045062E-3</v>
      </c>
      <c r="R437" s="19">
        <v>-1.5871316577873401E-3</v>
      </c>
      <c r="S437" s="19">
        <v>-4.0999587710939204E-3</v>
      </c>
      <c r="T437" s="19">
        <v>-3.11514092359521E-3</v>
      </c>
      <c r="U437" s="19">
        <v>-1.4656312164829099E-3</v>
      </c>
      <c r="V437" s="19">
        <v>-1.21516238063712E-3</v>
      </c>
      <c r="W437" s="19">
        <v>3.49</v>
      </c>
      <c r="X437" s="21">
        <v>5.21</v>
      </c>
    </row>
    <row r="438" spans="1:24" x14ac:dyDescent="0.2">
      <c r="B438" s="18">
        <v>39212</v>
      </c>
      <c r="C438" s="5">
        <v>3.4017499999999998</v>
      </c>
      <c r="D438" s="5">
        <v>6.7808785499999997</v>
      </c>
      <c r="E438" s="5">
        <v>4.6020576000000002</v>
      </c>
      <c r="F438" s="5">
        <v>2.2445648500000002</v>
      </c>
      <c r="G438" s="5">
        <v>2.8337291499999999</v>
      </c>
      <c r="H438" s="6">
        <v>43.5034244</v>
      </c>
      <c r="I438" s="19">
        <f t="shared" si="7"/>
        <v>2.83372915E-2</v>
      </c>
      <c r="J438" s="19">
        <f t="shared" si="7"/>
        <v>0.43503424400000001</v>
      </c>
      <c r="K438" s="19">
        <v>1.5265035078321001</v>
      </c>
      <c r="L438" s="19">
        <v>-0.83233052915277295</v>
      </c>
      <c r="M438" s="19">
        <v>1.9141066732036001</v>
      </c>
      <c r="N438" s="19">
        <v>0.80851167167164595</v>
      </c>
      <c r="O438" s="19">
        <v>1.2242900050888299</v>
      </c>
      <c r="P438" s="19">
        <v>-3.5635766209170598</v>
      </c>
      <c r="Q438" s="19">
        <v>-3.08949069931152E-3</v>
      </c>
      <c r="R438" s="19">
        <v>-2.1289276712265202E-3</v>
      </c>
      <c r="S438" s="19">
        <v>-5.9775268008665995E-4</v>
      </c>
      <c r="T438" s="19">
        <v>-1.2717983936877399E-3</v>
      </c>
      <c r="U438" s="19">
        <v>-2.1289880669352799E-3</v>
      </c>
      <c r="V438" s="19">
        <v>-4.4641955921953498E-3</v>
      </c>
      <c r="W438" s="19">
        <v>3.49</v>
      </c>
      <c r="X438" s="21">
        <v>5.25</v>
      </c>
    </row>
    <row r="439" spans="1:24" x14ac:dyDescent="0.2">
      <c r="B439" s="18">
        <v>39213</v>
      </c>
      <c r="C439" s="5">
        <v>3.4077500000000001</v>
      </c>
      <c r="D439" s="5">
        <v>6.7509233499999999</v>
      </c>
      <c r="E439" s="5">
        <v>4.5938176000000004</v>
      </c>
      <c r="F439" s="5">
        <v>2.2432695499999999</v>
      </c>
      <c r="G439" s="5">
        <v>2.8426344000000001</v>
      </c>
      <c r="H439" s="6">
        <v>43.568452399999998</v>
      </c>
      <c r="I439" s="19">
        <f t="shared" si="7"/>
        <v>2.8426344000000003E-2</v>
      </c>
      <c r="J439" s="19">
        <f t="shared" si="7"/>
        <v>0.43568452399999996</v>
      </c>
      <c r="K439" s="19">
        <v>1.5247113995169901</v>
      </c>
      <c r="L439" s="19">
        <v>-0.83083686634269505</v>
      </c>
      <c r="M439" s="19">
        <v>1.9096792881217699</v>
      </c>
      <c r="N439" s="19">
        <v>0.80793442219204503</v>
      </c>
      <c r="O439" s="19">
        <v>1.22605224946881</v>
      </c>
      <c r="P439" s="19">
        <v>-3.5604389581414102</v>
      </c>
      <c r="Q439" s="19">
        <v>-1.7921083151137801E-3</v>
      </c>
      <c r="R439" s="19">
        <v>1.49366281007823E-3</v>
      </c>
      <c r="S439" s="19">
        <v>-4.4273850818272696E-3</v>
      </c>
      <c r="T439" s="19">
        <v>-5.7724947960124896E-4</v>
      </c>
      <c r="U439" s="19">
        <v>1.7622443799845101E-3</v>
      </c>
      <c r="V439" s="19">
        <v>3.13766277565541E-3</v>
      </c>
      <c r="W439" s="19">
        <v>3.5</v>
      </c>
      <c r="X439" s="21">
        <v>5.27</v>
      </c>
    </row>
    <row r="440" spans="1:24" x14ac:dyDescent="0.2">
      <c r="B440" s="18">
        <v>39216</v>
      </c>
      <c r="C440" s="5">
        <v>3.4015</v>
      </c>
      <c r="D440" s="5">
        <v>6.7489164500000003</v>
      </c>
      <c r="E440" s="5">
        <v>4.6088626499999998</v>
      </c>
      <c r="F440" s="5">
        <v>2.2469948999999998</v>
      </c>
      <c r="G440" s="5">
        <v>2.8298670499999998</v>
      </c>
      <c r="H440" s="6">
        <v>43.527500349999997</v>
      </c>
      <c r="I440" s="19">
        <f t="shared" si="7"/>
        <v>2.8298670499999998E-2</v>
      </c>
      <c r="J440" s="19">
        <f t="shared" si="7"/>
        <v>0.43527500349999998</v>
      </c>
      <c r="K440" s="19">
        <v>1.5279811129037899</v>
      </c>
      <c r="L440" s="19">
        <v>-0.83177725568858096</v>
      </c>
      <c r="M440" s="19">
        <v>1.9093819660728399</v>
      </c>
      <c r="N440" s="19">
        <v>0.80959372350769199</v>
      </c>
      <c r="O440" s="19">
        <v>1.2242165108029699</v>
      </c>
      <c r="P440" s="19">
        <v>-3.56494045423507</v>
      </c>
      <c r="Q440" s="19">
        <v>3.26971338679627E-3</v>
      </c>
      <c r="R440" s="19">
        <v>-9.4038934588569403E-4</v>
      </c>
      <c r="S440" s="19">
        <v>-2.9732204893040398E-4</v>
      </c>
      <c r="T440" s="19">
        <v>1.65930131564717E-3</v>
      </c>
      <c r="U440" s="19">
        <v>-1.8357386658369699E-3</v>
      </c>
      <c r="V440" s="19">
        <v>-4.5014960936588999E-3</v>
      </c>
      <c r="W440" s="19">
        <v>3.5</v>
      </c>
      <c r="X440" s="21">
        <v>5.26</v>
      </c>
    </row>
    <row r="441" spans="1:24" x14ac:dyDescent="0.2">
      <c r="B441" s="18">
        <v>39217</v>
      </c>
      <c r="C441" s="5">
        <v>3.40205</v>
      </c>
      <c r="D441" s="5">
        <v>6.7350386499999999</v>
      </c>
      <c r="E441" s="5">
        <v>4.6075666499999999</v>
      </c>
      <c r="F441" s="5">
        <v>2.2446147500000002</v>
      </c>
      <c r="G441" s="5">
        <v>2.8257406</v>
      </c>
      <c r="H441" s="6">
        <v>43.540109999999999</v>
      </c>
      <c r="I441" s="19">
        <f t="shared" si="7"/>
        <v>2.8257405999999999E-2</v>
      </c>
      <c r="J441" s="19">
        <f t="shared" si="7"/>
        <v>0.43540109999999999</v>
      </c>
      <c r="K441" s="19">
        <v>1.52769987600252</v>
      </c>
      <c r="L441" s="19">
        <v>-0.83148760377238695</v>
      </c>
      <c r="M441" s="19">
        <v>1.9073235485244</v>
      </c>
      <c r="N441" s="19">
        <v>0.80853390290516702</v>
      </c>
      <c r="O441" s="19">
        <v>1.2243781911025799</v>
      </c>
      <c r="P441" s="19">
        <v>-3.5663996964553899</v>
      </c>
      <c r="Q441" s="19">
        <v>-2.8123690126768898E-4</v>
      </c>
      <c r="R441" s="19">
        <v>2.8965191619412202E-4</v>
      </c>
      <c r="S441" s="19">
        <v>-2.0584175484410399E-3</v>
      </c>
      <c r="T441" s="19">
        <v>-1.0598206025251801E-3</v>
      </c>
      <c r="U441" s="19">
        <v>1.61680299607835E-4</v>
      </c>
      <c r="V441" s="19">
        <v>-1.4592422203243401E-3</v>
      </c>
      <c r="W441" s="19">
        <v>3.51</v>
      </c>
      <c r="X441" s="21">
        <v>5.29</v>
      </c>
    </row>
    <row r="442" spans="1:24" x14ac:dyDescent="0.2">
      <c r="B442" s="18">
        <v>39218</v>
      </c>
      <c r="C442" s="5">
        <v>3.4012500000000001</v>
      </c>
      <c r="D442" s="5">
        <v>6.7516515000000004</v>
      </c>
      <c r="E442" s="5">
        <v>4.62314925</v>
      </c>
      <c r="F442" s="5">
        <v>2.2415731000000001</v>
      </c>
      <c r="G442" s="5">
        <v>2.8277769500000001</v>
      </c>
      <c r="H442" s="6">
        <v>43.509546999999998</v>
      </c>
      <c r="I442" s="19">
        <f t="shared" si="7"/>
        <v>2.8277769500000001E-2</v>
      </c>
      <c r="J442" s="19">
        <f t="shared" si="7"/>
        <v>0.43509546999999998</v>
      </c>
      <c r="K442" s="19">
        <v>1.53107612871598</v>
      </c>
      <c r="L442" s="19">
        <v>-0.83218980070937898</v>
      </c>
      <c r="M442" s="19">
        <v>1.90978714162509</v>
      </c>
      <c r="N442" s="19">
        <v>0.80717789617171198</v>
      </c>
      <c r="O442" s="19">
        <v>1.22414301111531</v>
      </c>
      <c r="P442" s="19">
        <v>-3.5656793130586601</v>
      </c>
      <c r="Q442" s="19">
        <v>3.3762527134597602E-3</v>
      </c>
      <c r="R442" s="19">
        <v>-7.0219693699269305E-4</v>
      </c>
      <c r="S442" s="19">
        <v>2.4635931006915502E-3</v>
      </c>
      <c r="T442" s="19">
        <v>-1.35600673345437E-3</v>
      </c>
      <c r="U442" s="19">
        <v>-2.35179987267075E-4</v>
      </c>
      <c r="V442" s="19">
        <v>7.2038339672752996E-4</v>
      </c>
      <c r="W442" s="19">
        <v>3.5</v>
      </c>
      <c r="X442" s="21">
        <v>5.25</v>
      </c>
    </row>
    <row r="443" spans="1:24" x14ac:dyDescent="0.2">
      <c r="B443" s="18">
        <v>39219</v>
      </c>
      <c r="C443" s="5">
        <v>3.4007499999999999</v>
      </c>
      <c r="D443" s="5">
        <v>6.7275337999999998</v>
      </c>
      <c r="E443" s="5">
        <v>4.6007047500000002</v>
      </c>
      <c r="F443" s="5">
        <v>2.2367473000000002</v>
      </c>
      <c r="G443" s="5">
        <v>2.8144914999999999</v>
      </c>
      <c r="H443" s="6">
        <v>43.493135899999999</v>
      </c>
      <c r="I443" s="19">
        <f t="shared" si="7"/>
        <v>2.8144915E-2</v>
      </c>
      <c r="J443" s="19">
        <f t="shared" si="7"/>
        <v>0.43493135899999996</v>
      </c>
      <c r="K443" s="19">
        <v>1.5262094982818599</v>
      </c>
      <c r="L443" s="19">
        <v>-0.83256705574675605</v>
      </c>
      <c r="M443" s="19">
        <v>1.9062086277608901</v>
      </c>
      <c r="N443" s="19">
        <v>0.80502271233631095</v>
      </c>
      <c r="O443" s="19">
        <v>1.2239959955313999</v>
      </c>
      <c r="P443" s="19">
        <v>-3.5703885801453201</v>
      </c>
      <c r="Q443" s="19">
        <v>-4.8666304341147201E-3</v>
      </c>
      <c r="R443" s="19">
        <v>-3.772550373764E-4</v>
      </c>
      <c r="S443" s="19">
        <v>-3.5785138642054899E-3</v>
      </c>
      <c r="T443" s="19">
        <v>-2.1551838354009201E-3</v>
      </c>
      <c r="U443" s="19">
        <v>-1.4701558391672E-4</v>
      </c>
      <c r="V443" s="19">
        <v>-4.7092670866541999E-3</v>
      </c>
      <c r="W443" s="19">
        <v>3.5</v>
      </c>
      <c r="X443" s="21">
        <v>5.25</v>
      </c>
    </row>
    <row r="444" spans="1:24" x14ac:dyDescent="0.2">
      <c r="B444" s="18">
        <v>39220</v>
      </c>
      <c r="C444" s="5">
        <v>3.4015</v>
      </c>
      <c r="D444" s="5">
        <v>6.7166021999999996</v>
      </c>
      <c r="E444" s="5">
        <v>4.5874332000000004</v>
      </c>
      <c r="F444" s="5">
        <v>2.2274976500000001</v>
      </c>
      <c r="G444" s="5">
        <v>2.8042047499999998</v>
      </c>
      <c r="H444" s="6">
        <v>43.484102249999999</v>
      </c>
      <c r="I444" s="19">
        <f t="shared" si="7"/>
        <v>2.8042047499999997E-2</v>
      </c>
      <c r="J444" s="19">
        <f t="shared" si="7"/>
        <v>0.43484102250000001</v>
      </c>
      <c r="K444" s="19">
        <v>1.5233206519667699</v>
      </c>
      <c r="L444" s="19">
        <v>-0.83277478020949203</v>
      </c>
      <c r="M444" s="19">
        <v>1.9045824016636299</v>
      </c>
      <c r="N444" s="19">
        <v>0.80087882536788202</v>
      </c>
      <c r="O444" s="19">
        <v>1.2242165108029699</v>
      </c>
      <c r="P444" s="19">
        <v>-3.5740501987968898</v>
      </c>
      <c r="Q444" s="19">
        <v>-2.8888463150979998E-3</v>
      </c>
      <c r="R444" s="19">
        <v>-2.07724462735758E-4</v>
      </c>
      <c r="S444" s="19">
        <v>-1.6262260972594799E-3</v>
      </c>
      <c r="T444" s="19">
        <v>-4.1438869684292598E-3</v>
      </c>
      <c r="U444" s="19">
        <v>2.2051527157596E-4</v>
      </c>
      <c r="V444" s="19">
        <v>-3.66161865157099E-3</v>
      </c>
      <c r="W444" s="19">
        <v>3.51</v>
      </c>
      <c r="X444" s="21">
        <v>5.24</v>
      </c>
    </row>
    <row r="445" spans="1:24" x14ac:dyDescent="0.2">
      <c r="B445" s="18">
        <v>39223</v>
      </c>
      <c r="C445" s="5">
        <v>3.3919999999999999</v>
      </c>
      <c r="D445" s="5">
        <v>6.6976737499999999</v>
      </c>
      <c r="E445" s="5">
        <v>4.5846273999999996</v>
      </c>
      <c r="F445" s="5">
        <v>2.2255029500000001</v>
      </c>
      <c r="G445" s="5">
        <v>2.7967186000000002</v>
      </c>
      <c r="H445" s="6">
        <v>43.372354600000001</v>
      </c>
      <c r="I445" s="19">
        <f t="shared" si="7"/>
        <v>2.7967186000000002E-2</v>
      </c>
      <c r="J445" s="19">
        <f t="shared" si="7"/>
        <v>0.43372354600000002</v>
      </c>
      <c r="K445" s="19">
        <v>1.5227088374116999</v>
      </c>
      <c r="L445" s="19">
        <v>-0.83534793862996704</v>
      </c>
      <c r="M445" s="19">
        <v>1.9017602646159899</v>
      </c>
      <c r="N445" s="19">
        <v>0.799982935017714</v>
      </c>
      <c r="O445" s="19">
        <v>1.22141971792965</v>
      </c>
      <c r="P445" s="19">
        <v>-3.5767233846236302</v>
      </c>
      <c r="Q445" s="19">
        <v>-6.1181455506775697E-4</v>
      </c>
      <c r="R445" s="19">
        <v>-2.5731584204751099E-3</v>
      </c>
      <c r="S445" s="19">
        <v>-2.8221370476428898E-3</v>
      </c>
      <c r="T445" s="19">
        <v>-8.9589035016768195E-4</v>
      </c>
      <c r="U445" s="19">
        <v>-2.7967928733216799E-3</v>
      </c>
      <c r="V445" s="19">
        <v>-2.6731858267452502E-3</v>
      </c>
      <c r="W445" s="19">
        <v>3.51</v>
      </c>
      <c r="X445" s="21">
        <v>5.24</v>
      </c>
    </row>
    <row r="446" spans="1:24" x14ac:dyDescent="0.2">
      <c r="B446" s="18">
        <v>39224</v>
      </c>
      <c r="C446" s="5">
        <v>3.3919999999999999</v>
      </c>
      <c r="D446" s="5">
        <v>6.6846147499999997</v>
      </c>
      <c r="E446" s="5">
        <v>4.5637666499999998</v>
      </c>
      <c r="F446" s="5">
        <v>2.2151839</v>
      </c>
      <c r="G446" s="5">
        <v>2.7914253000000002</v>
      </c>
      <c r="H446" s="6">
        <v>43.3634828</v>
      </c>
      <c r="I446" s="19">
        <f t="shared" si="7"/>
        <v>2.7914253000000003E-2</v>
      </c>
      <c r="J446" s="19">
        <f t="shared" si="7"/>
        <v>0.43363482799999997</v>
      </c>
      <c r="K446" s="19">
        <v>1.51814830229658</v>
      </c>
      <c r="L446" s="19">
        <v>-0.835552509204181</v>
      </c>
      <c r="M446" s="19">
        <v>1.8998085798730899</v>
      </c>
      <c r="N446" s="19">
        <v>0.79533542488142805</v>
      </c>
      <c r="O446" s="19">
        <v>1.22141971792965</v>
      </c>
      <c r="P446" s="19">
        <v>-3.5786178603844099</v>
      </c>
      <c r="Q446" s="19">
        <v>-4.5605351151176698E-3</v>
      </c>
      <c r="R446" s="19">
        <v>-2.04570574214413E-4</v>
      </c>
      <c r="S446" s="19">
        <v>-1.9516847428935301E-3</v>
      </c>
      <c r="T446" s="19">
        <v>-4.6475101362866101E-3</v>
      </c>
      <c r="U446" s="19">
        <v>0</v>
      </c>
      <c r="V446" s="19">
        <v>-1.8944757607814999E-3</v>
      </c>
      <c r="W446" s="19">
        <v>3.5</v>
      </c>
      <c r="X446" s="21">
        <v>5.23</v>
      </c>
    </row>
    <row r="447" spans="1:24" x14ac:dyDescent="0.2">
      <c r="B447" s="18">
        <v>39225</v>
      </c>
      <c r="C447" s="5">
        <v>3.3879999999999999</v>
      </c>
      <c r="D447" s="5">
        <v>6.6899452000000004</v>
      </c>
      <c r="E447" s="5">
        <v>4.5590624999999996</v>
      </c>
      <c r="F447" s="5">
        <v>2.2153933000000001</v>
      </c>
      <c r="G447" s="5">
        <v>2.7837806999999999</v>
      </c>
      <c r="H447" s="6">
        <v>43.3065341</v>
      </c>
      <c r="I447" s="19">
        <f t="shared" si="7"/>
        <v>2.7837806999999999E-2</v>
      </c>
      <c r="J447" s="19">
        <f t="shared" si="7"/>
        <v>0.43306534099999999</v>
      </c>
      <c r="K447" s="19">
        <v>1.5171170102840701</v>
      </c>
      <c r="L447" s="19">
        <v>-0.83686665936204996</v>
      </c>
      <c r="M447" s="19">
        <v>1.9006056827762401</v>
      </c>
      <c r="N447" s="19">
        <v>0.795429949811568</v>
      </c>
      <c r="O447" s="19">
        <v>1.2202397767897999</v>
      </c>
      <c r="P447" s="19">
        <v>-3.5813602181702802</v>
      </c>
      <c r="Q447" s="19">
        <v>-1.0312920125070599E-3</v>
      </c>
      <c r="R447" s="19">
        <v>-1.3141501578689499E-3</v>
      </c>
      <c r="S447" s="19">
        <v>7.9710290314816102E-4</v>
      </c>
      <c r="T447" s="20">
        <v>9.4524930140504798E-5</v>
      </c>
      <c r="U447" s="19">
        <v>-1.1799411398487601E-3</v>
      </c>
      <c r="V447" s="19">
        <v>-2.7423577858654001E-3</v>
      </c>
      <c r="W447" s="19">
        <v>3.49</v>
      </c>
      <c r="X447" s="21">
        <v>5.25</v>
      </c>
    </row>
    <row r="448" spans="1:24" x14ac:dyDescent="0.2">
      <c r="B448" s="18">
        <v>39226</v>
      </c>
      <c r="C448" s="5">
        <v>3.3855</v>
      </c>
      <c r="D448" s="5">
        <v>6.72309555</v>
      </c>
      <c r="E448" s="5">
        <v>4.5543440999999998</v>
      </c>
      <c r="F448" s="5">
        <v>2.21876395</v>
      </c>
      <c r="G448" s="5">
        <v>2.7850446999999998</v>
      </c>
      <c r="H448" s="6">
        <v>43.272365000000001</v>
      </c>
      <c r="I448" s="19">
        <f t="shared" si="7"/>
        <v>2.7850446999999997E-2</v>
      </c>
      <c r="J448" s="19">
        <f t="shared" si="7"/>
        <v>0.43272365000000002</v>
      </c>
      <c r="K448" s="19">
        <v>1.51608152473433</v>
      </c>
      <c r="L448" s="19">
        <v>-0.83765597643882495</v>
      </c>
      <c r="M448" s="19">
        <v>1.9055486957910801</v>
      </c>
      <c r="N448" s="19">
        <v>0.79695026154576698</v>
      </c>
      <c r="O448" s="19">
        <v>1.2195016059435599</v>
      </c>
      <c r="P448" s="19">
        <v>-3.5809062624683401</v>
      </c>
      <c r="Q448" s="19">
        <v>-1.0354855497396399E-3</v>
      </c>
      <c r="R448" s="19">
        <v>-7.8931707677498599E-4</v>
      </c>
      <c r="S448" s="19">
        <v>4.9430130148362403E-3</v>
      </c>
      <c r="T448" s="19">
        <v>1.5203117341986399E-3</v>
      </c>
      <c r="U448" s="19">
        <v>-7.3817084624483399E-4</v>
      </c>
      <c r="V448" s="19">
        <v>4.5395570193562602E-4</v>
      </c>
      <c r="W448" s="19">
        <v>3.5</v>
      </c>
      <c r="X448" s="21">
        <v>5.24</v>
      </c>
    </row>
    <row r="449" spans="1:24" x14ac:dyDescent="0.2">
      <c r="B449" s="18">
        <v>39227</v>
      </c>
      <c r="C449" s="5">
        <v>3.3904999999999998</v>
      </c>
      <c r="D449" s="5">
        <v>6.7331942500000004</v>
      </c>
      <c r="E449" s="5">
        <v>4.5507292499999998</v>
      </c>
      <c r="F449" s="5">
        <v>2.2207309500000001</v>
      </c>
      <c r="G449" s="5">
        <v>2.7994056999999999</v>
      </c>
      <c r="H449" s="6">
        <v>43.334058400000004</v>
      </c>
      <c r="I449" s="19">
        <f t="shared" si="7"/>
        <v>2.7994056999999999E-2</v>
      </c>
      <c r="J449" s="19">
        <f t="shared" si="7"/>
        <v>0.43334058400000003</v>
      </c>
      <c r="K449" s="19">
        <v>1.51528749484551</v>
      </c>
      <c r="L449" s="19">
        <v>-0.83623129203290902</v>
      </c>
      <c r="M449" s="19">
        <v>1.9070496595851101</v>
      </c>
      <c r="N449" s="19">
        <v>0.79783639844783405</v>
      </c>
      <c r="O449" s="19">
        <v>1.22097740314176</v>
      </c>
      <c r="P449" s="19">
        <v>-3.5757630413351502</v>
      </c>
      <c r="Q449" s="19">
        <v>-7.94029888825598E-4</v>
      </c>
      <c r="R449" s="19">
        <v>1.42468440591569E-3</v>
      </c>
      <c r="S449" s="19">
        <v>1.5009637940379601E-3</v>
      </c>
      <c r="T449" s="19">
        <v>8.8613690206684704E-4</v>
      </c>
      <c r="U449" s="19">
        <v>1.47579719819668E-3</v>
      </c>
      <c r="V449" s="19">
        <v>5.1432211331965396E-3</v>
      </c>
      <c r="W449" s="19">
        <v>3.5</v>
      </c>
      <c r="X449" s="21">
        <v>5.29</v>
      </c>
    </row>
    <row r="450" spans="1:24" x14ac:dyDescent="0.2">
      <c r="B450" s="18">
        <v>39230</v>
      </c>
      <c r="C450" s="5">
        <v>3.3879999999999999</v>
      </c>
      <c r="D450" s="5">
        <v>6.7239946000000002</v>
      </c>
      <c r="E450" s="5">
        <v>4.5595707000000001</v>
      </c>
      <c r="F450" s="5">
        <v>2.2182214500000002</v>
      </c>
      <c r="G450" s="5">
        <v>2.7853827</v>
      </c>
      <c r="H450" s="6">
        <v>43.30902485</v>
      </c>
      <c r="I450" s="19">
        <f t="shared" si="7"/>
        <v>2.7853827000000001E-2</v>
      </c>
      <c r="J450" s="19">
        <f t="shared" si="7"/>
        <v>0.4330902485</v>
      </c>
      <c r="K450" s="19">
        <v>1.5172284743575499</v>
      </c>
      <c r="L450" s="19">
        <v>-0.83680914660035</v>
      </c>
      <c r="M450" s="19">
        <v>1.9056824124526499</v>
      </c>
      <c r="N450" s="19">
        <v>0.79670572614445501</v>
      </c>
      <c r="O450" s="19">
        <v>1.2202397767897999</v>
      </c>
      <c r="P450" s="19">
        <v>-3.5807849073276499</v>
      </c>
      <c r="Q450" s="19">
        <v>1.9409795120466299E-3</v>
      </c>
      <c r="R450" s="19">
        <v>-5.7785456744108201E-4</v>
      </c>
      <c r="S450" s="19">
        <v>-1.3672471324685999E-3</v>
      </c>
      <c r="T450" s="19">
        <v>-1.13067230337926E-3</v>
      </c>
      <c r="U450" s="19">
        <v>-7.3762635195184702E-4</v>
      </c>
      <c r="V450" s="19">
        <v>-5.0218659925063101E-3</v>
      </c>
      <c r="W450" s="19">
        <v>3.49</v>
      </c>
      <c r="X450" s="21">
        <v>5.29</v>
      </c>
    </row>
    <row r="451" spans="1:24" x14ac:dyDescent="0.2">
      <c r="B451" s="18">
        <v>39231</v>
      </c>
      <c r="C451" s="5">
        <v>3.3867500000000001</v>
      </c>
      <c r="D451" s="5">
        <v>6.7166027499999998</v>
      </c>
      <c r="E451" s="5">
        <v>4.5499293999999999</v>
      </c>
      <c r="F451" s="5">
        <v>2.21711255</v>
      </c>
      <c r="G451" s="5">
        <v>2.7904342500000001</v>
      </c>
      <c r="H451" s="6">
        <v>43.311316249999997</v>
      </c>
      <c r="I451" s="19">
        <f t="shared" si="7"/>
        <v>2.7904342500000002E-2</v>
      </c>
      <c r="J451" s="19">
        <f t="shared" si="7"/>
        <v>0.43311316249999998</v>
      </c>
      <c r="K451" s="19">
        <v>1.51511171635896</v>
      </c>
      <c r="L451" s="19">
        <v>-0.836756239858783</v>
      </c>
      <c r="M451" s="19">
        <v>1.90458248355027</v>
      </c>
      <c r="N451" s="19">
        <v>0.79620569614756798</v>
      </c>
      <c r="O451" s="19">
        <v>1.2198707594786999</v>
      </c>
      <c r="P451" s="19">
        <v>-3.5789729571049702</v>
      </c>
      <c r="Q451" s="19">
        <v>-2.1167579985981099E-3</v>
      </c>
      <c r="R451" s="20">
        <v>5.29067415675488E-5</v>
      </c>
      <c r="S451" s="19">
        <v>-1.09992890237853E-3</v>
      </c>
      <c r="T451" s="19">
        <v>-5.0002999688647499E-4</v>
      </c>
      <c r="U451" s="19">
        <v>-3.6901731109906201E-4</v>
      </c>
      <c r="V451" s="19">
        <v>1.8119502226800999E-3</v>
      </c>
      <c r="W451" s="19">
        <v>3.49</v>
      </c>
      <c r="X451" s="21">
        <v>5.29</v>
      </c>
    </row>
    <row r="452" spans="1:24" x14ac:dyDescent="0.2">
      <c r="B452" s="18">
        <v>39232</v>
      </c>
      <c r="C452" s="5">
        <v>3.399</v>
      </c>
      <c r="D452" s="5">
        <v>6.7366482999999997</v>
      </c>
      <c r="E452" s="5">
        <v>4.5714853</v>
      </c>
      <c r="F452" s="5">
        <v>2.2247682000000002</v>
      </c>
      <c r="G452" s="5">
        <v>2.7991437000000001</v>
      </c>
      <c r="H452" s="6">
        <v>43.508315199999998</v>
      </c>
      <c r="I452" s="19">
        <f t="shared" si="7"/>
        <v>2.7991437000000001E-2</v>
      </c>
      <c r="J452" s="19">
        <f t="shared" si="7"/>
        <v>0.43508315199999997</v>
      </c>
      <c r="K452" s="19">
        <v>1.51983816304241</v>
      </c>
      <c r="L452" s="19">
        <v>-0.83221811213806596</v>
      </c>
      <c r="M452" s="19">
        <v>1.90756251637062</v>
      </c>
      <c r="N452" s="19">
        <v>0.79965273041583296</v>
      </c>
      <c r="O452" s="19">
        <v>1.2234812707139699</v>
      </c>
      <c r="P452" s="19">
        <v>-3.5758566370084099</v>
      </c>
      <c r="Q452" s="19">
        <v>4.7264466834568896E-3</v>
      </c>
      <c r="R452" s="19">
        <v>4.5381277207164903E-3</v>
      </c>
      <c r="S452" s="19">
        <v>2.9800328203493098E-3</v>
      </c>
      <c r="T452" s="19">
        <v>3.4470342682644201E-3</v>
      </c>
      <c r="U452" s="19">
        <v>3.6105112352702298E-3</v>
      </c>
      <c r="V452" s="19">
        <v>3.1163200965642602E-3</v>
      </c>
      <c r="W452" s="19">
        <v>3.49</v>
      </c>
      <c r="X452" s="21">
        <v>5.25</v>
      </c>
    </row>
    <row r="453" spans="1:24" x14ac:dyDescent="0.2">
      <c r="B453" s="18">
        <v>39233</v>
      </c>
      <c r="C453" s="5">
        <v>3.4045000000000001</v>
      </c>
      <c r="D453" s="5">
        <v>6.7278030500000003</v>
      </c>
      <c r="E453" s="5">
        <v>4.5724139499999996</v>
      </c>
      <c r="F453" s="5">
        <v>2.2265462500000002</v>
      </c>
      <c r="G453" s="5">
        <v>2.8004443000000001</v>
      </c>
      <c r="H453" s="6">
        <v>43.600202750000001</v>
      </c>
      <c r="I453" s="19">
        <f t="shared" si="7"/>
        <v>2.8004443E-2</v>
      </c>
      <c r="J453" s="19">
        <f t="shared" si="7"/>
        <v>0.4360020275</v>
      </c>
      <c r="K453" s="19">
        <v>1.5200412820790099</v>
      </c>
      <c r="L453" s="19">
        <v>-0.830108385414557</v>
      </c>
      <c r="M453" s="19">
        <v>1.90624864905549</v>
      </c>
      <c r="N453" s="19">
        <v>0.800451618076787</v>
      </c>
      <c r="O453" s="19">
        <v>1.22509808594088</v>
      </c>
      <c r="P453" s="19">
        <v>-3.57539210282361</v>
      </c>
      <c r="Q453" s="19">
        <v>2.0311903659542201E-4</v>
      </c>
      <c r="R453" s="19">
        <v>2.10972672350962E-3</v>
      </c>
      <c r="S453" s="19">
        <v>-1.31386731512428E-3</v>
      </c>
      <c r="T453" s="19">
        <v>7.9888766095415E-4</v>
      </c>
      <c r="U453" s="19">
        <v>1.61681522690515E-3</v>
      </c>
      <c r="V453" s="19">
        <v>4.6453418479641602E-4</v>
      </c>
      <c r="W453" s="19">
        <v>3.49</v>
      </c>
      <c r="X453" s="21">
        <v>5.28</v>
      </c>
    </row>
    <row r="454" spans="1:24" x14ac:dyDescent="0.2">
      <c r="A454" s="17">
        <v>39234</v>
      </c>
      <c r="B454" s="18">
        <v>39234</v>
      </c>
      <c r="C454" s="5">
        <v>3.3980000000000001</v>
      </c>
      <c r="D454" s="5">
        <v>6.7271907500000001</v>
      </c>
      <c r="E454" s="5">
        <v>4.5708199499999997</v>
      </c>
      <c r="F454" s="5">
        <v>2.2216415999999999</v>
      </c>
      <c r="G454" s="5">
        <v>2.7887892000000001</v>
      </c>
      <c r="H454" s="6">
        <v>43.486608050000001</v>
      </c>
      <c r="I454" s="19">
        <f t="shared" si="7"/>
        <v>2.7887892000000001E-2</v>
      </c>
      <c r="J454" s="19">
        <f t="shared" si="7"/>
        <v>0.43486608050000003</v>
      </c>
      <c r="K454" s="19">
        <v>1.5196926089435301</v>
      </c>
      <c r="L454" s="19">
        <v>-0.83271715621189402</v>
      </c>
      <c r="M454" s="19">
        <v>1.9061576345207401</v>
      </c>
      <c r="N454" s="19">
        <v>0.79824638207820497</v>
      </c>
      <c r="O454" s="19">
        <v>1.2231870232497399</v>
      </c>
      <c r="P454" s="19">
        <v>-3.5795626628453601</v>
      </c>
      <c r="Q454" s="19">
        <v>-3.48673135475374E-4</v>
      </c>
      <c r="R454" s="19">
        <v>-2.6087707973372299E-3</v>
      </c>
      <c r="S454" s="20">
        <v>-9.1014534755684497E-5</v>
      </c>
      <c r="T454" s="19">
        <v>-2.2052359985815701E-3</v>
      </c>
      <c r="U454" s="19">
        <v>-1.91106269114382E-3</v>
      </c>
      <c r="V454" s="19">
        <v>-4.17056002174387E-3</v>
      </c>
      <c r="W454" s="19">
        <v>3.5</v>
      </c>
      <c r="X454" s="21">
        <v>5.23</v>
      </c>
    </row>
    <row r="455" spans="1:24" x14ac:dyDescent="0.2">
      <c r="B455" s="18">
        <v>39237</v>
      </c>
      <c r="C455" s="5">
        <v>3.395</v>
      </c>
      <c r="D455" s="5">
        <v>6.7333038500000004</v>
      </c>
      <c r="E455" s="5">
        <v>4.5650870000000001</v>
      </c>
      <c r="F455" s="5">
        <v>2.2201879999999998</v>
      </c>
      <c r="G455" s="5">
        <v>2.7832436500000002</v>
      </c>
      <c r="H455" s="6">
        <v>43.470189650000002</v>
      </c>
      <c r="I455" s="19">
        <f t="shared" si="7"/>
        <v>2.7832436500000002E-2</v>
      </c>
      <c r="J455" s="19">
        <f t="shared" si="7"/>
        <v>0.43470189650000002</v>
      </c>
      <c r="K455" s="19">
        <v>1.5184375719157099</v>
      </c>
      <c r="L455" s="19">
        <v>-0.83309477821797895</v>
      </c>
      <c r="M455" s="19">
        <v>1.9070659370165901</v>
      </c>
      <c r="N455" s="19">
        <v>0.79759187698332701</v>
      </c>
      <c r="O455" s="19">
        <v>1.22230376101065</v>
      </c>
      <c r="P455" s="19">
        <v>-3.5815531578694402</v>
      </c>
      <c r="Q455" s="19">
        <v>-1.25503702782481E-3</v>
      </c>
      <c r="R455" s="19">
        <v>-3.7762200608504299E-4</v>
      </c>
      <c r="S455" s="19">
        <v>9.0830249585094303E-4</v>
      </c>
      <c r="T455" s="19">
        <v>-6.5450509487829901E-4</v>
      </c>
      <c r="U455" s="19">
        <v>-8.8326223908086199E-4</v>
      </c>
      <c r="V455" s="19">
        <v>-1.9904950240872102E-3</v>
      </c>
      <c r="W455" s="19">
        <v>3.5</v>
      </c>
      <c r="X455" s="21">
        <v>5.24</v>
      </c>
    </row>
    <row r="456" spans="1:24" x14ac:dyDescent="0.2">
      <c r="B456" s="18">
        <v>39238</v>
      </c>
      <c r="C456" s="5">
        <v>3.3995000000000002</v>
      </c>
      <c r="D456" s="5">
        <v>6.7728241499999999</v>
      </c>
      <c r="E456" s="5">
        <v>4.5910250499999998</v>
      </c>
      <c r="F456" s="5">
        <v>2.22175075</v>
      </c>
      <c r="G456" s="5">
        <v>2.7918533999999999</v>
      </c>
      <c r="H456" s="6">
        <v>43.543976950000001</v>
      </c>
      <c r="I456" s="19">
        <f t="shared" si="7"/>
        <v>2.7918533999999998E-2</v>
      </c>
      <c r="J456" s="19">
        <f t="shared" si="7"/>
        <v>0.43543976950000002</v>
      </c>
      <c r="K456" s="19">
        <v>1.5241033215797899</v>
      </c>
      <c r="L456" s="19">
        <v>-0.83139879420595497</v>
      </c>
      <c r="M456" s="19">
        <v>1.91291815651168</v>
      </c>
      <c r="N456" s="19">
        <v>0.79829551120812403</v>
      </c>
      <c r="O456" s="19">
        <v>1.22362836198437</v>
      </c>
      <c r="P456" s="19">
        <v>-3.5784645096298302</v>
      </c>
      <c r="Q456" s="19">
        <v>5.6657496640839496E-3</v>
      </c>
      <c r="R456" s="19">
        <v>1.6959840120236401E-3</v>
      </c>
      <c r="S456" s="19">
        <v>5.8522194950956204E-3</v>
      </c>
      <c r="T456" s="19">
        <v>7.0363422479735496E-4</v>
      </c>
      <c r="U456" s="19">
        <v>1.32460097371778E-3</v>
      </c>
      <c r="V456" s="19">
        <v>3.0886482396099701E-3</v>
      </c>
      <c r="W456" s="19">
        <v>3.5</v>
      </c>
      <c r="X456" s="21">
        <v>5.19</v>
      </c>
    </row>
    <row r="457" spans="1:24" x14ac:dyDescent="0.2">
      <c r="B457" s="18">
        <v>39239</v>
      </c>
      <c r="C457" s="5">
        <v>3.4165000000000001</v>
      </c>
      <c r="D457" s="5">
        <v>6.8160888499999999</v>
      </c>
      <c r="E457" s="5">
        <v>4.6213290499999999</v>
      </c>
      <c r="F457" s="5">
        <v>2.2319127499999998</v>
      </c>
      <c r="G457" s="5">
        <v>2.8151781499999999</v>
      </c>
      <c r="H457" s="6">
        <v>43.751922350000001</v>
      </c>
      <c r="I457" s="19">
        <f t="shared" si="7"/>
        <v>2.81517815E-2</v>
      </c>
      <c r="J457" s="19">
        <f t="shared" si="7"/>
        <v>0.4375192235</v>
      </c>
      <c r="K457" s="19">
        <v>1.53068233688383</v>
      </c>
      <c r="L457" s="19">
        <v>-0.82663463472120402</v>
      </c>
      <c r="M457" s="19">
        <v>1.9192858249467399</v>
      </c>
      <c r="N457" s="19">
        <v>0.80285895325321799</v>
      </c>
      <c r="O457" s="19">
        <v>1.22861663523869</v>
      </c>
      <c r="P457" s="19">
        <v>-3.5701446404308799</v>
      </c>
      <c r="Q457" s="19">
        <v>6.57901530403415E-3</v>
      </c>
      <c r="R457" s="19">
        <v>4.7641594847509499E-3</v>
      </c>
      <c r="S457" s="19">
        <v>6.3676684350606402E-3</v>
      </c>
      <c r="T457" s="19">
        <v>4.5634420450941801E-3</v>
      </c>
      <c r="U457" s="19">
        <v>4.9882732543187203E-3</v>
      </c>
      <c r="V457" s="19">
        <v>8.3198691989569903E-3</v>
      </c>
      <c r="W457" s="19">
        <v>3.5</v>
      </c>
      <c r="X457" s="21">
        <v>5.25</v>
      </c>
    </row>
    <row r="458" spans="1:24" x14ac:dyDescent="0.2">
      <c r="B458" s="18">
        <v>39240</v>
      </c>
      <c r="C458" s="5">
        <v>3.4344999999999999</v>
      </c>
      <c r="D458" s="5">
        <v>6.8446151999999998</v>
      </c>
      <c r="E458" s="5">
        <v>4.6388076500000004</v>
      </c>
      <c r="F458" s="5">
        <v>2.24103655</v>
      </c>
      <c r="G458" s="5">
        <v>2.8352666499999999</v>
      </c>
      <c r="H458" s="6">
        <v>43.965821400000003</v>
      </c>
      <c r="I458" s="19">
        <f t="shared" si="7"/>
        <v>2.8352666499999998E-2</v>
      </c>
      <c r="J458" s="19">
        <f t="shared" si="7"/>
        <v>0.43965821400000005</v>
      </c>
      <c r="K458" s="19">
        <v>1.5344573612324399</v>
      </c>
      <c r="L458" s="19">
        <v>-0.82175764028832099</v>
      </c>
      <c r="M458" s="19">
        <v>1.9234622409440001</v>
      </c>
      <c r="N458" s="19">
        <v>0.80693850436896497</v>
      </c>
      <c r="O458" s="19">
        <v>1.2338713546717901</v>
      </c>
      <c r="P458" s="19">
        <v>-3.56303419679401</v>
      </c>
      <c r="Q458" s="19">
        <v>3.77502434861698E-3</v>
      </c>
      <c r="R458" s="19">
        <v>4.8769944328831399E-3</v>
      </c>
      <c r="S458" s="19">
        <v>4.1764159972572596E-3</v>
      </c>
      <c r="T458" s="19">
        <v>4.0795511157468703E-3</v>
      </c>
      <c r="U458" s="19">
        <v>5.2547194331031798E-3</v>
      </c>
      <c r="V458" s="19">
        <v>7.1104436368658597E-3</v>
      </c>
      <c r="W458" s="19">
        <v>3.5</v>
      </c>
      <c r="X458" s="21">
        <v>5.25</v>
      </c>
    </row>
    <row r="459" spans="1:24" x14ac:dyDescent="0.2">
      <c r="B459" s="18">
        <v>39241</v>
      </c>
      <c r="C459" s="5">
        <v>3.4529999999999998</v>
      </c>
      <c r="D459" s="5">
        <v>6.8327967999999997</v>
      </c>
      <c r="E459" s="5">
        <v>4.6353074000000003</v>
      </c>
      <c r="F459" s="5">
        <v>2.24592715</v>
      </c>
      <c r="G459" s="5">
        <v>2.8467790000000002</v>
      </c>
      <c r="H459" s="6">
        <v>44.189068550000002</v>
      </c>
      <c r="I459" s="19">
        <f t="shared" si="7"/>
        <v>2.8467790000000003E-2</v>
      </c>
      <c r="J459" s="19">
        <f t="shared" si="7"/>
        <v>0.44189068549999999</v>
      </c>
      <c r="K459" s="19">
        <v>1.53370251828574</v>
      </c>
      <c r="L459" s="19">
        <v>-0.81669274536585001</v>
      </c>
      <c r="M459" s="19">
        <v>1.9217340773204501</v>
      </c>
      <c r="N459" s="19">
        <v>0.80911842034942705</v>
      </c>
      <c r="O459" s="19">
        <v>1.23924341840785</v>
      </c>
      <c r="P459" s="19">
        <v>-3.55898200627598</v>
      </c>
      <c r="Q459" s="19">
        <v>-7.5484294670236096E-4</v>
      </c>
      <c r="R459" s="19">
        <v>5.0648949224709697E-3</v>
      </c>
      <c r="S459" s="19">
        <v>-1.7281636235499901E-3</v>
      </c>
      <c r="T459" s="19">
        <v>2.1799159804618499E-3</v>
      </c>
      <c r="U459" s="19">
        <v>5.3720637360561404E-3</v>
      </c>
      <c r="V459" s="19">
        <v>4.05219051802818E-3</v>
      </c>
      <c r="W459" s="19">
        <v>3.5</v>
      </c>
      <c r="X459" s="21">
        <v>5.26</v>
      </c>
    </row>
    <row r="460" spans="1:24" x14ac:dyDescent="0.2">
      <c r="B460" s="18">
        <v>39244</v>
      </c>
      <c r="C460" s="5">
        <v>3.4580000000000002</v>
      </c>
      <c r="D460" s="5">
        <v>6.8017135</v>
      </c>
      <c r="E460" s="5">
        <v>4.6171218999999999</v>
      </c>
      <c r="F460" s="5">
        <v>2.2415251500000002</v>
      </c>
      <c r="G460" s="5">
        <v>2.84363345</v>
      </c>
      <c r="H460" s="6">
        <v>44.2609846</v>
      </c>
      <c r="I460" s="19">
        <f t="shared" si="7"/>
        <v>2.84363345E-2</v>
      </c>
      <c r="J460" s="19">
        <f t="shared" si="7"/>
        <v>0.44260984600000003</v>
      </c>
      <c r="K460" s="19">
        <v>1.5297715456021299</v>
      </c>
      <c r="L460" s="19">
        <v>-0.81506660579246804</v>
      </c>
      <c r="M460" s="19">
        <v>1.91717456573321</v>
      </c>
      <c r="N460" s="19">
        <v>0.80715650471547895</v>
      </c>
      <c r="O460" s="19">
        <v>1.2406903872610899</v>
      </c>
      <c r="P460" s="19">
        <v>-3.56008756772624</v>
      </c>
      <c r="Q460" s="19">
        <v>-3.9309726836140799E-3</v>
      </c>
      <c r="R460" s="19">
        <v>1.62613957338209E-3</v>
      </c>
      <c r="S460" s="19">
        <v>-4.5595115872383296E-3</v>
      </c>
      <c r="T460" s="19">
        <v>-1.9619156339478702E-3</v>
      </c>
      <c r="U460" s="19">
        <v>1.4469688532434599E-3</v>
      </c>
      <c r="V460" s="19">
        <v>-1.1055614502573001E-3</v>
      </c>
      <c r="W460" s="19">
        <v>3.5</v>
      </c>
      <c r="X460" s="21">
        <v>5.27</v>
      </c>
    </row>
    <row r="461" spans="1:24" x14ac:dyDescent="0.2">
      <c r="B461" s="18">
        <v>39245</v>
      </c>
      <c r="C461" s="5">
        <v>3.4594999999999998</v>
      </c>
      <c r="D461" s="5">
        <v>6.8240372499999999</v>
      </c>
      <c r="E461" s="5">
        <v>4.6234491000000002</v>
      </c>
      <c r="F461" s="5">
        <v>2.2462103500000001</v>
      </c>
      <c r="G461" s="5">
        <v>2.8433470999999999</v>
      </c>
      <c r="H461" s="6">
        <v>44.275367449999997</v>
      </c>
      <c r="I461" s="19">
        <f t="shared" si="7"/>
        <v>2.8433470999999998E-2</v>
      </c>
      <c r="J461" s="19">
        <f t="shared" si="7"/>
        <v>0.44275367449999997</v>
      </c>
      <c r="K461" s="19">
        <v>1.53114098499907</v>
      </c>
      <c r="L461" s="19">
        <v>-0.81474170308768101</v>
      </c>
      <c r="M461" s="19">
        <v>1.9204512688497399</v>
      </c>
      <c r="N461" s="19">
        <v>0.80924450731821396</v>
      </c>
      <c r="O461" s="19">
        <v>1.2411240699567201</v>
      </c>
      <c r="P461" s="19">
        <v>-3.5601882714292801</v>
      </c>
      <c r="Q461" s="19">
        <v>1.3694393969414501E-3</v>
      </c>
      <c r="R461" s="19">
        <v>3.2490270478724399E-4</v>
      </c>
      <c r="S461" s="19">
        <v>3.2767031165263898E-3</v>
      </c>
      <c r="T461" s="19">
        <v>2.0880026027352201E-3</v>
      </c>
      <c r="U461" s="19">
        <v>4.3368269562993301E-4</v>
      </c>
      <c r="V461" s="19">
        <v>-1.00703703036941E-4</v>
      </c>
      <c r="W461" s="19">
        <v>3.5</v>
      </c>
      <c r="X461" s="21">
        <v>5.26</v>
      </c>
    </row>
    <row r="462" spans="1:24" x14ac:dyDescent="0.2">
      <c r="B462" s="18">
        <v>39246</v>
      </c>
      <c r="C462" s="5">
        <v>3.4695</v>
      </c>
      <c r="D462" s="5">
        <v>6.8493140500000003</v>
      </c>
      <c r="E462" s="5">
        <v>4.6154763499999998</v>
      </c>
      <c r="F462" s="5">
        <v>2.2498548500000002</v>
      </c>
      <c r="G462" s="5">
        <v>2.8484058000000001</v>
      </c>
      <c r="H462" s="6">
        <v>44.38545585</v>
      </c>
      <c r="I462" s="19">
        <f t="shared" si="7"/>
        <v>2.8484058E-2</v>
      </c>
      <c r="J462" s="19">
        <f t="shared" si="7"/>
        <v>0.4438545585</v>
      </c>
      <c r="K462" s="19">
        <v>1.52941508039637</v>
      </c>
      <c r="L462" s="19">
        <v>-0.81225834115893902</v>
      </c>
      <c r="M462" s="19">
        <v>1.9241485085737799</v>
      </c>
      <c r="N462" s="19">
        <v>0.81086570302428596</v>
      </c>
      <c r="O462" s="19">
        <v>1.2440104913574599</v>
      </c>
      <c r="P462" s="19">
        <v>-3.55841071663346</v>
      </c>
      <c r="Q462" s="19">
        <v>-1.7259046026973899E-3</v>
      </c>
      <c r="R462" s="19">
        <v>2.4833619287415402E-3</v>
      </c>
      <c r="S462" s="19">
        <v>3.6972397240462298E-3</v>
      </c>
      <c r="T462" s="19">
        <v>1.6211957060716601E-3</v>
      </c>
      <c r="U462" s="19">
        <v>2.8864214007377998E-3</v>
      </c>
      <c r="V462" s="19">
        <v>1.7775547958165301E-3</v>
      </c>
      <c r="W462" s="19">
        <v>3.5</v>
      </c>
      <c r="X462" s="21">
        <v>5.26</v>
      </c>
    </row>
    <row r="463" spans="1:24" x14ac:dyDescent="0.2">
      <c r="B463" s="18">
        <v>39247</v>
      </c>
      <c r="C463" s="5">
        <v>3.4634999999999998</v>
      </c>
      <c r="D463" s="5">
        <v>6.8301954</v>
      </c>
      <c r="E463" s="5">
        <v>4.6111309499999997</v>
      </c>
      <c r="F463" s="5">
        <v>2.2471296000000001</v>
      </c>
      <c r="G463" s="5">
        <v>2.8213588500000002</v>
      </c>
      <c r="H463" s="6">
        <v>44.315500499999999</v>
      </c>
      <c r="I463" s="19">
        <f t="shared" si="7"/>
        <v>2.8213588500000001E-2</v>
      </c>
      <c r="J463" s="19">
        <f t="shared" si="7"/>
        <v>0.44315500499999999</v>
      </c>
      <c r="K463" s="19">
        <v>1.5284731523008099</v>
      </c>
      <c r="L463" s="19">
        <v>-0.81383567171731297</v>
      </c>
      <c r="M463" s="19">
        <v>1.9213532822510599</v>
      </c>
      <c r="N463" s="19">
        <v>0.80965366844247999</v>
      </c>
      <c r="O463" s="19">
        <v>1.2422796384805199</v>
      </c>
      <c r="P463" s="19">
        <v>-3.5679515553940102</v>
      </c>
      <c r="Q463" s="19">
        <v>-9.4192809555915203E-4</v>
      </c>
      <c r="R463" s="19">
        <v>-1.57733055837361E-3</v>
      </c>
      <c r="S463" s="19">
        <v>-2.7952263227237701E-3</v>
      </c>
      <c r="T463" s="19">
        <v>-1.2120345818061799E-3</v>
      </c>
      <c r="U463" s="19">
        <v>-1.7308528769439599E-3</v>
      </c>
      <c r="V463" s="19">
        <v>-9.5408387605449008E-3</v>
      </c>
      <c r="W463" s="19">
        <v>3.5</v>
      </c>
      <c r="X463" s="21">
        <v>5.28</v>
      </c>
    </row>
    <row r="464" spans="1:24" x14ac:dyDescent="0.2">
      <c r="B464" s="18">
        <v>39248</v>
      </c>
      <c r="C464" s="5">
        <v>3.4590000000000001</v>
      </c>
      <c r="D464" s="5">
        <v>6.8140575500000002</v>
      </c>
      <c r="E464" s="5">
        <v>4.6082530500000001</v>
      </c>
      <c r="F464" s="5">
        <v>2.2445013500000002</v>
      </c>
      <c r="G464" s="5">
        <v>2.8116238999999998</v>
      </c>
      <c r="H464" s="6">
        <v>44.248014699999999</v>
      </c>
      <c r="I464" s="19">
        <f t="shared" si="7"/>
        <v>2.8116238999999998E-2</v>
      </c>
      <c r="J464" s="19">
        <f t="shared" si="7"/>
        <v>0.44248014699999999</v>
      </c>
      <c r="K464" s="19">
        <v>1.52784883725038</v>
      </c>
      <c r="L464" s="19">
        <v>-0.81535968107736401</v>
      </c>
      <c r="M464" s="19">
        <v>1.9189877650498901</v>
      </c>
      <c r="N464" s="19">
        <v>0.80848338070992898</v>
      </c>
      <c r="O464" s="19">
        <v>1.2409795299550299</v>
      </c>
      <c r="P464" s="19">
        <v>-3.5714079692066698</v>
      </c>
      <c r="Q464" s="19">
        <v>-6.2431505043636295E-4</v>
      </c>
      <c r="R464" s="19">
        <v>-1.5240093600508099E-3</v>
      </c>
      <c r="S464" s="19">
        <v>-2.36551720117073E-3</v>
      </c>
      <c r="T464" s="19">
        <v>-1.17028773255067E-3</v>
      </c>
      <c r="U464" s="19">
        <v>-1.3001085254908901E-3</v>
      </c>
      <c r="V464" s="19">
        <v>-3.4564138126600401E-3</v>
      </c>
      <c r="W464" s="19">
        <v>3.51</v>
      </c>
      <c r="X464" s="21">
        <v>5.26</v>
      </c>
    </row>
    <row r="465" spans="1:24" x14ac:dyDescent="0.2">
      <c r="B465" s="18">
        <v>39251</v>
      </c>
      <c r="C465" s="5">
        <v>3.43675</v>
      </c>
      <c r="D465" s="5">
        <v>6.7970327499999996</v>
      </c>
      <c r="E465" s="5">
        <v>4.6024959499999998</v>
      </c>
      <c r="F465" s="5">
        <v>2.2343402000000001</v>
      </c>
      <c r="G465" s="5">
        <v>2.7823432499999998</v>
      </c>
      <c r="H465" s="6">
        <v>43.952706749999997</v>
      </c>
      <c r="I465" s="19">
        <f t="shared" si="7"/>
        <v>2.7823432499999998E-2</v>
      </c>
      <c r="J465" s="19">
        <f t="shared" si="7"/>
        <v>0.43952706749999998</v>
      </c>
      <c r="K465" s="19">
        <v>1.52659875416816</v>
      </c>
      <c r="L465" s="19">
        <v>-0.82205597672259201</v>
      </c>
      <c r="M465" s="19">
        <v>1.9164861566550799</v>
      </c>
      <c r="N465" s="19">
        <v>0.80394597195377104</v>
      </c>
      <c r="O465" s="19">
        <v>1.23452625736939</v>
      </c>
      <c r="P465" s="19">
        <v>-3.5818767176391599</v>
      </c>
      <c r="Q465" s="19">
        <v>-1.2500830822166299E-3</v>
      </c>
      <c r="R465" s="19">
        <v>-6.69629564522766E-3</v>
      </c>
      <c r="S465" s="19">
        <v>-2.5016083948097199E-3</v>
      </c>
      <c r="T465" s="19">
        <v>-4.5374087561578201E-3</v>
      </c>
      <c r="U465" s="19">
        <v>-6.4532725856394297E-3</v>
      </c>
      <c r="V465" s="19">
        <v>-1.04687484324967E-2</v>
      </c>
      <c r="W465" s="19">
        <v>3.51</v>
      </c>
      <c r="X465" s="21">
        <v>5.23</v>
      </c>
    </row>
    <row r="466" spans="1:24" x14ac:dyDescent="0.2">
      <c r="B466" s="18">
        <v>39252</v>
      </c>
      <c r="C466" s="5">
        <v>3.4335</v>
      </c>
      <c r="D466" s="5">
        <v>6.8127508499999996</v>
      </c>
      <c r="E466" s="5">
        <v>4.6082722499999997</v>
      </c>
      <c r="F466" s="5">
        <v>2.23273565</v>
      </c>
      <c r="G466" s="5">
        <v>2.7771264000000002</v>
      </c>
      <c r="H466" s="6">
        <v>43.916759149999997</v>
      </c>
      <c r="I466" s="19">
        <f t="shared" si="7"/>
        <v>2.7771264000000004E-2</v>
      </c>
      <c r="J466" s="19">
        <f t="shared" si="7"/>
        <v>0.43916759149999995</v>
      </c>
      <c r="K466" s="19">
        <v>1.5278530036795599</v>
      </c>
      <c r="L466" s="19">
        <v>-0.822874181354593</v>
      </c>
      <c r="M466" s="19">
        <v>1.9187959813297899</v>
      </c>
      <c r="N466" s="19">
        <v>0.80322758250936199</v>
      </c>
      <c r="O466" s="19">
        <v>1.23358014907859</v>
      </c>
      <c r="P466" s="19">
        <v>-3.5837534619545899</v>
      </c>
      <c r="Q466" s="19">
        <v>1.2542495114022899E-3</v>
      </c>
      <c r="R466" s="19">
        <v>-8.1820463200188399E-4</v>
      </c>
      <c r="S466" s="19">
        <v>2.3098246747119602E-3</v>
      </c>
      <c r="T466" s="19">
        <v>-7.1838944440894004E-4</v>
      </c>
      <c r="U466" s="19">
        <v>-9.4610829079821903E-4</v>
      </c>
      <c r="V466" s="19">
        <v>-1.8767443154286099E-3</v>
      </c>
      <c r="W466" s="19">
        <v>3.51</v>
      </c>
      <c r="X466" s="21">
        <v>5.21</v>
      </c>
    </row>
    <row r="467" spans="1:24" x14ac:dyDescent="0.2">
      <c r="B467" s="18">
        <v>39253</v>
      </c>
      <c r="C467" s="5">
        <v>3.4319999999999999</v>
      </c>
      <c r="D467" s="5">
        <v>6.8211003999999997</v>
      </c>
      <c r="E467" s="5">
        <v>4.6100342999999997</v>
      </c>
      <c r="F467" s="5">
        <v>2.23714295</v>
      </c>
      <c r="G467" s="5">
        <v>2.7827780999999998</v>
      </c>
      <c r="H467" s="6">
        <v>43.902627299999999</v>
      </c>
      <c r="I467" s="19">
        <f t="shared" si="7"/>
        <v>2.7827780999999999E-2</v>
      </c>
      <c r="J467" s="19">
        <f t="shared" si="7"/>
        <v>0.43902627299999997</v>
      </c>
      <c r="K467" s="19">
        <v>1.5282352973279401</v>
      </c>
      <c r="L467" s="19">
        <v>-0.82319602031733796</v>
      </c>
      <c r="M467" s="19">
        <v>1.92002080781363</v>
      </c>
      <c r="N467" s="19">
        <v>0.805199583014367</v>
      </c>
      <c r="O467" s="19">
        <v>1.2331431816257099</v>
      </c>
      <c r="P467" s="19">
        <v>-3.58172044072316</v>
      </c>
      <c r="Q467" s="19">
        <v>3.8229364838371301E-4</v>
      </c>
      <c r="R467" s="19">
        <v>-3.2183896274484702E-4</v>
      </c>
      <c r="S467" s="19">
        <v>1.2248264838348099E-3</v>
      </c>
      <c r="T467" s="19">
        <v>1.9720005050042301E-3</v>
      </c>
      <c r="U467" s="19">
        <v>-4.3696745287813399E-4</v>
      </c>
      <c r="V467" s="19">
        <v>2.03302123143345E-3</v>
      </c>
      <c r="W467" s="19">
        <v>3.5</v>
      </c>
      <c r="X467" s="21">
        <v>5.27</v>
      </c>
    </row>
    <row r="468" spans="1:24" x14ac:dyDescent="0.2">
      <c r="B468" s="18">
        <v>39254</v>
      </c>
      <c r="C468" s="5">
        <v>3.4474999999999998</v>
      </c>
      <c r="D468" s="5">
        <v>6.8665585</v>
      </c>
      <c r="E468" s="5">
        <v>4.6184436</v>
      </c>
      <c r="F468" s="5">
        <v>2.24169375</v>
      </c>
      <c r="G468" s="5">
        <v>2.7879990499999998</v>
      </c>
      <c r="H468" s="6">
        <v>44.132802599999998</v>
      </c>
      <c r="I468" s="19">
        <f t="shared" si="7"/>
        <v>2.7879990499999997E-2</v>
      </c>
      <c r="J468" s="19">
        <f t="shared" si="7"/>
        <v>0.44132802599999998</v>
      </c>
      <c r="K468" s="19">
        <v>1.5300577652189</v>
      </c>
      <c r="L468" s="19">
        <v>-0.81796685690535997</v>
      </c>
      <c r="M468" s="19">
        <v>1.9266630345761699</v>
      </c>
      <c r="N468" s="19">
        <v>0.80723171853119502</v>
      </c>
      <c r="O468" s="19">
        <v>1.23764933068532</v>
      </c>
      <c r="P468" s="19">
        <v>-3.5798460338359201</v>
      </c>
      <c r="Q468" s="19">
        <v>1.8224678909501901E-3</v>
      </c>
      <c r="R468" s="19">
        <v>5.2291634119781003E-3</v>
      </c>
      <c r="S468" s="19">
        <v>6.6422267625383304E-3</v>
      </c>
      <c r="T468" s="19">
        <v>2.0321355168284498E-3</v>
      </c>
      <c r="U468" s="19">
        <v>4.5061490596038896E-3</v>
      </c>
      <c r="V468" s="19">
        <v>1.8744068872353901E-3</v>
      </c>
      <c r="W468" s="19">
        <v>3.5</v>
      </c>
      <c r="X468" s="21">
        <v>5.26</v>
      </c>
    </row>
    <row r="469" spans="1:24" x14ac:dyDescent="0.2">
      <c r="B469" s="18">
        <v>39255</v>
      </c>
      <c r="C469" s="5">
        <v>3.4522499999999998</v>
      </c>
      <c r="D469" s="5">
        <v>6.8789536</v>
      </c>
      <c r="E469" s="5">
        <v>4.6237712499999999</v>
      </c>
      <c r="F469" s="5">
        <v>2.2453664</v>
      </c>
      <c r="G469" s="5">
        <v>2.7873320000000001</v>
      </c>
      <c r="H469" s="6">
        <v>44.189083349999997</v>
      </c>
      <c r="I469" s="19">
        <f t="shared" si="7"/>
        <v>2.787332E-2</v>
      </c>
      <c r="J469" s="19">
        <f t="shared" si="7"/>
        <v>0.44189083349999997</v>
      </c>
      <c r="K469" s="19">
        <v>1.5312106599906701</v>
      </c>
      <c r="L469" s="19">
        <v>-0.81669241044144503</v>
      </c>
      <c r="M469" s="19">
        <v>1.92846654735468</v>
      </c>
      <c r="N469" s="19">
        <v>0.808868715004332</v>
      </c>
      <c r="O469" s="19">
        <v>1.2390261923833199</v>
      </c>
      <c r="P469" s="19">
        <v>-3.5800853200764</v>
      </c>
      <c r="Q469" s="19">
        <v>1.1528947717789301E-3</v>
      </c>
      <c r="R469" s="19">
        <v>1.2744464639155E-3</v>
      </c>
      <c r="S469" s="19">
        <v>1.8035127785094301E-3</v>
      </c>
      <c r="T469" s="19">
        <v>1.6369964731365299E-3</v>
      </c>
      <c r="U469" s="19">
        <v>1.3768616980036599E-3</v>
      </c>
      <c r="V469" s="19">
        <v>-2.3928624047586601E-4</v>
      </c>
      <c r="W469" s="19">
        <v>3.49</v>
      </c>
      <c r="X469" s="21">
        <v>5.24</v>
      </c>
    </row>
    <row r="470" spans="1:24" x14ac:dyDescent="0.2">
      <c r="B470" s="18">
        <v>39258</v>
      </c>
      <c r="C470" s="5">
        <v>3.4605000000000001</v>
      </c>
      <c r="D470" s="5">
        <v>6.9190972500000001</v>
      </c>
      <c r="E470" s="5">
        <v>4.6600826499999997</v>
      </c>
      <c r="F470" s="5">
        <v>2.2491232499999998</v>
      </c>
      <c r="G470" s="5">
        <v>2.793091</v>
      </c>
      <c r="H470" s="6">
        <v>44.28788205</v>
      </c>
      <c r="I470" s="19">
        <f t="shared" si="7"/>
        <v>2.793091E-2</v>
      </c>
      <c r="J470" s="19">
        <f t="shared" si="7"/>
        <v>0.44287882049999999</v>
      </c>
      <c r="K470" s="19">
        <v>1.5390331840317699</v>
      </c>
      <c r="L470" s="19">
        <v>-0.81445908924607202</v>
      </c>
      <c r="M470" s="19">
        <v>1.93428530591724</v>
      </c>
      <c r="N470" s="19">
        <v>0.81054047360987802</v>
      </c>
      <c r="O470" s="19">
        <v>1.2414130872997799</v>
      </c>
      <c r="P470" s="19">
        <v>-3.5780213181021798</v>
      </c>
      <c r="Q470" s="19">
        <v>7.8225240410960597E-3</v>
      </c>
      <c r="R470" s="19">
        <v>2.2333211953728901E-3</v>
      </c>
      <c r="S470" s="19">
        <v>5.8187585625661901E-3</v>
      </c>
      <c r="T470" s="19">
        <v>1.6717586055462401E-3</v>
      </c>
      <c r="U470" s="19">
        <v>2.3868949164576E-3</v>
      </c>
      <c r="V470" s="19">
        <v>2.0640019742210699E-3</v>
      </c>
      <c r="W470" s="19">
        <v>3.5</v>
      </c>
      <c r="X470" s="21">
        <v>5.29</v>
      </c>
    </row>
    <row r="471" spans="1:24" x14ac:dyDescent="0.2">
      <c r="B471" s="18">
        <v>39259</v>
      </c>
      <c r="C471" s="5">
        <v>3.4649999999999999</v>
      </c>
      <c r="D471" s="5">
        <v>6.9265353000000003</v>
      </c>
      <c r="E471" s="5">
        <v>4.6657960000000003</v>
      </c>
      <c r="F471" s="5">
        <v>2.2532928000000001</v>
      </c>
      <c r="G471" s="5">
        <v>2.8069182499999998</v>
      </c>
      <c r="H471" s="6">
        <v>44.349446450000002</v>
      </c>
      <c r="I471" s="19">
        <f t="shared" si="7"/>
        <v>2.8069182499999998E-2</v>
      </c>
      <c r="J471" s="19">
        <f t="shared" si="7"/>
        <v>0.44349446450000002</v>
      </c>
      <c r="K471" s="19">
        <v>1.54025845211196</v>
      </c>
      <c r="L471" s="19">
        <v>-0.81306995870836596</v>
      </c>
      <c r="M471" s="19">
        <v>1.9353597314718201</v>
      </c>
      <c r="N471" s="19">
        <v>0.812392613059293</v>
      </c>
      <c r="O471" s="19">
        <v>1.24271263264186</v>
      </c>
      <c r="P471" s="19">
        <v>-3.5730830126519701</v>
      </c>
      <c r="Q471" s="19">
        <v>1.2252680801889599E-3</v>
      </c>
      <c r="R471" s="19">
        <v>1.3891305377053899E-3</v>
      </c>
      <c r="S471" s="19">
        <v>1.0744255545818101E-3</v>
      </c>
      <c r="T471" s="19">
        <v>1.8521394494152E-3</v>
      </c>
      <c r="U471" s="19">
        <v>1.2995453420854199E-3</v>
      </c>
      <c r="V471" s="19">
        <v>4.9383054502123401E-3</v>
      </c>
      <c r="W471" s="19">
        <v>3.49</v>
      </c>
      <c r="X471" s="21">
        <v>5.25</v>
      </c>
    </row>
    <row r="472" spans="1:24" x14ac:dyDescent="0.2">
      <c r="B472" s="18">
        <v>39260</v>
      </c>
      <c r="C472" s="5">
        <v>3.4885000000000002</v>
      </c>
      <c r="D472" s="5">
        <v>6.9682790499999996</v>
      </c>
      <c r="E472" s="5">
        <v>4.6887186500000002</v>
      </c>
      <c r="F472" s="5">
        <v>2.2676900500000001</v>
      </c>
      <c r="G472" s="5">
        <v>2.8367556500000002</v>
      </c>
      <c r="H472" s="6">
        <v>44.646800149999997</v>
      </c>
      <c r="I472" s="19">
        <f t="shared" ref="I472:J535" si="8">G472/100</f>
        <v>2.8367556500000002E-2</v>
      </c>
      <c r="J472" s="19">
        <f t="shared" si="8"/>
        <v>0.44646800149999999</v>
      </c>
      <c r="K472" s="19">
        <v>1.5451593361745899</v>
      </c>
      <c r="L472" s="19">
        <v>-0.80638754640722599</v>
      </c>
      <c r="M472" s="19">
        <v>1.94136828610768</v>
      </c>
      <c r="N472" s="19">
        <v>0.81876171426887201</v>
      </c>
      <c r="O472" s="19">
        <v>1.24947184439715</v>
      </c>
      <c r="P472" s="19">
        <v>-3.5625091635852399</v>
      </c>
      <c r="Q472" s="19">
        <v>4.9008840626347796E-3</v>
      </c>
      <c r="R472" s="19">
        <v>6.6824123011400803E-3</v>
      </c>
      <c r="S472" s="19">
        <v>6.0085546358568101E-3</v>
      </c>
      <c r="T472" s="19">
        <v>6.3691012095793403E-3</v>
      </c>
      <c r="U472" s="19">
        <v>6.7592117552876998E-3</v>
      </c>
      <c r="V472" s="19">
        <v>1.05738490667284E-2</v>
      </c>
      <c r="W472" s="19">
        <v>3.49</v>
      </c>
      <c r="X472" s="21">
        <v>5.26</v>
      </c>
    </row>
    <row r="473" spans="1:24" x14ac:dyDescent="0.2">
      <c r="B473" s="18">
        <v>39261</v>
      </c>
      <c r="C473" s="5">
        <v>3.47</v>
      </c>
      <c r="D473" s="5">
        <v>6.9356629999999999</v>
      </c>
      <c r="E473" s="5">
        <v>4.6714878000000004</v>
      </c>
      <c r="F473" s="5">
        <v>2.2589682</v>
      </c>
      <c r="G473" s="5">
        <v>2.8229744499999998</v>
      </c>
      <c r="H473" s="6">
        <v>44.4043499</v>
      </c>
      <c r="I473" s="19">
        <f t="shared" si="8"/>
        <v>2.8229744499999997E-2</v>
      </c>
      <c r="J473" s="19">
        <f t="shared" si="8"/>
        <v>0.44404349900000001</v>
      </c>
      <c r="K473" s="19">
        <v>1.5414776076665999</v>
      </c>
      <c r="L473" s="19">
        <v>-0.81183275062800897</v>
      </c>
      <c r="M473" s="19">
        <v>1.9366766512159499</v>
      </c>
      <c r="N473" s="19">
        <v>0.814908160361551</v>
      </c>
      <c r="O473" s="19">
        <v>1.2441545939587599</v>
      </c>
      <c r="P473" s="19">
        <v>-3.5673790874130198</v>
      </c>
      <c r="Q473" s="19">
        <v>-3.6817285079977502E-3</v>
      </c>
      <c r="R473" s="19">
        <v>-5.44520422078243E-3</v>
      </c>
      <c r="S473" s="19">
        <v>-4.6916348917260802E-3</v>
      </c>
      <c r="T473" s="19">
        <v>-3.8535539073213301E-3</v>
      </c>
      <c r="U473" s="19">
        <v>-5.3172504383862604E-3</v>
      </c>
      <c r="V473" s="19">
        <v>-4.8699238277869396E-3</v>
      </c>
      <c r="W473" s="19">
        <v>3.49</v>
      </c>
      <c r="X473" s="21">
        <v>5.26</v>
      </c>
    </row>
    <row r="474" spans="1:24" x14ac:dyDescent="0.2">
      <c r="B474" s="18">
        <v>39262</v>
      </c>
      <c r="C474" s="5">
        <v>3.4544999999999999</v>
      </c>
      <c r="D474" s="5">
        <v>6.9171186000000002</v>
      </c>
      <c r="E474" s="5">
        <v>4.6425027500000002</v>
      </c>
      <c r="F474" s="5">
        <v>2.25467555</v>
      </c>
      <c r="G474" s="5">
        <v>2.8000004500000002</v>
      </c>
      <c r="H474" s="6">
        <v>44.194972900000003</v>
      </c>
      <c r="I474" s="19">
        <f t="shared" si="8"/>
        <v>2.8000004500000002E-2</v>
      </c>
      <c r="J474" s="19">
        <f t="shared" si="8"/>
        <v>0.44194972900000001</v>
      </c>
      <c r="K474" s="19">
        <v>1.5352536065978</v>
      </c>
      <c r="L474" s="19">
        <v>-0.81655913866690499</v>
      </c>
      <c r="M474" s="19">
        <v>1.93399929563308</v>
      </c>
      <c r="N474" s="19">
        <v>0.81300608233680705</v>
      </c>
      <c r="O474" s="19">
        <v>1.23967772894671</v>
      </c>
      <c r="P474" s="19">
        <v>-3.57555060809266</v>
      </c>
      <c r="Q474" s="19">
        <v>-6.2240010687941699E-3</v>
      </c>
      <c r="R474" s="19">
        <v>-4.7263880388963503E-3</v>
      </c>
      <c r="S474" s="19">
        <v>-2.6773555828738501E-3</v>
      </c>
      <c r="T474" s="19">
        <v>-1.90207802474373E-3</v>
      </c>
      <c r="U474" s="19">
        <v>-4.4768650120554599E-3</v>
      </c>
      <c r="V474" s="19">
        <v>-8.1715206796326694E-3</v>
      </c>
      <c r="W474" s="19">
        <v>3.5</v>
      </c>
      <c r="X474" s="21">
        <v>5.31</v>
      </c>
    </row>
    <row r="475" spans="1:24" x14ac:dyDescent="0.2">
      <c r="A475" s="17">
        <v>39264</v>
      </c>
      <c r="B475" s="18">
        <v>39265</v>
      </c>
      <c r="C475" s="5">
        <v>3.4455</v>
      </c>
      <c r="D475" s="5">
        <v>6.9228711000000001</v>
      </c>
      <c r="E475" s="5">
        <v>4.66279545</v>
      </c>
      <c r="F475" s="5">
        <v>2.2559426</v>
      </c>
      <c r="G475" s="5">
        <v>2.80190305</v>
      </c>
      <c r="H475" s="6">
        <v>44.075320949999998</v>
      </c>
      <c r="I475" s="19">
        <f t="shared" si="8"/>
        <v>2.80190305E-2</v>
      </c>
      <c r="J475" s="19">
        <f t="shared" si="8"/>
        <v>0.44075320949999997</v>
      </c>
      <c r="K475" s="19">
        <v>1.5396151502545301</v>
      </c>
      <c r="L475" s="19">
        <v>-0.81927017582482797</v>
      </c>
      <c r="M475" s="19">
        <v>1.93483058242678</v>
      </c>
      <c r="N475" s="19">
        <v>0.81356789004971497</v>
      </c>
      <c r="O475" s="19">
        <v>1.2370690318151201</v>
      </c>
      <c r="P475" s="19">
        <v>-3.5748713389573901</v>
      </c>
      <c r="Q475" s="19">
        <v>4.3615436567305804E-3</v>
      </c>
      <c r="R475" s="19">
        <v>-2.7110371579226402E-3</v>
      </c>
      <c r="S475" s="19">
        <v>8.3128679369837101E-4</v>
      </c>
      <c r="T475" s="19">
        <v>5.6180771290803501E-4</v>
      </c>
      <c r="U475" s="19">
        <v>-2.60869713158684E-3</v>
      </c>
      <c r="V475" s="19">
        <v>6.7926913527038802E-4</v>
      </c>
      <c r="W475" s="19">
        <v>3.5</v>
      </c>
      <c r="X475" s="21">
        <v>5.31</v>
      </c>
    </row>
    <row r="476" spans="1:24" x14ac:dyDescent="0.2">
      <c r="B476" s="18">
        <v>39266</v>
      </c>
      <c r="C476" s="5">
        <v>3.44</v>
      </c>
      <c r="D476" s="5">
        <v>6.9398562999999998</v>
      </c>
      <c r="E476" s="5">
        <v>4.6863122500000003</v>
      </c>
      <c r="F476" s="5">
        <v>2.258775</v>
      </c>
      <c r="G476" s="5">
        <v>2.8119510499999998</v>
      </c>
      <c r="H476" s="6">
        <v>44.022991849999997</v>
      </c>
      <c r="I476" s="19">
        <f t="shared" si="8"/>
        <v>2.8119510499999997E-2</v>
      </c>
      <c r="J476" s="19">
        <f t="shared" si="8"/>
        <v>0.44022991849999998</v>
      </c>
      <c r="K476" s="19">
        <v>1.5446459725220301</v>
      </c>
      <c r="L476" s="19">
        <v>-0.82045814650192905</v>
      </c>
      <c r="M476" s="19">
        <v>1.9372810682524599</v>
      </c>
      <c r="N476" s="19">
        <v>0.81482263093167195</v>
      </c>
      <c r="O476" s="19">
        <v>1.2354714713852999</v>
      </c>
      <c r="P476" s="19">
        <v>-3.5712916197303</v>
      </c>
      <c r="Q476" s="19">
        <v>5.0308222675001703E-3</v>
      </c>
      <c r="R476" s="19">
        <v>-1.1879706771007401E-3</v>
      </c>
      <c r="S476" s="19">
        <v>2.4504858256835199E-3</v>
      </c>
      <c r="T476" s="19">
        <v>1.2547408819567601E-3</v>
      </c>
      <c r="U476" s="19">
        <v>-1.59756042981862E-3</v>
      </c>
      <c r="V476" s="19">
        <v>3.5797192270860998E-3</v>
      </c>
      <c r="W476" s="19">
        <v>3.51</v>
      </c>
      <c r="X476" s="21">
        <v>5.24</v>
      </c>
    </row>
    <row r="477" spans="1:24" x14ac:dyDescent="0.2">
      <c r="B477" s="18">
        <v>39267</v>
      </c>
      <c r="C477" s="5">
        <v>3.4510000000000001</v>
      </c>
      <c r="D477" s="5">
        <v>6.9649812500000001</v>
      </c>
      <c r="E477" s="5">
        <v>4.6985367</v>
      </c>
      <c r="F477" s="5">
        <v>2.2657001000000001</v>
      </c>
      <c r="G477" s="5">
        <v>2.8216348999999998</v>
      </c>
      <c r="H477" s="6">
        <v>44.179022250000003</v>
      </c>
      <c r="I477" s="19">
        <f t="shared" si="8"/>
        <v>2.8216348999999998E-2</v>
      </c>
      <c r="J477" s="19">
        <f t="shared" si="8"/>
        <v>0.44179022250000005</v>
      </c>
      <c r="K477" s="19">
        <v>1.54725111981398</v>
      </c>
      <c r="L477" s="19">
        <v>-0.816920119295791</v>
      </c>
      <c r="M477" s="19">
        <v>1.94089491519655</v>
      </c>
      <c r="N477" s="19">
        <v>0.81788380609774003</v>
      </c>
      <c r="O477" s="19">
        <v>1.2386640441158601</v>
      </c>
      <c r="P477" s="19">
        <v>-3.56785371725615</v>
      </c>
      <c r="Q477" s="19">
        <v>2.6051472919514898E-3</v>
      </c>
      <c r="R477" s="19">
        <v>3.5380272061374899E-3</v>
      </c>
      <c r="S477" s="19">
        <v>3.6138469440924999E-3</v>
      </c>
      <c r="T477" s="19">
        <v>3.06117516606774E-3</v>
      </c>
      <c r="U477" s="19">
        <v>3.19257273055928E-3</v>
      </c>
      <c r="V477" s="19">
        <v>3.4379024741508701E-3</v>
      </c>
      <c r="W477" s="19">
        <v>3.5</v>
      </c>
      <c r="X477" s="21">
        <v>5.24</v>
      </c>
    </row>
    <row r="478" spans="1:24" x14ac:dyDescent="0.2">
      <c r="B478" s="18">
        <v>39268</v>
      </c>
      <c r="C478" s="5">
        <v>3.4554999999999998</v>
      </c>
      <c r="D478" s="5">
        <v>6.9650790999999996</v>
      </c>
      <c r="E478" s="5">
        <v>4.7044908000000003</v>
      </c>
      <c r="F478" s="5">
        <v>2.2720106499999999</v>
      </c>
      <c r="G478" s="5">
        <v>2.81449835</v>
      </c>
      <c r="H478" s="6">
        <v>44.218515150000002</v>
      </c>
      <c r="I478" s="19">
        <f t="shared" si="8"/>
        <v>2.8144983500000002E-2</v>
      </c>
      <c r="J478" s="19">
        <f t="shared" si="8"/>
        <v>0.44218515150000004</v>
      </c>
      <c r="K478" s="19">
        <v>1.5485175418883199</v>
      </c>
      <c r="L478" s="19">
        <v>-0.81602658981998999</v>
      </c>
      <c r="M478" s="19">
        <v>1.9409089639512001</v>
      </c>
      <c r="N478" s="19">
        <v>0.82066518834791802</v>
      </c>
      <c r="O478" s="19">
        <v>1.23996716454931</v>
      </c>
      <c r="P478" s="19">
        <v>-3.57038614631609</v>
      </c>
      <c r="Q478" s="19">
        <v>1.2664220743325799E-3</v>
      </c>
      <c r="R478" s="19">
        <v>8.9352947580134603E-4</v>
      </c>
      <c r="S478" s="20">
        <v>1.40487546416157E-5</v>
      </c>
      <c r="T478" s="19">
        <v>2.78138225017821E-3</v>
      </c>
      <c r="U478" s="19">
        <v>1.3031204334457099E-3</v>
      </c>
      <c r="V478" s="19">
        <v>-2.53242905994399E-3</v>
      </c>
      <c r="W478" s="19">
        <v>3.5</v>
      </c>
      <c r="X478" s="21">
        <v>5.25</v>
      </c>
    </row>
    <row r="479" spans="1:24" x14ac:dyDescent="0.2">
      <c r="B479" s="18">
        <v>39269</v>
      </c>
      <c r="C479" s="5">
        <v>3.4514999999999998</v>
      </c>
      <c r="D479" s="5">
        <v>6.9416570999999996</v>
      </c>
      <c r="E479" s="5">
        <v>4.693695</v>
      </c>
      <c r="F479" s="5">
        <v>2.2702011999999998</v>
      </c>
      <c r="G479" s="5">
        <v>2.8046156500000001</v>
      </c>
      <c r="H479" s="6">
        <v>44.154615649999997</v>
      </c>
      <c r="I479" s="19">
        <f t="shared" si="8"/>
        <v>2.8046156500000002E-2</v>
      </c>
      <c r="J479" s="19">
        <f t="shared" si="8"/>
        <v>0.44154615649999995</v>
      </c>
      <c r="K479" s="19">
        <v>1.54622011875193</v>
      </c>
      <c r="L479" s="19">
        <v>-0.81747271966867996</v>
      </c>
      <c r="M479" s="19">
        <v>1.93754052123258</v>
      </c>
      <c r="N479" s="19">
        <v>0.819868461926751</v>
      </c>
      <c r="O479" s="19">
        <v>1.23880891916139</v>
      </c>
      <c r="P479" s="19">
        <v>-3.5739036795748702</v>
      </c>
      <c r="Q479" s="19">
        <v>-2.2974231363868101E-3</v>
      </c>
      <c r="R479" s="19">
        <v>-1.44612984869041E-3</v>
      </c>
      <c r="S479" s="19">
        <v>-3.3684427186142498E-3</v>
      </c>
      <c r="T479" s="19">
        <v>-7.9672642116679305E-4</v>
      </c>
      <c r="U479" s="19">
        <v>-1.15824538791886E-3</v>
      </c>
      <c r="V479" s="19">
        <v>-3.5175332587726801E-3</v>
      </c>
      <c r="W479" s="19">
        <v>3.5</v>
      </c>
      <c r="X479" s="21">
        <v>5.22</v>
      </c>
    </row>
    <row r="480" spans="1:24" x14ac:dyDescent="0.2">
      <c r="B480" s="18">
        <v>39272</v>
      </c>
      <c r="C480" s="5">
        <v>3.4394999999999998</v>
      </c>
      <c r="D480" s="5">
        <v>6.9173508000000004</v>
      </c>
      <c r="E480" s="5">
        <v>4.6864909499999996</v>
      </c>
      <c r="F480" s="5">
        <v>2.2635741</v>
      </c>
      <c r="G480" s="5">
        <v>2.7815295999999998</v>
      </c>
      <c r="H480" s="6">
        <v>43.99884935</v>
      </c>
      <c r="I480" s="19">
        <f t="shared" si="8"/>
        <v>2.7815296E-2</v>
      </c>
      <c r="J480" s="19">
        <f t="shared" si="8"/>
        <v>0.43998849350000002</v>
      </c>
      <c r="K480" s="19">
        <v>1.5446841041238999</v>
      </c>
      <c r="L480" s="19">
        <v>-0.82100670354813998</v>
      </c>
      <c r="M480" s="19">
        <v>1.9340328639606099</v>
      </c>
      <c r="N480" s="19">
        <v>0.81694502426989701</v>
      </c>
      <c r="O480" s="19">
        <v>1.2353261119839301</v>
      </c>
      <c r="P480" s="19">
        <v>-3.5821691937714299</v>
      </c>
      <c r="Q480" s="19">
        <v>-1.5360146280256599E-3</v>
      </c>
      <c r="R480" s="19">
        <v>-3.53398387946024E-3</v>
      </c>
      <c r="S480" s="19">
        <v>-3.5076572719703299E-3</v>
      </c>
      <c r="T480" s="19">
        <v>-2.9234376568544299E-3</v>
      </c>
      <c r="U480" s="19">
        <v>-3.48280717746152E-3</v>
      </c>
      <c r="V480" s="19">
        <v>-8.2655141965655102E-3</v>
      </c>
      <c r="W480" s="19">
        <v>3.5</v>
      </c>
      <c r="X480" s="21">
        <v>5.22</v>
      </c>
    </row>
    <row r="481" spans="2:24" x14ac:dyDescent="0.2">
      <c r="B481" s="18">
        <v>39273</v>
      </c>
      <c r="C481" s="5">
        <v>3.4335</v>
      </c>
      <c r="D481" s="5">
        <v>6.9217645499999998</v>
      </c>
      <c r="E481" s="5">
        <v>4.6755688500000003</v>
      </c>
      <c r="F481" s="5">
        <v>2.2626035500000001</v>
      </c>
      <c r="G481" s="5">
        <v>2.7859143</v>
      </c>
      <c r="H481" s="6">
        <v>43.928558549999998</v>
      </c>
      <c r="I481" s="19">
        <f t="shared" si="8"/>
        <v>2.7859142999999999E-2</v>
      </c>
      <c r="J481" s="19">
        <f t="shared" si="8"/>
        <v>0.43928558549999996</v>
      </c>
      <c r="K481" s="19">
        <v>1.5423508344827199</v>
      </c>
      <c r="L481" s="19">
        <v>-0.82260554096760596</v>
      </c>
      <c r="M481" s="19">
        <v>1.93467072989901</v>
      </c>
      <c r="N481" s="19">
        <v>0.816516163500424</v>
      </c>
      <c r="O481" s="19">
        <v>1.23358014907859</v>
      </c>
      <c r="P481" s="19">
        <v>-3.5805940720512002</v>
      </c>
      <c r="Q481" s="19">
        <v>-2.33326964117996E-3</v>
      </c>
      <c r="R481" s="19">
        <v>-1.59883741946609E-3</v>
      </c>
      <c r="S481" s="19">
        <v>6.3786593839654205E-4</v>
      </c>
      <c r="T481" s="19">
        <v>-4.28860769473016E-4</v>
      </c>
      <c r="U481" s="19">
        <v>-1.7459629053375701E-3</v>
      </c>
      <c r="V481" s="19">
        <v>1.5751217202350999E-3</v>
      </c>
      <c r="W481" s="19">
        <v>3.5</v>
      </c>
      <c r="X481" s="21">
        <v>5.24</v>
      </c>
    </row>
    <row r="482" spans="2:24" x14ac:dyDescent="0.2">
      <c r="B482" s="18">
        <v>39274</v>
      </c>
      <c r="C482" s="5">
        <v>3.45</v>
      </c>
      <c r="D482" s="5">
        <v>6.9855603000000004</v>
      </c>
      <c r="E482" s="5">
        <v>4.7394377499999996</v>
      </c>
      <c r="F482" s="5">
        <v>2.27595145</v>
      </c>
      <c r="G482" s="5">
        <v>2.8351894</v>
      </c>
      <c r="H482" s="6">
        <v>44.135707949999997</v>
      </c>
      <c r="I482" s="19">
        <f t="shared" si="8"/>
        <v>2.8351893999999999E-2</v>
      </c>
      <c r="J482" s="19">
        <f t="shared" si="8"/>
        <v>0.44135707949999997</v>
      </c>
      <c r="K482" s="19">
        <v>1.5559185105278299</v>
      </c>
      <c r="L482" s="19">
        <v>-0.81790102708716195</v>
      </c>
      <c r="M482" s="19">
        <v>1.9438452042377701</v>
      </c>
      <c r="N482" s="19">
        <v>0.82239818475361604</v>
      </c>
      <c r="O482" s="19">
        <v>1.2383742310432599</v>
      </c>
      <c r="P482" s="19">
        <v>-3.56306144327977</v>
      </c>
      <c r="Q482" s="19">
        <v>1.3567676045108E-2</v>
      </c>
      <c r="R482" s="19">
        <v>4.7045138804440098E-3</v>
      </c>
      <c r="S482" s="19">
        <v>9.1744743387658298E-3</v>
      </c>
      <c r="T482" s="19">
        <v>5.8820212531925896E-3</v>
      </c>
      <c r="U482" s="19">
        <v>4.7940819646743399E-3</v>
      </c>
      <c r="V482" s="19">
        <v>1.7532628771426102E-2</v>
      </c>
      <c r="W482" s="19">
        <v>3.5</v>
      </c>
      <c r="X482" s="21">
        <v>5.24</v>
      </c>
    </row>
    <row r="483" spans="2:24" x14ac:dyDescent="0.2">
      <c r="B483" s="18">
        <v>39275</v>
      </c>
      <c r="C483" s="5">
        <v>3.4535</v>
      </c>
      <c r="D483" s="5">
        <v>7.0194118000000003</v>
      </c>
      <c r="E483" s="5">
        <v>4.7499441500000001</v>
      </c>
      <c r="F483" s="5">
        <v>2.2779595000000001</v>
      </c>
      <c r="G483" s="5">
        <v>2.82252495</v>
      </c>
      <c r="H483" s="6">
        <v>44.183593399999999</v>
      </c>
      <c r="I483" s="19">
        <f t="shared" si="8"/>
        <v>2.8225249500000001E-2</v>
      </c>
      <c r="J483" s="19">
        <f t="shared" si="8"/>
        <v>0.44183593399999999</v>
      </c>
      <c r="K483" s="19">
        <v>1.55813286008268</v>
      </c>
      <c r="L483" s="19">
        <v>-0.81681665585776497</v>
      </c>
      <c r="M483" s="19">
        <v>1.9486794253534201</v>
      </c>
      <c r="N483" s="19">
        <v>0.823280086113654</v>
      </c>
      <c r="O483" s="19">
        <v>1.23938820954689</v>
      </c>
      <c r="P483" s="19">
        <v>-3.5675383293043401</v>
      </c>
      <c r="Q483" s="19">
        <v>2.2143495548516598E-3</v>
      </c>
      <c r="R483" s="19">
        <v>1.08437122939764E-3</v>
      </c>
      <c r="S483" s="19">
        <v>4.8342211156431301E-3</v>
      </c>
      <c r="T483" s="19">
        <v>8.8190136003729602E-4</v>
      </c>
      <c r="U483" s="19">
        <v>1.0139785036220499E-3</v>
      </c>
      <c r="V483" s="19">
        <v>-4.4768860245731901E-3</v>
      </c>
      <c r="W483" s="19">
        <v>3.5</v>
      </c>
      <c r="X483" s="21">
        <v>5.26</v>
      </c>
    </row>
    <row r="484" spans="2:24" x14ac:dyDescent="0.2">
      <c r="B484" s="18">
        <v>39276</v>
      </c>
      <c r="C484" s="5">
        <v>3.4460000000000002</v>
      </c>
      <c r="D484" s="5">
        <v>6.9914173499999999</v>
      </c>
      <c r="E484" s="5">
        <v>4.7492774999999998</v>
      </c>
      <c r="F484" s="5">
        <v>2.2751887499999999</v>
      </c>
      <c r="G484" s="5">
        <v>2.8136358000000001</v>
      </c>
      <c r="H484" s="6">
        <v>44.084254549999997</v>
      </c>
      <c r="I484" s="19">
        <f t="shared" si="8"/>
        <v>2.8136358E-2</v>
      </c>
      <c r="J484" s="19">
        <f t="shared" si="8"/>
        <v>0.44084254549999996</v>
      </c>
      <c r="K484" s="19">
        <v>1.55799250121421</v>
      </c>
      <c r="L484" s="19">
        <v>-0.81906750697167297</v>
      </c>
      <c r="M484" s="19">
        <v>1.94468330393136</v>
      </c>
      <c r="N484" s="19">
        <v>0.82206301599430598</v>
      </c>
      <c r="O484" s="19">
        <v>1.23721413810573</v>
      </c>
      <c r="P484" s="19">
        <v>-3.5706926599789699</v>
      </c>
      <c r="Q484" s="19">
        <v>-1.4035886847518699E-4</v>
      </c>
      <c r="R484" s="19">
        <v>-2.2508511139086502E-3</v>
      </c>
      <c r="S484" s="19">
        <v>-3.9961214220605099E-3</v>
      </c>
      <c r="T484" s="19">
        <v>-1.2170701193474601E-3</v>
      </c>
      <c r="U484" s="19">
        <v>-2.1740714411524402E-3</v>
      </c>
      <c r="V484" s="19">
        <v>-3.1543306746315502E-3</v>
      </c>
      <c r="W484" s="19">
        <v>3.49</v>
      </c>
      <c r="X484" s="21">
        <v>5.25</v>
      </c>
    </row>
    <row r="485" spans="2:24" x14ac:dyDescent="0.2">
      <c r="B485" s="18">
        <v>39279</v>
      </c>
      <c r="C485" s="5">
        <v>3.4445000000000001</v>
      </c>
      <c r="D485" s="5">
        <v>7.0123132500000001</v>
      </c>
      <c r="E485" s="5">
        <v>4.7499658</v>
      </c>
      <c r="F485" s="5">
        <v>2.2709000000000001</v>
      </c>
      <c r="G485" s="5">
        <v>2.8252136999999999</v>
      </c>
      <c r="H485" s="6">
        <v>44.048723449999997</v>
      </c>
      <c r="I485" s="19">
        <f t="shared" si="8"/>
        <v>2.8252137E-2</v>
      </c>
      <c r="J485" s="19">
        <f t="shared" si="8"/>
        <v>0.44048723449999999</v>
      </c>
      <c r="K485" s="19">
        <v>1.55813741802063</v>
      </c>
      <c r="L485" s="19">
        <v>-0.81987381359448996</v>
      </c>
      <c r="M485" s="19">
        <v>1.94766763947816</v>
      </c>
      <c r="N485" s="19">
        <v>0.82017622868848605</v>
      </c>
      <c r="O485" s="19">
        <v>1.2367787560511101</v>
      </c>
      <c r="P485" s="19">
        <v>-3.5665861782329999</v>
      </c>
      <c r="Q485" s="19">
        <v>1.44916806416484E-4</v>
      </c>
      <c r="R485" s="19">
        <v>-8.0630662281677701E-4</v>
      </c>
      <c r="S485" s="19">
        <v>2.9843355467988799E-3</v>
      </c>
      <c r="T485" s="19">
        <v>-1.8867873058204801E-3</v>
      </c>
      <c r="U485" s="19">
        <v>-4.3538205462456599E-4</v>
      </c>
      <c r="V485" s="19">
        <v>4.1064817459752698E-3</v>
      </c>
      <c r="W485" s="19">
        <v>3.5</v>
      </c>
      <c r="X485" s="21">
        <v>5.32</v>
      </c>
    </row>
    <row r="486" spans="2:24" x14ac:dyDescent="0.2">
      <c r="B486" s="18">
        <v>39280</v>
      </c>
      <c r="C486" s="5">
        <v>3.4455</v>
      </c>
      <c r="D486" s="5">
        <v>7.0176224999999999</v>
      </c>
      <c r="E486" s="5">
        <v>4.7494497000000004</v>
      </c>
      <c r="F486" s="5">
        <v>2.2720085000000001</v>
      </c>
      <c r="G486" s="5">
        <v>2.8259177499999999</v>
      </c>
      <c r="H486" s="6">
        <v>44.060666249999997</v>
      </c>
      <c r="I486" s="19">
        <f t="shared" si="8"/>
        <v>2.82591775E-2</v>
      </c>
      <c r="J486" s="19">
        <f t="shared" si="8"/>
        <v>0.44060666249999997</v>
      </c>
      <c r="K486" s="19">
        <v>1.55802875870353</v>
      </c>
      <c r="L486" s="19">
        <v>-0.81960272330289197</v>
      </c>
      <c r="M486" s="19">
        <v>1.9484244854606401</v>
      </c>
      <c r="N486" s="19">
        <v>0.82066424204908905</v>
      </c>
      <c r="O486" s="19">
        <v>1.2370690318151201</v>
      </c>
      <c r="P486" s="19">
        <v>-3.5663370068909899</v>
      </c>
      <c r="Q486" s="19">
        <v>-1.08659317093362E-4</v>
      </c>
      <c r="R486" s="19">
        <v>2.7109029159777499E-4</v>
      </c>
      <c r="S486" s="19">
        <v>7.5684598248226798E-4</v>
      </c>
      <c r="T486" s="19">
        <v>4.88013360603556E-4</v>
      </c>
      <c r="U486" s="19">
        <v>2.9027576401219302E-4</v>
      </c>
      <c r="V486" s="19">
        <v>2.4917134201229898E-4</v>
      </c>
      <c r="W486" s="19">
        <v>3.49</v>
      </c>
      <c r="X486" s="21">
        <v>5.28</v>
      </c>
    </row>
    <row r="487" spans="2:24" x14ac:dyDescent="0.2">
      <c r="B487" s="18">
        <v>39281</v>
      </c>
      <c r="C487" s="5">
        <v>3.4504999999999999</v>
      </c>
      <c r="D487" s="5">
        <v>7.0819790500000002</v>
      </c>
      <c r="E487" s="5">
        <v>4.7703164500000002</v>
      </c>
      <c r="F487" s="5">
        <v>2.2729075999999999</v>
      </c>
      <c r="G487" s="5">
        <v>2.8333882500000001</v>
      </c>
      <c r="H487" s="6">
        <v>44.120092249999999</v>
      </c>
      <c r="I487" s="19">
        <f t="shared" si="8"/>
        <v>2.8333882500000001E-2</v>
      </c>
      <c r="J487" s="19">
        <f t="shared" si="8"/>
        <v>0.44120092249999998</v>
      </c>
      <c r="K487" s="19">
        <v>1.56241264441881</v>
      </c>
      <c r="L487" s="19">
        <v>-0.81825490071648899</v>
      </c>
      <c r="M487" s="19">
        <v>1.9575533954814299</v>
      </c>
      <c r="N487" s="19">
        <v>0.821059892922261</v>
      </c>
      <c r="O487" s="19">
        <v>1.23851914807851</v>
      </c>
      <c r="P487" s="19">
        <v>-3.5636969289948199</v>
      </c>
      <c r="Q487" s="19">
        <v>4.3838857152764801E-3</v>
      </c>
      <c r="R487" s="19">
        <v>1.3478225864031999E-3</v>
      </c>
      <c r="S487" s="19">
        <v>9.1289100207969601E-3</v>
      </c>
      <c r="T487" s="19">
        <v>3.9565087317161498E-4</v>
      </c>
      <c r="U487" s="19">
        <v>1.4501162633937499E-3</v>
      </c>
      <c r="V487" s="19">
        <v>2.6400778961668198E-3</v>
      </c>
      <c r="W487" s="19">
        <v>3.49</v>
      </c>
      <c r="X487" s="21">
        <v>5.26</v>
      </c>
    </row>
    <row r="488" spans="2:24" x14ac:dyDescent="0.2">
      <c r="B488" s="18">
        <v>39282</v>
      </c>
      <c r="C488" s="5">
        <v>3.4427500000000002</v>
      </c>
      <c r="D488" s="5">
        <v>7.0676218500000001</v>
      </c>
      <c r="E488" s="5">
        <v>4.7508231500000004</v>
      </c>
      <c r="F488" s="5">
        <v>2.2697463</v>
      </c>
      <c r="G488" s="5">
        <v>2.8229679499999998</v>
      </c>
      <c r="H488" s="6">
        <v>44.023811100000003</v>
      </c>
      <c r="I488" s="19">
        <f t="shared" si="8"/>
        <v>2.8229679499999997E-2</v>
      </c>
      <c r="J488" s="19">
        <f t="shared" si="8"/>
        <v>0.44023811100000004</v>
      </c>
      <c r="K488" s="19">
        <v>1.55831789776959</v>
      </c>
      <c r="L488" s="19">
        <v>-0.82043953708119799</v>
      </c>
      <c r="M488" s="19">
        <v>1.95552405132839</v>
      </c>
      <c r="N488" s="19">
        <v>0.81966806313292295</v>
      </c>
      <c r="O488" s="19">
        <v>1.23627057062509</v>
      </c>
      <c r="P488" s="19">
        <v>-3.5673813899515698</v>
      </c>
      <c r="Q488" s="19">
        <v>-4.09474664921916E-3</v>
      </c>
      <c r="R488" s="19">
        <v>-2.18463636470889E-3</v>
      </c>
      <c r="S488" s="19">
        <v>-2.0293441530489999E-3</v>
      </c>
      <c r="T488" s="19">
        <v>-1.39182978933805E-3</v>
      </c>
      <c r="U488" s="19">
        <v>-2.2485774534211E-3</v>
      </c>
      <c r="V488" s="19">
        <v>-3.6844609567485702E-3</v>
      </c>
      <c r="W488" s="19">
        <v>3.49</v>
      </c>
      <c r="X488" s="21">
        <v>5.25</v>
      </c>
    </row>
    <row r="489" spans="2:24" x14ac:dyDescent="0.2">
      <c r="B489" s="18">
        <v>39283</v>
      </c>
      <c r="C489" s="5">
        <v>3.4275000000000002</v>
      </c>
      <c r="D489" s="5">
        <v>7.0220909999999996</v>
      </c>
      <c r="E489" s="5">
        <v>4.7287505999999997</v>
      </c>
      <c r="F489" s="5">
        <v>2.2671655500000001</v>
      </c>
      <c r="G489" s="5">
        <v>2.8049433000000001</v>
      </c>
      <c r="H489" s="6">
        <v>43.827402149999998</v>
      </c>
      <c r="I489" s="19">
        <f t="shared" si="8"/>
        <v>2.8049433000000002E-2</v>
      </c>
      <c r="J489" s="19">
        <f t="shared" si="8"/>
        <v>0.4382740215</v>
      </c>
      <c r="K489" s="19">
        <v>1.55366102384852</v>
      </c>
      <c r="L489" s="19">
        <v>-0.82491094436119905</v>
      </c>
      <c r="M489" s="19">
        <v>1.94906103693313</v>
      </c>
      <c r="N489" s="19">
        <v>0.81853039488470603</v>
      </c>
      <c r="O489" s="19">
        <v>1.2318311324543301</v>
      </c>
      <c r="P489" s="19">
        <v>-3.5737868611214698</v>
      </c>
      <c r="Q489" s="19">
        <v>-4.65687392107394E-3</v>
      </c>
      <c r="R489" s="19">
        <v>-4.47140728000083E-3</v>
      </c>
      <c r="S489" s="19">
        <v>-6.46301439525731E-3</v>
      </c>
      <c r="T489" s="19">
        <v>-1.1376682482173699E-3</v>
      </c>
      <c r="U489" s="19">
        <v>-4.43943817076575E-3</v>
      </c>
      <c r="V489" s="19">
        <v>-6.4054711699057503E-3</v>
      </c>
      <c r="W489" s="19">
        <v>3.49</v>
      </c>
      <c r="X489" s="21">
        <v>5.25</v>
      </c>
    </row>
    <row r="490" spans="2:24" x14ac:dyDescent="0.2">
      <c r="B490" s="18">
        <v>39286</v>
      </c>
      <c r="C490" s="5">
        <v>3.4175</v>
      </c>
      <c r="D490" s="5">
        <v>7.0342405499999998</v>
      </c>
      <c r="E490" s="5">
        <v>4.7279406000000002</v>
      </c>
      <c r="F490" s="5">
        <v>2.2618222000000001</v>
      </c>
      <c r="G490" s="5">
        <v>2.8244970999999999</v>
      </c>
      <c r="H490" s="6">
        <v>43.70652355</v>
      </c>
      <c r="I490" s="19">
        <f t="shared" si="8"/>
        <v>2.8244970999999997E-2</v>
      </c>
      <c r="J490" s="19">
        <f t="shared" si="8"/>
        <v>0.43706523549999998</v>
      </c>
      <c r="K490" s="19">
        <v>1.5534897165731001</v>
      </c>
      <c r="L490" s="19">
        <v>-0.82767281470737897</v>
      </c>
      <c r="M490" s="19">
        <v>1.95078973164731</v>
      </c>
      <c r="N490" s="19">
        <v>0.81617077159836104</v>
      </c>
      <c r="O490" s="19">
        <v>1.2289092896159599</v>
      </c>
      <c r="P490" s="19">
        <v>-3.56683985493583</v>
      </c>
      <c r="Q490" s="19">
        <v>-1.7130727542014E-4</v>
      </c>
      <c r="R490" s="19">
        <v>-2.76187034617969E-3</v>
      </c>
      <c r="S490" s="19">
        <v>1.72869471418057E-3</v>
      </c>
      <c r="T490" s="19">
        <v>-2.3596232863446402E-3</v>
      </c>
      <c r="U490" s="19">
        <v>-2.9218428383650501E-3</v>
      </c>
      <c r="V490" s="19">
        <v>6.9470061856451402E-3</v>
      </c>
      <c r="W490" s="19">
        <v>3.49</v>
      </c>
      <c r="X490" s="21">
        <v>5.26</v>
      </c>
    </row>
    <row r="491" spans="2:24" x14ac:dyDescent="0.2">
      <c r="B491" s="18">
        <v>39287</v>
      </c>
      <c r="C491" s="5">
        <v>3.4020000000000001</v>
      </c>
      <c r="D491" s="5">
        <v>7.0212181999999999</v>
      </c>
      <c r="E491" s="5">
        <v>4.7019044000000001</v>
      </c>
      <c r="F491" s="5">
        <v>2.2609164499999999</v>
      </c>
      <c r="G491" s="5">
        <v>2.8224170000000002</v>
      </c>
      <c r="H491" s="6">
        <v>43.495493850000003</v>
      </c>
      <c r="I491" s="19">
        <f t="shared" si="8"/>
        <v>2.8224170000000003E-2</v>
      </c>
      <c r="J491" s="19">
        <f t="shared" si="8"/>
        <v>0.4349549385</v>
      </c>
      <c r="K491" s="19">
        <v>1.54796761813747</v>
      </c>
      <c r="L491" s="19">
        <v>-0.83251284291440397</v>
      </c>
      <c r="M491" s="19">
        <v>1.94893673574618</v>
      </c>
      <c r="N491" s="19">
        <v>0.81577023993725795</v>
      </c>
      <c r="O491" s="19">
        <v>1.2243634939736701</v>
      </c>
      <c r="P491" s="19">
        <v>-3.5675765759332601</v>
      </c>
      <c r="Q491" s="19">
        <v>-5.5220984356285597E-3</v>
      </c>
      <c r="R491" s="19">
        <v>-4.8400282070252196E-3</v>
      </c>
      <c r="S491" s="19">
        <v>-1.8529959011292999E-3</v>
      </c>
      <c r="T491" s="19">
        <v>-4.0053166110276501E-4</v>
      </c>
      <c r="U491" s="19">
        <v>-4.5457956422974002E-3</v>
      </c>
      <c r="V491" s="19">
        <v>-7.3672099743182697E-4</v>
      </c>
      <c r="W491" s="19">
        <v>3.5</v>
      </c>
      <c r="X491" s="21">
        <v>5.25</v>
      </c>
    </row>
    <row r="492" spans="2:24" x14ac:dyDescent="0.2">
      <c r="B492" s="18">
        <v>39288</v>
      </c>
      <c r="C492" s="5">
        <v>3.4165000000000001</v>
      </c>
      <c r="D492" s="5">
        <v>7.0325239000000002</v>
      </c>
      <c r="E492" s="5">
        <v>4.71767425</v>
      </c>
      <c r="F492" s="5">
        <v>2.2662601499999999</v>
      </c>
      <c r="G492" s="5">
        <v>2.8443575499999998</v>
      </c>
      <c r="H492" s="6">
        <v>43.674459400000003</v>
      </c>
      <c r="I492" s="19">
        <f t="shared" si="8"/>
        <v>2.8443575499999998E-2</v>
      </c>
      <c r="J492" s="19">
        <f t="shared" si="8"/>
        <v>0.43674459400000004</v>
      </c>
      <c r="K492" s="19">
        <v>1.55131593451535</v>
      </c>
      <c r="L492" s="19">
        <v>-0.82840670783507397</v>
      </c>
      <c r="M492" s="19">
        <v>1.95054565988303</v>
      </c>
      <c r="N492" s="19">
        <v>0.81813096184137202</v>
      </c>
      <c r="O492" s="19">
        <v>1.22861663523869</v>
      </c>
      <c r="P492" s="19">
        <v>-3.55983296113354</v>
      </c>
      <c r="Q492" s="19">
        <v>3.3483163778822399E-3</v>
      </c>
      <c r="R492" s="19">
        <v>4.1061350793297697E-3</v>
      </c>
      <c r="S492" s="19">
        <v>1.60892413684776E-3</v>
      </c>
      <c r="T492" s="19">
        <v>2.36072190411429E-3</v>
      </c>
      <c r="U492" s="19">
        <v>4.2531412650259597E-3</v>
      </c>
      <c r="V492" s="19">
        <v>7.74361479972141E-3</v>
      </c>
      <c r="W492" s="19">
        <v>3.49</v>
      </c>
      <c r="X492" s="21">
        <v>5.32</v>
      </c>
    </row>
    <row r="493" spans="2:24" x14ac:dyDescent="0.2">
      <c r="B493" s="18">
        <v>39289</v>
      </c>
      <c r="C493" s="5">
        <v>3.4289999999999998</v>
      </c>
      <c r="D493" s="5">
        <v>7.03185065</v>
      </c>
      <c r="E493" s="5">
        <v>4.6999591000000001</v>
      </c>
      <c r="F493" s="5">
        <v>2.2699595499999998</v>
      </c>
      <c r="G493" s="5">
        <v>2.8434018499999998</v>
      </c>
      <c r="H493" s="6">
        <v>43.828368449999999</v>
      </c>
      <c r="I493" s="19">
        <f t="shared" si="8"/>
        <v>2.8434018499999998E-2</v>
      </c>
      <c r="J493" s="19">
        <f t="shared" si="8"/>
        <v>0.43828368449999999</v>
      </c>
      <c r="K493" s="19">
        <v>1.5475538065504899</v>
      </c>
      <c r="L493" s="19">
        <v>-0.82488889675398702</v>
      </c>
      <c r="M493" s="19">
        <v>1.95044992153389</v>
      </c>
      <c r="N493" s="19">
        <v>0.81976201195128395</v>
      </c>
      <c r="O493" s="19">
        <v>1.23226867348078</v>
      </c>
      <c r="P493" s="19">
        <v>-3.56016901613931</v>
      </c>
      <c r="Q493" s="19">
        <v>-3.7621279648636301E-3</v>
      </c>
      <c r="R493" s="19">
        <v>3.5178110810873899E-3</v>
      </c>
      <c r="S493" s="20">
        <v>-9.5738349134677397E-5</v>
      </c>
      <c r="T493" s="19">
        <v>1.63105010991126E-3</v>
      </c>
      <c r="U493" s="19">
        <v>3.6520382420872602E-3</v>
      </c>
      <c r="V493" s="19">
        <v>-3.3605500577049702E-4</v>
      </c>
      <c r="W493" s="19">
        <v>3.49</v>
      </c>
      <c r="X493" s="21">
        <v>5.28</v>
      </c>
    </row>
    <row r="494" spans="2:24" x14ac:dyDescent="0.2">
      <c r="B494" s="18">
        <v>39290</v>
      </c>
      <c r="C494" s="5">
        <v>3.4630000000000001</v>
      </c>
      <c r="D494" s="5">
        <v>7.0939558500000004</v>
      </c>
      <c r="E494" s="5">
        <v>4.7593743000000002</v>
      </c>
      <c r="F494" s="5">
        <v>2.2855074499999999</v>
      </c>
      <c r="G494" s="5">
        <v>2.9061767000000001</v>
      </c>
      <c r="H494" s="6">
        <v>44.273980549999997</v>
      </c>
      <c r="I494" s="19">
        <f t="shared" si="8"/>
        <v>2.9061767000000002E-2</v>
      </c>
      <c r="J494" s="19">
        <f t="shared" si="8"/>
        <v>0.44273980549999997</v>
      </c>
      <c r="K494" s="19">
        <v>1.56011621002324</v>
      </c>
      <c r="L494" s="19">
        <v>-0.81477302799365603</v>
      </c>
      <c r="M494" s="19">
        <v>1.9592431327628499</v>
      </c>
      <c r="N494" s="19">
        <v>0.82658807846494398</v>
      </c>
      <c r="O494" s="19">
        <v>1.24213526542028</v>
      </c>
      <c r="P494" s="19">
        <v>-3.5383318174579999</v>
      </c>
      <c r="Q494" s="19">
        <v>1.2562403472753799E-2</v>
      </c>
      <c r="R494" s="19">
        <v>1.01158687603308E-2</v>
      </c>
      <c r="S494" s="19">
        <v>8.7932112289530392E-3</v>
      </c>
      <c r="T494" s="19">
        <v>6.8260665136601296E-3</v>
      </c>
      <c r="U494" s="19">
        <v>9.8665919395015608E-3</v>
      </c>
      <c r="V494" s="19">
        <v>2.18371986813088E-2</v>
      </c>
      <c r="W494" s="19">
        <v>3.49</v>
      </c>
      <c r="X494" s="21">
        <v>5.25</v>
      </c>
    </row>
    <row r="495" spans="2:24" x14ac:dyDescent="0.2">
      <c r="B495" s="18">
        <v>39293</v>
      </c>
      <c r="C495" s="5">
        <v>3.4689999999999999</v>
      </c>
      <c r="D495" s="5">
        <v>7.0203889999999998</v>
      </c>
      <c r="E495" s="5">
        <v>4.7305020000000004</v>
      </c>
      <c r="F495" s="5">
        <v>2.2902230000000001</v>
      </c>
      <c r="G495" s="5">
        <v>2.9269322999999998</v>
      </c>
      <c r="H495" s="6">
        <v>44.339635250000001</v>
      </c>
      <c r="I495" s="19">
        <f t="shared" si="8"/>
        <v>2.9269323E-2</v>
      </c>
      <c r="J495" s="19">
        <f t="shared" si="8"/>
        <v>0.44339635249999998</v>
      </c>
      <c r="K495" s="19">
        <v>1.55403132795056</v>
      </c>
      <c r="L495" s="19">
        <v>-0.81329120804034605</v>
      </c>
      <c r="M495" s="19">
        <v>1.94881862960788</v>
      </c>
      <c r="N495" s="19">
        <v>0.82864919273769599</v>
      </c>
      <c r="O495" s="19">
        <v>1.2438663679876101</v>
      </c>
      <c r="P495" s="19">
        <v>-3.5312153080299402</v>
      </c>
      <c r="Q495" s="19">
        <v>-6.0848820726822003E-3</v>
      </c>
      <c r="R495" s="19">
        <v>1.4818199533093101E-3</v>
      </c>
      <c r="S495" s="19">
        <v>-1.0424503154966999E-2</v>
      </c>
      <c r="T495" s="19">
        <v>2.0611142727518998E-3</v>
      </c>
      <c r="U495" s="19">
        <v>1.7311025673276601E-3</v>
      </c>
      <c r="V495" s="19">
        <v>7.1165094280591897E-3</v>
      </c>
      <c r="W495" s="19">
        <v>3.49</v>
      </c>
      <c r="X495" s="21">
        <v>5.29</v>
      </c>
    </row>
    <row r="496" spans="2:24" x14ac:dyDescent="0.2">
      <c r="B496" s="18">
        <v>39294</v>
      </c>
      <c r="C496" s="5">
        <v>3.4540000000000002</v>
      </c>
      <c r="D496" s="5">
        <v>7.0197371500000001</v>
      </c>
      <c r="E496" s="5">
        <v>4.7380247500000001</v>
      </c>
      <c r="F496" s="5">
        <v>2.2851477999999998</v>
      </c>
      <c r="G496" s="5">
        <v>2.9043516999999999</v>
      </c>
      <c r="H496" s="6">
        <v>44.142268250000001</v>
      </c>
      <c r="I496" s="19">
        <f t="shared" si="8"/>
        <v>2.9043516999999998E-2</v>
      </c>
      <c r="J496" s="19">
        <f t="shared" si="8"/>
        <v>0.4414226825</v>
      </c>
      <c r="K496" s="19">
        <v>1.55562032944604</v>
      </c>
      <c r="L496" s="19">
        <v>-0.81775239884953199</v>
      </c>
      <c r="M496" s="19">
        <v>1.9487257743167601</v>
      </c>
      <c r="N496" s="19">
        <v>0.82643070496767901</v>
      </c>
      <c r="O496" s="19">
        <v>1.2395329797244801</v>
      </c>
      <c r="P496" s="19">
        <v>-3.5389599875431901</v>
      </c>
      <c r="Q496" s="19">
        <v>1.58900149547869E-3</v>
      </c>
      <c r="R496" s="19">
        <v>-4.4611908091858297E-3</v>
      </c>
      <c r="S496" s="20">
        <v>-9.2855291113913498E-5</v>
      </c>
      <c r="T496" s="19">
        <v>-2.21848777001687E-3</v>
      </c>
      <c r="U496" s="19">
        <v>-4.3333882631255696E-3</v>
      </c>
      <c r="V496" s="19">
        <v>-7.7446795132489702E-3</v>
      </c>
      <c r="W496" s="19">
        <v>3.49</v>
      </c>
      <c r="X496" s="21">
        <v>5.28</v>
      </c>
    </row>
    <row r="497" spans="1:24" x14ac:dyDescent="0.2">
      <c r="A497" s="17">
        <v>39295</v>
      </c>
      <c r="B497" s="18">
        <v>39295</v>
      </c>
      <c r="C497" s="5">
        <v>3.4714999999999998</v>
      </c>
      <c r="D497" s="5">
        <v>7.0429795000000004</v>
      </c>
      <c r="E497" s="5">
        <v>4.7425899500000002</v>
      </c>
      <c r="F497" s="5">
        <v>2.2850093999999999</v>
      </c>
      <c r="G497" s="5">
        <v>2.9323817000000001</v>
      </c>
      <c r="H497" s="6">
        <v>44.349765249999997</v>
      </c>
      <c r="I497" s="19">
        <f t="shared" si="8"/>
        <v>2.9323817000000002E-2</v>
      </c>
      <c r="J497" s="19">
        <f t="shared" si="8"/>
        <v>0.44349765249999995</v>
      </c>
      <c r="K497" s="19">
        <v>1.5565833894368299</v>
      </c>
      <c r="L497" s="19">
        <v>-0.813062770369397</v>
      </c>
      <c r="M497" s="19">
        <v>1.9520313050675699</v>
      </c>
      <c r="N497" s="19">
        <v>0.82637013812326399</v>
      </c>
      <c r="O497" s="19">
        <v>1.24458677721119</v>
      </c>
      <c r="P497" s="19">
        <v>-3.5293552262622798</v>
      </c>
      <c r="Q497" s="19">
        <v>9.63059990792825E-4</v>
      </c>
      <c r="R497" s="19">
        <v>4.6896284801349799E-3</v>
      </c>
      <c r="S497" s="19">
        <v>3.3055307508012E-3</v>
      </c>
      <c r="T497" s="20">
        <v>-6.0566844415021998E-5</v>
      </c>
      <c r="U497" s="19">
        <v>5.0537974867039797E-3</v>
      </c>
      <c r="V497" s="19">
        <v>9.6047612809098092E-3</v>
      </c>
      <c r="W497" s="19">
        <v>3.5</v>
      </c>
      <c r="X497" s="21">
        <v>5.3</v>
      </c>
    </row>
    <row r="498" spans="1:24" x14ac:dyDescent="0.2">
      <c r="B498" s="18">
        <v>39296</v>
      </c>
      <c r="C498" s="5">
        <v>3.4744999999999999</v>
      </c>
      <c r="D498" s="5">
        <v>7.0539301999999999</v>
      </c>
      <c r="E498" s="5">
        <v>4.7459935</v>
      </c>
      <c r="F498" s="5">
        <v>2.2828520999999999</v>
      </c>
      <c r="G498" s="5">
        <v>2.92971885</v>
      </c>
      <c r="H498" s="6">
        <v>44.3815709</v>
      </c>
      <c r="I498" s="19">
        <f t="shared" si="8"/>
        <v>2.9297188500000002E-2</v>
      </c>
      <c r="J498" s="19">
        <f t="shared" si="8"/>
        <v>0.443815709</v>
      </c>
      <c r="K498" s="19">
        <v>1.5573007884382499</v>
      </c>
      <c r="L498" s="19">
        <v>-0.81234587253505297</v>
      </c>
      <c r="M498" s="19">
        <v>1.9535849366699201</v>
      </c>
      <c r="N498" s="19">
        <v>0.825425582269111</v>
      </c>
      <c r="O498" s="19">
        <v>1.24545058377224</v>
      </c>
      <c r="P498" s="19">
        <v>-3.5302637231945502</v>
      </c>
      <c r="Q498" s="19">
        <v>7.1739900142264701E-4</v>
      </c>
      <c r="R498" s="19">
        <v>7.1689783434414301E-4</v>
      </c>
      <c r="S498" s="19">
        <v>1.5536316023512201E-3</v>
      </c>
      <c r="T498" s="19">
        <v>-9.4455585415298404E-4</v>
      </c>
      <c r="U498" s="19">
        <v>8.6380656105400301E-4</v>
      </c>
      <c r="V498" s="19">
        <v>-9.0849693226502295E-4</v>
      </c>
      <c r="W498" s="19">
        <v>3.5</v>
      </c>
      <c r="X498" s="21">
        <v>5.24</v>
      </c>
    </row>
    <row r="499" spans="1:24" x14ac:dyDescent="0.2">
      <c r="B499" s="18">
        <v>39297</v>
      </c>
      <c r="C499" s="5">
        <v>3.464</v>
      </c>
      <c r="D499" s="5">
        <v>7.0520114999999999</v>
      </c>
      <c r="E499" s="5">
        <v>4.7479318499999996</v>
      </c>
      <c r="F499" s="5">
        <v>2.2811241</v>
      </c>
      <c r="G499" s="5">
        <v>2.9049436499999999</v>
      </c>
      <c r="H499" s="6">
        <v>44.249427699999998</v>
      </c>
      <c r="I499" s="19">
        <f t="shared" si="8"/>
        <v>2.9049436499999998E-2</v>
      </c>
      <c r="J499" s="19">
        <f t="shared" si="8"/>
        <v>0.44249427699999999</v>
      </c>
      <c r="K499" s="19">
        <v>1.55770912323244</v>
      </c>
      <c r="L499" s="19">
        <v>-0.81532774795112195</v>
      </c>
      <c r="M499" s="19">
        <v>1.95331289527734</v>
      </c>
      <c r="N499" s="19">
        <v>0.82466834778459697</v>
      </c>
      <c r="O499" s="19">
        <v>1.2424239907001799</v>
      </c>
      <c r="P499" s="19">
        <v>-3.5387561934627101</v>
      </c>
      <c r="Q499" s="19">
        <v>4.0833479419188901E-4</v>
      </c>
      <c r="R499" s="19">
        <v>-2.9818754160688601E-3</v>
      </c>
      <c r="S499" s="19">
        <v>-2.7204139257608302E-4</v>
      </c>
      <c r="T499" s="19">
        <v>-7.5723448451381304E-4</v>
      </c>
      <c r="U499" s="19">
        <v>-3.0265930720563198E-3</v>
      </c>
      <c r="V499" s="19">
        <v>-8.4924702681634604E-3</v>
      </c>
      <c r="W499" s="19">
        <v>3.5</v>
      </c>
      <c r="X499" s="21">
        <v>5.24</v>
      </c>
    </row>
    <row r="500" spans="1:24" x14ac:dyDescent="0.2">
      <c r="B500" s="18">
        <v>39300</v>
      </c>
      <c r="C500" s="5">
        <v>3.4732500000000002</v>
      </c>
      <c r="D500" s="5">
        <v>7.0939398999999996</v>
      </c>
      <c r="E500" s="5">
        <v>4.7967322000000001</v>
      </c>
      <c r="F500" s="5">
        <v>2.2873660999999998</v>
      </c>
      <c r="G500" s="5">
        <v>2.9533185500000001</v>
      </c>
      <c r="H500" s="6">
        <v>44.363054249999998</v>
      </c>
      <c r="I500" s="19">
        <f t="shared" si="8"/>
        <v>2.95331855E-2</v>
      </c>
      <c r="J500" s="19">
        <f t="shared" si="8"/>
        <v>0.4436305425</v>
      </c>
      <c r="K500" s="19">
        <v>1.5679348944033</v>
      </c>
      <c r="L500" s="19">
        <v>-0.81276317443333501</v>
      </c>
      <c r="M500" s="19">
        <v>1.9592408843674101</v>
      </c>
      <c r="N500" s="19">
        <v>0.82740098093514303</v>
      </c>
      <c r="O500" s="19">
        <v>1.24509075504683</v>
      </c>
      <c r="P500" s="19">
        <v>-3.5222407156950801</v>
      </c>
      <c r="Q500" s="19">
        <v>1.02257711708535E-2</v>
      </c>
      <c r="R500" s="19">
        <v>2.56457351778682E-3</v>
      </c>
      <c r="S500" s="19">
        <v>5.9279890900718604E-3</v>
      </c>
      <c r="T500" s="19">
        <v>2.7326331505457199E-3</v>
      </c>
      <c r="U500" s="19">
        <v>2.6667643466453598E-3</v>
      </c>
      <c r="V500" s="19">
        <v>1.6515477767633499E-2</v>
      </c>
      <c r="W500" s="19">
        <v>3.49</v>
      </c>
      <c r="X500" s="21">
        <v>5.26</v>
      </c>
    </row>
    <row r="501" spans="1:24" x14ac:dyDescent="0.2">
      <c r="B501" s="18">
        <v>39301</v>
      </c>
      <c r="C501" s="5">
        <v>3.4645000000000001</v>
      </c>
      <c r="D501" s="5">
        <v>7.0377856999999997</v>
      </c>
      <c r="E501" s="5">
        <v>4.7839551499999997</v>
      </c>
      <c r="F501" s="5">
        <v>2.28785645</v>
      </c>
      <c r="G501" s="5">
        <v>2.9190716000000001</v>
      </c>
      <c r="H501" s="6">
        <v>44.252705800000001</v>
      </c>
      <c r="I501" s="19">
        <f t="shared" si="8"/>
        <v>2.9190716000000002E-2</v>
      </c>
      <c r="J501" s="19">
        <f t="shared" si="8"/>
        <v>0.44252705800000003</v>
      </c>
      <c r="K501" s="19">
        <v>1.56526764160438</v>
      </c>
      <c r="L501" s="19">
        <v>-0.81525366838101798</v>
      </c>
      <c r="M501" s="19">
        <v>1.9512935894446199</v>
      </c>
      <c r="N501" s="19">
        <v>0.82761533116467501</v>
      </c>
      <c r="O501" s="19">
        <v>1.2425683220852899</v>
      </c>
      <c r="P501" s="19">
        <v>-3.5339045654686698</v>
      </c>
      <c r="Q501" s="19">
        <v>-2.66725279891599E-3</v>
      </c>
      <c r="R501" s="19">
        <v>-2.4904939476823001E-3</v>
      </c>
      <c r="S501" s="19">
        <v>-7.94729492279477E-3</v>
      </c>
      <c r="T501" s="19">
        <v>2.1435022953264401E-4</v>
      </c>
      <c r="U501" s="19">
        <v>-2.5224329615349799E-3</v>
      </c>
      <c r="V501" s="19">
        <v>-1.16638497735928E-2</v>
      </c>
      <c r="W501" s="19">
        <v>3.5</v>
      </c>
      <c r="X501" s="21">
        <v>5.26</v>
      </c>
    </row>
    <row r="502" spans="1:24" x14ac:dyDescent="0.2">
      <c r="B502" s="18">
        <v>39302</v>
      </c>
      <c r="C502" s="5">
        <v>3.4630000000000001</v>
      </c>
      <c r="D502" s="5">
        <v>7.0016667999999997</v>
      </c>
      <c r="E502" s="5">
        <v>4.7617984</v>
      </c>
      <c r="F502" s="5">
        <v>2.28769635</v>
      </c>
      <c r="G502" s="5">
        <v>2.9124094500000002</v>
      </c>
      <c r="H502" s="6">
        <v>44.232980499999996</v>
      </c>
      <c r="I502" s="19">
        <f t="shared" si="8"/>
        <v>2.9124094500000003E-2</v>
      </c>
      <c r="J502" s="19">
        <f t="shared" si="8"/>
        <v>0.44232980499999996</v>
      </c>
      <c r="K502" s="19">
        <v>1.5606254120152101</v>
      </c>
      <c r="L502" s="19">
        <v>-0.81569950998888796</v>
      </c>
      <c r="M502" s="19">
        <v>1.9461482349963199</v>
      </c>
      <c r="N502" s="19">
        <v>0.82754535054940803</v>
      </c>
      <c r="O502" s="19">
        <v>1.24213526542028</v>
      </c>
      <c r="P502" s="19">
        <v>-3.5361894577083302</v>
      </c>
      <c r="Q502" s="19">
        <v>-4.64222958916882E-3</v>
      </c>
      <c r="R502" s="19">
        <v>-4.4584160787031202E-4</v>
      </c>
      <c r="S502" s="19">
        <v>-5.1453544483024399E-3</v>
      </c>
      <c r="T502" s="20">
        <v>-6.9980615267084504E-5</v>
      </c>
      <c r="U502" s="19">
        <v>-4.3305666501414198E-4</v>
      </c>
      <c r="V502" s="19">
        <v>-2.28489223966255E-3</v>
      </c>
      <c r="W502" s="19">
        <v>3.49</v>
      </c>
      <c r="X502" s="21">
        <v>5.27</v>
      </c>
    </row>
    <row r="503" spans="1:24" x14ac:dyDescent="0.2">
      <c r="B503" s="18">
        <v>39303</v>
      </c>
      <c r="C503" s="5">
        <v>3.4540000000000002</v>
      </c>
      <c r="D503" s="5">
        <v>7.0376981000000001</v>
      </c>
      <c r="E503" s="5">
        <v>4.7680745499999997</v>
      </c>
      <c r="F503" s="5">
        <v>2.2871903499999999</v>
      </c>
      <c r="G503" s="5">
        <v>2.8854267</v>
      </c>
      <c r="H503" s="6">
        <v>44.121686850000003</v>
      </c>
      <c r="I503" s="19">
        <f t="shared" si="8"/>
        <v>2.8854266999999999E-2</v>
      </c>
      <c r="J503" s="19">
        <f t="shared" si="8"/>
        <v>0.44121686850000003</v>
      </c>
      <c r="K503" s="19">
        <v>1.5619425651273899</v>
      </c>
      <c r="L503" s="19">
        <v>-0.81821875910609898</v>
      </c>
      <c r="M503" s="19">
        <v>1.95128114227033</v>
      </c>
      <c r="N503" s="19">
        <v>0.82732414288449996</v>
      </c>
      <c r="O503" s="19">
        <v>1.2395329797244801</v>
      </c>
      <c r="P503" s="19">
        <v>-3.5454973940183101</v>
      </c>
      <c r="Q503" s="19">
        <v>1.3171531121767199E-3</v>
      </c>
      <c r="R503" s="19">
        <v>-2.5192491172113499E-3</v>
      </c>
      <c r="S503" s="19">
        <v>5.1329072740176002E-3</v>
      </c>
      <c r="T503" s="19">
        <v>-2.21207664908296E-4</v>
      </c>
      <c r="U503" s="19">
        <v>-2.6022856957979E-3</v>
      </c>
      <c r="V503" s="19">
        <v>-9.3079363099812795E-3</v>
      </c>
      <c r="W503" s="19">
        <v>3.49</v>
      </c>
      <c r="X503" s="21">
        <v>5.41</v>
      </c>
    </row>
    <row r="504" spans="1:24" x14ac:dyDescent="0.2">
      <c r="B504" s="18">
        <v>39304</v>
      </c>
      <c r="C504" s="5">
        <v>3.4765000000000001</v>
      </c>
      <c r="D504" s="5">
        <v>7.0256591500000001</v>
      </c>
      <c r="E504" s="5">
        <v>4.7502899000000003</v>
      </c>
      <c r="F504" s="5">
        <v>2.2866453500000001</v>
      </c>
      <c r="G504" s="5">
        <v>2.9433181500000001</v>
      </c>
      <c r="H504" s="6">
        <v>44.454817400000003</v>
      </c>
      <c r="I504" s="19">
        <f t="shared" si="8"/>
        <v>2.9433181500000002E-2</v>
      </c>
      <c r="J504" s="19">
        <f t="shared" si="8"/>
        <v>0.44454817400000002</v>
      </c>
      <c r="K504" s="19">
        <v>1.5582056477631401</v>
      </c>
      <c r="L504" s="19">
        <v>-0.81069685194788699</v>
      </c>
      <c r="M504" s="19">
        <v>1.9495690399996199</v>
      </c>
      <c r="N504" s="19">
        <v>0.82708583086879806</v>
      </c>
      <c r="O504" s="19">
        <v>1.2460260405569299</v>
      </c>
      <c r="P504" s="19">
        <v>-3.5256326186040301</v>
      </c>
      <c r="Q504" s="19">
        <v>-3.7369173642465199E-3</v>
      </c>
      <c r="R504" s="19">
        <v>7.5219071582117696E-3</v>
      </c>
      <c r="S504" s="19">
        <v>-1.71210227071627E-3</v>
      </c>
      <c r="T504" s="19">
        <v>-2.3831201570223499E-4</v>
      </c>
      <c r="U504" s="19">
        <v>6.4930608324484896E-3</v>
      </c>
      <c r="V504" s="19">
        <v>1.9864775414283099E-2</v>
      </c>
      <c r="W504" s="19">
        <v>3.49</v>
      </c>
      <c r="X504" s="21">
        <v>4.68</v>
      </c>
    </row>
    <row r="505" spans="1:24" x14ac:dyDescent="0.2">
      <c r="B505" s="18">
        <v>39307</v>
      </c>
      <c r="C505" s="5">
        <v>3.4750000000000001</v>
      </c>
      <c r="D505" s="5">
        <v>7.0307941500000002</v>
      </c>
      <c r="E505" s="5">
        <v>4.7619664999999998</v>
      </c>
      <c r="F505" s="5">
        <v>2.2894228499999998</v>
      </c>
      <c r="G505" s="5">
        <v>2.93757175</v>
      </c>
      <c r="H505" s="6">
        <v>44.425126749999997</v>
      </c>
      <c r="I505" s="19">
        <f t="shared" si="8"/>
        <v>2.9375717499999999E-2</v>
      </c>
      <c r="J505" s="19">
        <f t="shared" si="8"/>
        <v>0.44425126749999999</v>
      </c>
      <c r="K505" s="19">
        <v>1.5606607131806201</v>
      </c>
      <c r="L505" s="19">
        <v>-0.81136495882820503</v>
      </c>
      <c r="M505" s="19">
        <v>1.950299665303</v>
      </c>
      <c r="N505" s="19">
        <v>0.82829975523342103</v>
      </c>
      <c r="O505" s="19">
        <v>1.2455944790167499</v>
      </c>
      <c r="P505" s="19">
        <v>-3.52758688128419</v>
      </c>
      <c r="Q505" s="19">
        <v>2.45506541747708E-3</v>
      </c>
      <c r="R505" s="19">
        <v>-6.6810688031726496E-4</v>
      </c>
      <c r="S505" s="19">
        <v>7.3062530338696696E-4</v>
      </c>
      <c r="T505" s="19">
        <v>1.2139243646235301E-3</v>
      </c>
      <c r="U505" s="19">
        <v>-4.31561540179981E-4</v>
      </c>
      <c r="V505" s="19">
        <v>-1.95426268016341E-3</v>
      </c>
      <c r="W505" s="19">
        <v>3.5</v>
      </c>
      <c r="X505" s="21">
        <v>4.8099999999999996</v>
      </c>
    </row>
    <row r="506" spans="1:24" x14ac:dyDescent="0.2">
      <c r="B506" s="18">
        <v>39308</v>
      </c>
      <c r="C506" s="5">
        <v>3.476</v>
      </c>
      <c r="D506" s="5">
        <v>6.9926695499999996</v>
      </c>
      <c r="E506" s="5">
        <v>4.7325743500000002</v>
      </c>
      <c r="F506" s="5">
        <v>2.2847382999999999</v>
      </c>
      <c r="G506" s="5">
        <v>2.9461374</v>
      </c>
      <c r="H506" s="6">
        <v>44.438194850000002</v>
      </c>
      <c r="I506" s="19">
        <f t="shared" si="8"/>
        <v>2.9461373999999999E-2</v>
      </c>
      <c r="J506" s="19">
        <f t="shared" si="8"/>
        <v>0.44438194850000001</v>
      </c>
      <c r="K506" s="19">
        <v>1.5544693144903401</v>
      </c>
      <c r="L506" s="19">
        <v>-0.81107084197866697</v>
      </c>
      <c r="M506" s="19">
        <v>1.9448623932079501</v>
      </c>
      <c r="N506" s="19">
        <v>0.82625148824667705</v>
      </c>
      <c r="O506" s="19">
        <v>1.2458822074031399</v>
      </c>
      <c r="P506" s="19">
        <v>-3.52467522952404</v>
      </c>
      <c r="Q506" s="19">
        <v>-6.1913986902770697E-3</v>
      </c>
      <c r="R506" s="19">
        <v>2.9411684953739499E-4</v>
      </c>
      <c r="S506" s="19">
        <v>-5.4372720950575104E-3</v>
      </c>
      <c r="T506" s="19">
        <v>-2.0482669867438702E-3</v>
      </c>
      <c r="U506" s="19">
        <v>2.8772838639024001E-4</v>
      </c>
      <c r="V506" s="19">
        <v>2.91165176015795E-3</v>
      </c>
      <c r="W506" s="19">
        <v>3.5</v>
      </c>
      <c r="X506" s="21">
        <v>4.54</v>
      </c>
    </row>
    <row r="507" spans="1:24" x14ac:dyDescent="0.2">
      <c r="B507" s="18">
        <v>39309</v>
      </c>
      <c r="C507" s="5">
        <v>3.492</v>
      </c>
      <c r="D507" s="5">
        <v>6.9569371499999999</v>
      </c>
      <c r="E507" s="5">
        <v>4.7197873000000001</v>
      </c>
      <c r="F507" s="5">
        <v>2.2798202999999999</v>
      </c>
      <c r="G507" s="5">
        <v>2.97736285</v>
      </c>
      <c r="H507" s="6">
        <v>44.648451199999997</v>
      </c>
      <c r="I507" s="19">
        <f t="shared" si="8"/>
        <v>2.97736285E-2</v>
      </c>
      <c r="J507" s="19">
        <f t="shared" si="8"/>
        <v>0.44648451199999994</v>
      </c>
      <c r="K507" s="19">
        <v>1.55176373502274</v>
      </c>
      <c r="L507" s="19">
        <v>-0.80635056683719897</v>
      </c>
      <c r="M507" s="19">
        <v>1.9397393128342799</v>
      </c>
      <c r="N507" s="19">
        <v>0.82409662407074802</v>
      </c>
      <c r="O507" s="19">
        <v>1.2504746379773499</v>
      </c>
      <c r="P507" s="19">
        <v>-3.5141322269343198</v>
      </c>
      <c r="Q507" s="19">
        <v>-2.7055794675969699E-3</v>
      </c>
      <c r="R507" s="19">
        <v>4.7202751414678803E-3</v>
      </c>
      <c r="S507" s="19">
        <v>-5.1230803736621502E-3</v>
      </c>
      <c r="T507" s="19">
        <v>-2.1548641759298001E-3</v>
      </c>
      <c r="U507" s="19">
        <v>4.5924305742099901E-3</v>
      </c>
      <c r="V507" s="19">
        <v>1.05430025897121E-2</v>
      </c>
      <c r="W507" s="19">
        <v>3.49</v>
      </c>
      <c r="X507" s="21">
        <v>4.71</v>
      </c>
    </row>
    <row r="508" spans="1:24" x14ac:dyDescent="0.2">
      <c r="B508" s="18">
        <v>39310</v>
      </c>
      <c r="C508" s="5">
        <v>3.508</v>
      </c>
      <c r="D508" s="5">
        <v>6.95724125</v>
      </c>
      <c r="E508" s="5">
        <v>4.7014218000000003</v>
      </c>
      <c r="F508" s="5">
        <v>2.2796990500000001</v>
      </c>
      <c r="G508" s="5">
        <v>3.0260948000000001</v>
      </c>
      <c r="H508" s="6">
        <v>44.886887899999998</v>
      </c>
      <c r="I508" s="19">
        <f t="shared" si="8"/>
        <v>3.0260947999999999E-2</v>
      </c>
      <c r="J508" s="19">
        <f t="shared" si="8"/>
        <v>0.448868879</v>
      </c>
      <c r="K508" s="19">
        <v>1.5478649736071901</v>
      </c>
      <c r="L508" s="19">
        <v>-0.80102446284187001</v>
      </c>
      <c r="M508" s="19">
        <v>1.9397830236436899</v>
      </c>
      <c r="N508" s="19">
        <v>0.82404343864012597</v>
      </c>
      <c r="O508" s="19">
        <v>1.2550460745099301</v>
      </c>
      <c r="P508" s="19">
        <v>-3.4978972426262001</v>
      </c>
      <c r="Q508" s="19">
        <v>-3.8987614155558902E-3</v>
      </c>
      <c r="R508" s="19">
        <v>5.3261039953296204E-3</v>
      </c>
      <c r="S508" s="20">
        <v>4.3710809406904897E-5</v>
      </c>
      <c r="T508" s="20">
        <v>-5.3185430621494002E-5</v>
      </c>
      <c r="U508" s="19">
        <v>4.57143653258085E-3</v>
      </c>
      <c r="V508" s="19">
        <v>1.6234984308124201E-2</v>
      </c>
      <c r="W508" s="19">
        <v>3.49</v>
      </c>
      <c r="X508" s="21">
        <v>4.97</v>
      </c>
    </row>
    <row r="509" spans="1:24" x14ac:dyDescent="0.2">
      <c r="B509" s="18">
        <v>39311</v>
      </c>
      <c r="C509" s="5">
        <v>3.5187499999999998</v>
      </c>
      <c r="D509" s="5">
        <v>6.9567451499999997</v>
      </c>
      <c r="E509" s="5">
        <v>4.7193478500000001</v>
      </c>
      <c r="F509" s="5">
        <v>2.2872053499999998</v>
      </c>
      <c r="G509" s="5">
        <v>3.1154545499999999</v>
      </c>
      <c r="H509" s="6">
        <v>45.024728400000001</v>
      </c>
      <c r="I509" s="19">
        <f t="shared" si="8"/>
        <v>3.1154545499999999E-2</v>
      </c>
      <c r="J509" s="19">
        <f t="shared" si="8"/>
        <v>0.45024728400000003</v>
      </c>
      <c r="K509" s="19">
        <v>1.5516706226785899</v>
      </c>
      <c r="L509" s="19">
        <v>-0.79795832714859605</v>
      </c>
      <c r="M509" s="19">
        <v>1.9397117141014899</v>
      </c>
      <c r="N509" s="19">
        <v>0.82733070112781104</v>
      </c>
      <c r="O509" s="19">
        <v>1.25810581290586</v>
      </c>
      <c r="P509" s="19">
        <v>-3.46879512144094</v>
      </c>
      <c r="Q509" s="19">
        <v>3.80564907139846E-3</v>
      </c>
      <c r="R509" s="19">
        <v>3.0661356932739602E-3</v>
      </c>
      <c r="S509" s="20">
        <v>-7.1309542204245306E-5</v>
      </c>
      <c r="T509" s="19">
        <v>3.2872624876846201E-3</v>
      </c>
      <c r="U509" s="19">
        <v>3.0597383959267699E-3</v>
      </c>
      <c r="V509" s="19">
        <v>2.9102121185260899E-2</v>
      </c>
      <c r="W509" s="19">
        <v>3.49</v>
      </c>
      <c r="X509" s="21">
        <v>4.91</v>
      </c>
    </row>
    <row r="510" spans="1:24" x14ac:dyDescent="0.2">
      <c r="B510" s="18">
        <v>39314</v>
      </c>
      <c r="C510" s="5">
        <v>3.50075</v>
      </c>
      <c r="D510" s="5">
        <v>6.9267594499999996</v>
      </c>
      <c r="E510" s="5">
        <v>4.7244374499999999</v>
      </c>
      <c r="F510" s="5">
        <v>2.2919673500000002</v>
      </c>
      <c r="G510" s="5">
        <v>3.0580915499999999</v>
      </c>
      <c r="H510" s="6">
        <v>44.796986799999999</v>
      </c>
      <c r="I510" s="19">
        <f t="shared" si="8"/>
        <v>3.05809155E-2</v>
      </c>
      <c r="J510" s="19">
        <f t="shared" si="8"/>
        <v>0.44796986799999999</v>
      </c>
      <c r="K510" s="19">
        <v>1.55274849565665</v>
      </c>
      <c r="L510" s="19">
        <v>-0.80302930775770598</v>
      </c>
      <c r="M510" s="19">
        <v>1.9353920920046901</v>
      </c>
      <c r="N510" s="19">
        <v>0.829410553550331</v>
      </c>
      <c r="O510" s="19">
        <v>1.2529772312537399</v>
      </c>
      <c r="P510" s="19">
        <v>-3.4873791410614601</v>
      </c>
      <c r="Q510" s="19">
        <v>1.0778729780658301E-3</v>
      </c>
      <c r="R510" s="19">
        <v>-5.0709806091102597E-3</v>
      </c>
      <c r="S510" s="19">
        <v>-4.3196220967993701E-3</v>
      </c>
      <c r="T510" s="19">
        <v>2.0798524225200598E-3</v>
      </c>
      <c r="U510" s="19">
        <v>-5.1285816521138197E-3</v>
      </c>
      <c r="V510" s="19">
        <v>-1.858401962052E-2</v>
      </c>
      <c r="W510" s="19">
        <v>3.5</v>
      </c>
      <c r="X510" s="21">
        <v>5.03</v>
      </c>
    </row>
    <row r="511" spans="1:24" x14ac:dyDescent="0.2">
      <c r="B511" s="18">
        <v>39315</v>
      </c>
      <c r="C511" s="5">
        <v>3.4954999999999998</v>
      </c>
      <c r="D511" s="5">
        <v>6.9471319999999999</v>
      </c>
      <c r="E511" s="5">
        <v>4.7098370999999997</v>
      </c>
      <c r="F511" s="5">
        <v>2.2907799</v>
      </c>
      <c r="G511" s="5">
        <v>3.0360017500000001</v>
      </c>
      <c r="H511" s="6">
        <v>44.72322355</v>
      </c>
      <c r="I511" s="19">
        <f t="shared" si="8"/>
        <v>3.0360017499999999E-2</v>
      </c>
      <c r="J511" s="19">
        <f t="shared" si="8"/>
        <v>0.44723223550000002</v>
      </c>
      <c r="K511" s="19">
        <v>1.54965332144295</v>
      </c>
      <c r="L511" s="19">
        <v>-0.80467727677845502</v>
      </c>
      <c r="M511" s="19">
        <v>1.93832891253785</v>
      </c>
      <c r="N511" s="19">
        <v>0.82889232727172701</v>
      </c>
      <c r="O511" s="19">
        <v>1.2514764269698999</v>
      </c>
      <c r="P511" s="19">
        <v>-3.49462875003853</v>
      </c>
      <c r="Q511" s="19">
        <v>-3.09517421370153E-3</v>
      </c>
      <c r="R511" s="19">
        <v>-1.64796902074881E-3</v>
      </c>
      <c r="S511" s="19">
        <v>2.9368205331638999E-3</v>
      </c>
      <c r="T511" s="19">
        <v>-5.18226278604094E-4</v>
      </c>
      <c r="U511" s="19">
        <v>-1.50080428384669E-3</v>
      </c>
      <c r="V511" s="19">
        <v>-7.24960897707438E-3</v>
      </c>
      <c r="W511" s="19">
        <v>3.5</v>
      </c>
      <c r="X511" s="21">
        <v>4.8899999999999997</v>
      </c>
    </row>
    <row r="512" spans="1:24" x14ac:dyDescent="0.2">
      <c r="B512" s="18">
        <v>39316</v>
      </c>
      <c r="C512" s="5">
        <v>3.4984999999999999</v>
      </c>
      <c r="D512" s="5">
        <v>6.9343773000000004</v>
      </c>
      <c r="E512" s="5">
        <v>4.7119550500000003</v>
      </c>
      <c r="F512" s="5">
        <v>2.2883968499999998</v>
      </c>
      <c r="G512" s="5">
        <v>3.0596006500000001</v>
      </c>
      <c r="H512" s="6">
        <v>44.820098450000003</v>
      </c>
      <c r="I512" s="19">
        <f t="shared" si="8"/>
        <v>3.0596006500000002E-2</v>
      </c>
      <c r="J512" s="19">
        <f t="shared" si="8"/>
        <v>0.44820098450000001</v>
      </c>
      <c r="K512" s="19">
        <v>1.5501029068301</v>
      </c>
      <c r="L512" s="19">
        <v>-0.80251352105368801</v>
      </c>
      <c r="M512" s="19">
        <v>1.9364912588197001</v>
      </c>
      <c r="N512" s="19">
        <v>0.82785150690368503</v>
      </c>
      <c r="O512" s="19">
        <v>1.2523343052038101</v>
      </c>
      <c r="P512" s="19">
        <v>-3.4868857850764599</v>
      </c>
      <c r="Q512" s="19">
        <v>4.4958538714423498E-4</v>
      </c>
      <c r="R512" s="19">
        <v>2.1637557247664498E-3</v>
      </c>
      <c r="S512" s="19">
        <v>-1.83765371815214E-3</v>
      </c>
      <c r="T512" s="19">
        <v>-1.0408203680416499E-3</v>
      </c>
      <c r="U512" s="19">
        <v>8.5787823391147901E-4</v>
      </c>
      <c r="V512" s="19">
        <v>7.7429649620679398E-3</v>
      </c>
      <c r="W512" s="19">
        <v>3.5</v>
      </c>
      <c r="X512" s="21">
        <v>4.7699999999999996</v>
      </c>
    </row>
    <row r="513" spans="1:24" x14ac:dyDescent="0.2">
      <c r="B513" s="18">
        <v>39317</v>
      </c>
      <c r="C513" s="5">
        <v>3.4682499999999998</v>
      </c>
      <c r="D513" s="5">
        <v>6.9247082999999998</v>
      </c>
      <c r="E513" s="5">
        <v>4.7005195999999998</v>
      </c>
      <c r="F513" s="5">
        <v>2.2770253</v>
      </c>
      <c r="G513" s="5">
        <v>2.9929670499999999</v>
      </c>
      <c r="H513" s="6">
        <v>44.397294950000003</v>
      </c>
      <c r="I513" s="19">
        <f t="shared" si="8"/>
        <v>2.9929670499999998E-2</v>
      </c>
      <c r="J513" s="19">
        <f t="shared" si="8"/>
        <v>0.44397294950000005</v>
      </c>
      <c r="K513" s="19">
        <v>1.54767305579694</v>
      </c>
      <c r="L513" s="19">
        <v>-0.81199164295543702</v>
      </c>
      <c r="M513" s="19">
        <v>1.93509592844253</v>
      </c>
      <c r="N513" s="19">
        <v>0.82286989813098499</v>
      </c>
      <c r="O513" s="19">
        <v>1.24365014397869</v>
      </c>
      <c r="P513" s="19">
        <v>-3.5089049661991698</v>
      </c>
      <c r="Q513" s="19">
        <v>-2.4298510331519601E-3</v>
      </c>
      <c r="R513" s="19">
        <v>-9.4781219017485707E-3</v>
      </c>
      <c r="S513" s="19">
        <v>-1.3953303771718701E-3</v>
      </c>
      <c r="T513" s="19">
        <v>-4.9816087726998201E-3</v>
      </c>
      <c r="U513" s="19">
        <v>-8.6841612251164994E-3</v>
      </c>
      <c r="V513" s="19">
        <v>-2.2019181122709501E-2</v>
      </c>
      <c r="W513" s="19">
        <v>3.49</v>
      </c>
      <c r="X513" s="21">
        <v>4.88</v>
      </c>
    </row>
    <row r="514" spans="1:24" x14ac:dyDescent="0.2">
      <c r="B514" s="18">
        <v>39318</v>
      </c>
      <c r="C514" s="5">
        <v>3.4895</v>
      </c>
      <c r="D514" s="5">
        <v>6.9947032499999997</v>
      </c>
      <c r="E514" s="5">
        <v>4.7343795000000002</v>
      </c>
      <c r="F514" s="5">
        <v>2.2901497499999999</v>
      </c>
      <c r="G514" s="5">
        <v>3.0039174499999999</v>
      </c>
      <c r="H514" s="6">
        <v>44.68047095</v>
      </c>
      <c r="I514" s="19">
        <f t="shared" si="8"/>
        <v>3.0039174499999998E-2</v>
      </c>
      <c r="J514" s="19">
        <f t="shared" si="8"/>
        <v>0.44680470950000001</v>
      </c>
      <c r="K514" s="19">
        <v>1.5548506726442901</v>
      </c>
      <c r="L514" s="19">
        <v>-0.80563367133234598</v>
      </c>
      <c r="M514" s="19">
        <v>1.94515318405815</v>
      </c>
      <c r="N514" s="19">
        <v>0.828617208441218</v>
      </c>
      <c r="O514" s="19">
        <v>1.2497584594750599</v>
      </c>
      <c r="P514" s="19">
        <v>-3.5052529324904098</v>
      </c>
      <c r="Q514" s="19">
        <v>7.17761684734674E-3</v>
      </c>
      <c r="R514" s="19">
        <v>6.3579716230907002E-3</v>
      </c>
      <c r="S514" s="19">
        <v>1.0057255615625E-2</v>
      </c>
      <c r="T514" s="19">
        <v>5.7473103102330097E-3</v>
      </c>
      <c r="U514" s="19">
        <v>6.1083154963714704E-3</v>
      </c>
      <c r="V514" s="19">
        <v>3.6520337087613199E-3</v>
      </c>
      <c r="W514" s="19">
        <v>3.5</v>
      </c>
      <c r="X514" s="21">
        <v>5.1100000000000003</v>
      </c>
    </row>
    <row r="515" spans="1:24" x14ac:dyDescent="0.2">
      <c r="B515" s="18">
        <v>39321</v>
      </c>
      <c r="C515" s="5">
        <v>3.4782500000000001</v>
      </c>
      <c r="D515" s="5">
        <v>7.0105870499999998</v>
      </c>
      <c r="E515" s="5">
        <v>4.7558113999999998</v>
      </c>
      <c r="F515" s="5">
        <v>2.2896787500000002</v>
      </c>
      <c r="G515" s="5">
        <v>2.9942326000000001</v>
      </c>
      <c r="H515" s="6">
        <v>44.565524400000001</v>
      </c>
      <c r="I515" s="19">
        <f t="shared" si="8"/>
        <v>2.9942326000000002E-2</v>
      </c>
      <c r="J515" s="19">
        <f t="shared" si="8"/>
        <v>0.44565524400000001</v>
      </c>
      <c r="K515" s="19">
        <v>1.5593673228698299</v>
      </c>
      <c r="L515" s="19">
        <v>-0.80820962139285102</v>
      </c>
      <c r="M515" s="19">
        <v>1.94742144219061</v>
      </c>
      <c r="N515" s="19">
        <v>0.82841152388265504</v>
      </c>
      <c r="O515" s="19">
        <v>1.24652929373984</v>
      </c>
      <c r="P515" s="19">
        <v>-3.5084822142975098</v>
      </c>
      <c r="Q515" s="19">
        <v>4.5166502255391504E-3</v>
      </c>
      <c r="R515" s="19">
        <v>-2.57595006050481E-3</v>
      </c>
      <c r="S515" s="19">
        <v>2.2682581324531201E-3</v>
      </c>
      <c r="T515" s="19">
        <v>-2.0568455856373401E-4</v>
      </c>
      <c r="U515" s="19">
        <v>-3.22916573522014E-3</v>
      </c>
      <c r="V515" s="19">
        <v>-3.2292818070946902E-3</v>
      </c>
      <c r="W515" s="19">
        <v>3.49</v>
      </c>
      <c r="X515" s="21">
        <v>5.27</v>
      </c>
    </row>
    <row r="516" spans="1:24" x14ac:dyDescent="0.2">
      <c r="B516" s="18">
        <v>39322</v>
      </c>
      <c r="C516" s="5">
        <v>3.4965000000000002</v>
      </c>
      <c r="D516" s="5">
        <v>7.0169515499999999</v>
      </c>
      <c r="E516" s="5">
        <v>4.7659046500000004</v>
      </c>
      <c r="F516" s="5">
        <v>2.297005</v>
      </c>
      <c r="G516" s="5">
        <v>3.0274040499999999</v>
      </c>
      <c r="H516" s="6">
        <v>44.811413299999998</v>
      </c>
      <c r="I516" s="19">
        <f t="shared" si="8"/>
        <v>3.0274040499999998E-2</v>
      </c>
      <c r="J516" s="19">
        <f t="shared" si="8"/>
        <v>0.44811413299999997</v>
      </c>
      <c r="K516" s="19">
        <v>1.5614873721818301</v>
      </c>
      <c r="L516" s="19">
        <v>-0.80270731785255101</v>
      </c>
      <c r="M516" s="19">
        <v>1.9483288715861999</v>
      </c>
      <c r="N516" s="19">
        <v>0.831606100456877</v>
      </c>
      <c r="O516" s="19">
        <v>1.2517624681617801</v>
      </c>
      <c r="P516" s="19">
        <v>-3.49746468286106</v>
      </c>
      <c r="Q516" s="19">
        <v>2.1200493120008199E-3</v>
      </c>
      <c r="R516" s="19">
        <v>5.5023035402999004E-3</v>
      </c>
      <c r="S516" s="19">
        <v>9.0742939559285097E-4</v>
      </c>
      <c r="T516" s="19">
        <v>3.1945765742226102E-3</v>
      </c>
      <c r="U516" s="19">
        <v>5.23317442193538E-3</v>
      </c>
      <c r="V516" s="19">
        <v>1.1017531436448E-2</v>
      </c>
      <c r="W516" s="19">
        <v>3.49</v>
      </c>
      <c r="X516" s="21">
        <v>5.3</v>
      </c>
    </row>
    <row r="517" spans="1:24" x14ac:dyDescent="0.2">
      <c r="B517" s="18">
        <v>39323</v>
      </c>
      <c r="C517" s="5">
        <v>3.5042499999999999</v>
      </c>
      <c r="D517" s="5">
        <v>7.0148080000000004</v>
      </c>
      <c r="E517" s="5">
        <v>4.7617504000000004</v>
      </c>
      <c r="F517" s="5">
        <v>2.2959877999999998</v>
      </c>
      <c r="G517" s="5">
        <v>3.0663722500000001</v>
      </c>
      <c r="H517" s="6">
        <v>44.940111399999999</v>
      </c>
      <c r="I517" s="19">
        <f t="shared" si="8"/>
        <v>3.0663722500000001E-2</v>
      </c>
      <c r="J517" s="19">
        <f t="shared" si="8"/>
        <v>0.44940111399999999</v>
      </c>
      <c r="K517" s="19">
        <v>1.5606153317392499</v>
      </c>
      <c r="L517" s="19">
        <v>-0.79983944037327703</v>
      </c>
      <c r="M517" s="19">
        <v>1.9480233432582601</v>
      </c>
      <c r="N517" s="19">
        <v>0.83116316485435204</v>
      </c>
      <c r="O517" s="19">
        <v>1.25397651756103</v>
      </c>
      <c r="P517" s="19">
        <v>-3.4846750006448</v>
      </c>
      <c r="Q517" s="19">
        <v>-8.7204044257660398E-4</v>
      </c>
      <c r="R517" s="19">
        <v>2.8678774792741898E-3</v>
      </c>
      <c r="S517" s="19">
        <v>-3.0552832793873097E-4</v>
      </c>
      <c r="T517" s="19">
        <v>-4.4293560252506298E-4</v>
      </c>
      <c r="U517" s="19">
        <v>2.2140493992455199E-3</v>
      </c>
      <c r="V517" s="19">
        <v>1.27896822162578E-2</v>
      </c>
      <c r="W517" s="19">
        <v>3.49</v>
      </c>
      <c r="X517" s="21">
        <v>5</v>
      </c>
    </row>
    <row r="518" spans="1:24" x14ac:dyDescent="0.2">
      <c r="B518" s="18">
        <v>39324</v>
      </c>
      <c r="C518" s="5">
        <v>3.5034999999999998</v>
      </c>
      <c r="D518" s="5">
        <v>7.0600785500000001</v>
      </c>
      <c r="E518" s="5">
        <v>4.7859565000000002</v>
      </c>
      <c r="F518" s="5">
        <v>2.3006967999999999</v>
      </c>
      <c r="G518" s="5">
        <v>3.0258674499999998</v>
      </c>
      <c r="H518" s="6">
        <v>44.898823350000001</v>
      </c>
      <c r="I518" s="19">
        <f t="shared" si="8"/>
        <v>3.0258674499999999E-2</v>
      </c>
      <c r="J518" s="19">
        <f t="shared" si="8"/>
        <v>0.4489882335</v>
      </c>
      <c r="K518" s="19">
        <v>1.5656859004352599</v>
      </c>
      <c r="L518" s="19">
        <v>-0.80075859759662904</v>
      </c>
      <c r="M518" s="19">
        <v>1.95445617750558</v>
      </c>
      <c r="N518" s="19">
        <v>0.83321203357478202</v>
      </c>
      <c r="O518" s="19">
        <v>1.2537624688284501</v>
      </c>
      <c r="P518" s="19">
        <v>-3.4979723752825902</v>
      </c>
      <c r="Q518" s="19">
        <v>5.0705686960064097E-3</v>
      </c>
      <c r="R518" s="19">
        <v>-9.1915722335189599E-4</v>
      </c>
      <c r="S518" s="19">
        <v>6.4328342473150002E-3</v>
      </c>
      <c r="T518" s="19">
        <v>2.0488687204300799E-3</v>
      </c>
      <c r="U518" s="19">
        <v>-2.14048732578575E-4</v>
      </c>
      <c r="V518" s="19">
        <v>-1.3297374637787501E-2</v>
      </c>
      <c r="W518" s="19">
        <v>3.49</v>
      </c>
      <c r="X518" s="21">
        <v>5</v>
      </c>
    </row>
    <row r="519" spans="1:24" x14ac:dyDescent="0.2">
      <c r="A519" s="17">
        <v>39326</v>
      </c>
      <c r="B519" s="18">
        <v>39328</v>
      </c>
      <c r="C519" s="5">
        <v>3.4972500000000002</v>
      </c>
      <c r="D519" s="5">
        <v>7.0529044499999998</v>
      </c>
      <c r="E519" s="5">
        <v>4.7697247000000003</v>
      </c>
      <c r="F519" s="5">
        <v>2.2959140499999999</v>
      </c>
      <c r="G519" s="5">
        <v>3.0181232499999999</v>
      </c>
      <c r="H519" s="6">
        <v>44.854078350000002</v>
      </c>
      <c r="I519" s="19">
        <f t="shared" si="8"/>
        <v>3.0181232499999999E-2</v>
      </c>
      <c r="J519" s="19">
        <f t="shared" si="8"/>
        <v>0.44854078350000004</v>
      </c>
      <c r="K519" s="19">
        <v>1.56228858834998</v>
      </c>
      <c r="L519" s="19">
        <v>-0.80175566850708202</v>
      </c>
      <c r="M519" s="19">
        <v>1.9534395107076401</v>
      </c>
      <c r="N519" s="19">
        <v>0.83113104308763497</v>
      </c>
      <c r="O519" s="19">
        <v>1.2519769453744001</v>
      </c>
      <c r="P519" s="19">
        <v>-3.5005349881727801</v>
      </c>
      <c r="Q519" s="19">
        <v>-3.3973120852792702E-3</v>
      </c>
      <c r="R519" s="19">
        <v>-9.9707091045353404E-4</v>
      </c>
      <c r="S519" s="19">
        <v>-1.01666679793166E-3</v>
      </c>
      <c r="T519" s="19">
        <v>-2.08099048714693E-3</v>
      </c>
      <c r="U519" s="19">
        <v>-1.7855234540484701E-3</v>
      </c>
      <c r="V519" s="19">
        <v>-2.5626128901894401E-3</v>
      </c>
      <c r="W519" s="19">
        <v>3.5</v>
      </c>
      <c r="X519" s="21">
        <v>4.96</v>
      </c>
    </row>
    <row r="520" spans="1:24" x14ac:dyDescent="0.2">
      <c r="B520" s="18">
        <v>39329</v>
      </c>
      <c r="C520" s="5">
        <v>3.5042499999999999</v>
      </c>
      <c r="D520" s="5">
        <v>7.0752563999999998</v>
      </c>
      <c r="E520" s="5">
        <v>4.7684084499999999</v>
      </c>
      <c r="F520" s="5">
        <v>2.3008115999999998</v>
      </c>
      <c r="G520" s="5">
        <v>3.0249473999999998</v>
      </c>
      <c r="H520" s="6">
        <v>44.9490458</v>
      </c>
      <c r="I520" s="19">
        <f t="shared" si="8"/>
        <v>3.0249473999999998E-2</v>
      </c>
      <c r="J520" s="19">
        <f t="shared" si="8"/>
        <v>0.44949045799999998</v>
      </c>
      <c r="K520" s="19">
        <v>1.56201259094301</v>
      </c>
      <c r="L520" s="19">
        <v>-0.79964065332692502</v>
      </c>
      <c r="M520" s="19">
        <v>1.95660368315532</v>
      </c>
      <c r="N520" s="19">
        <v>0.83326193025649797</v>
      </c>
      <c r="O520" s="19">
        <v>1.25397651756103</v>
      </c>
      <c r="P520" s="19">
        <v>-3.4982764830862201</v>
      </c>
      <c r="Q520" s="19">
        <v>-2.7599740696748699E-4</v>
      </c>
      <c r="R520" s="19">
        <v>2.1150151801572199E-3</v>
      </c>
      <c r="S520" s="19">
        <v>3.1641724476756399E-3</v>
      </c>
      <c r="T520" s="19">
        <v>2.1308871688627798E-3</v>
      </c>
      <c r="U520" s="19">
        <v>1.99957218662705E-3</v>
      </c>
      <c r="V520" s="19">
        <v>2.2585050865635498E-3</v>
      </c>
      <c r="W520" s="19">
        <v>3.49</v>
      </c>
      <c r="X520" s="21">
        <v>5.22</v>
      </c>
    </row>
    <row r="521" spans="1:24" x14ac:dyDescent="0.2">
      <c r="B521" s="18">
        <v>39330</v>
      </c>
      <c r="C521" s="5">
        <v>3.5070000000000001</v>
      </c>
      <c r="D521" s="5">
        <v>7.0643258500000004</v>
      </c>
      <c r="E521" s="5">
        <v>4.7760081999999997</v>
      </c>
      <c r="F521" s="5">
        <v>2.2983916999999998</v>
      </c>
      <c r="G521" s="5">
        <v>3.0234065999999999</v>
      </c>
      <c r="H521" s="6">
        <v>45.003081199999997</v>
      </c>
      <c r="I521" s="19">
        <f t="shared" si="8"/>
        <v>3.0234066E-2</v>
      </c>
      <c r="J521" s="19">
        <f t="shared" si="8"/>
        <v>0.45003081199999995</v>
      </c>
      <c r="K521" s="19">
        <v>1.56360509300675</v>
      </c>
      <c r="L521" s="19">
        <v>-0.79843922745069995</v>
      </c>
      <c r="M521" s="19">
        <v>1.95505759049372</v>
      </c>
      <c r="N521" s="19">
        <v>0.83220961746862498</v>
      </c>
      <c r="O521" s="19">
        <v>1.2547609711580401</v>
      </c>
      <c r="P521" s="19">
        <v>-3.4987859770851899</v>
      </c>
      <c r="Q521" s="19">
        <v>1.5925020637317299E-3</v>
      </c>
      <c r="R521" s="19">
        <v>1.20142587622551E-3</v>
      </c>
      <c r="S521" s="19">
        <v>-1.5460926615942199E-3</v>
      </c>
      <c r="T521" s="19">
        <v>-1.0523127878729801E-3</v>
      </c>
      <c r="U521" s="19">
        <v>7.84453597011181E-4</v>
      </c>
      <c r="V521" s="19">
        <v>-5.0949399897248695E-4</v>
      </c>
      <c r="W521" s="19">
        <v>3.49</v>
      </c>
      <c r="X521" s="21">
        <v>5.18</v>
      </c>
    </row>
    <row r="522" spans="1:24" x14ac:dyDescent="0.2">
      <c r="B522" s="18">
        <v>39331</v>
      </c>
      <c r="C522" s="5">
        <v>3.5089999999999999</v>
      </c>
      <c r="D522" s="5">
        <v>7.0897594499999999</v>
      </c>
      <c r="E522" s="5">
        <v>4.7885571000000002</v>
      </c>
      <c r="F522" s="5">
        <v>2.2990998</v>
      </c>
      <c r="G522" s="5">
        <v>3.0417823500000001</v>
      </c>
      <c r="H522" s="6">
        <v>45.030190050000002</v>
      </c>
      <c r="I522" s="19">
        <f t="shared" si="8"/>
        <v>3.04178235E-2</v>
      </c>
      <c r="J522" s="19">
        <f t="shared" si="8"/>
        <v>0.45030190050000002</v>
      </c>
      <c r="K522" s="19">
        <v>1.56622913431065</v>
      </c>
      <c r="L522" s="19">
        <v>-0.79783703116386295</v>
      </c>
      <c r="M522" s="19">
        <v>1.9586514119007601</v>
      </c>
      <c r="N522" s="19">
        <v>0.832517655017188</v>
      </c>
      <c r="O522" s="19">
        <v>1.25533109660107</v>
      </c>
      <c r="P522" s="19">
        <v>-3.4927265430341601</v>
      </c>
      <c r="Q522" s="19">
        <v>2.6240413039055801E-3</v>
      </c>
      <c r="R522" s="19">
        <v>6.0219628683633099E-4</v>
      </c>
      <c r="S522" s="19">
        <v>3.5938214070358999E-3</v>
      </c>
      <c r="T522" s="19">
        <v>3.0803754856290001E-4</v>
      </c>
      <c r="U522" s="19">
        <v>5.7012544303680602E-4</v>
      </c>
      <c r="V522" s="19">
        <v>6.0594340510267096E-3</v>
      </c>
      <c r="W522" s="19">
        <v>3.49</v>
      </c>
      <c r="X522" s="21">
        <v>4.9800000000000004</v>
      </c>
    </row>
    <row r="523" spans="1:24" x14ac:dyDescent="0.2">
      <c r="B523" s="18">
        <v>39332</v>
      </c>
      <c r="C523" s="5">
        <v>3.5019999999999998</v>
      </c>
      <c r="D523" s="5">
        <v>7.0768418999999998</v>
      </c>
      <c r="E523" s="5">
        <v>4.7870591500000002</v>
      </c>
      <c r="F523" s="5">
        <v>2.2971471499999998</v>
      </c>
      <c r="G523" s="5">
        <v>3.0412511000000002</v>
      </c>
      <c r="H523" s="6">
        <v>44.966904700000001</v>
      </c>
      <c r="I523" s="19">
        <f t="shared" si="8"/>
        <v>3.0412511000000003E-2</v>
      </c>
      <c r="J523" s="19">
        <f t="shared" si="8"/>
        <v>0.44966904699999999</v>
      </c>
      <c r="K523" s="19">
        <v>1.5659162667158999</v>
      </c>
      <c r="L523" s="19">
        <v>-0.79924341790572295</v>
      </c>
      <c r="M523" s="19">
        <v>1.95682774886954</v>
      </c>
      <c r="N523" s="19">
        <v>0.83166798347485504</v>
      </c>
      <c r="O523" s="19">
        <v>1.2533342338636599</v>
      </c>
      <c r="P523" s="19">
        <v>-3.4929012091791698</v>
      </c>
      <c r="Q523" s="19">
        <v>-3.1286759475546101E-4</v>
      </c>
      <c r="R523" s="19">
        <v>-1.4063867418594399E-3</v>
      </c>
      <c r="S523" s="19">
        <v>-1.8236630312240499E-3</v>
      </c>
      <c r="T523" s="19">
        <v>-8.4967154233317401E-4</v>
      </c>
      <c r="U523" s="19">
        <v>-1.9968627374180501E-3</v>
      </c>
      <c r="V523" s="19">
        <v>-1.74666145013713E-4</v>
      </c>
      <c r="W523" s="19">
        <v>3.49</v>
      </c>
      <c r="X523" s="21">
        <v>4.8600000000000003</v>
      </c>
    </row>
    <row r="524" spans="1:24" x14ac:dyDescent="0.2">
      <c r="B524" s="18">
        <v>39335</v>
      </c>
      <c r="C524" s="5">
        <v>3.5154999999999998</v>
      </c>
      <c r="D524" s="5">
        <v>7.1357622000000003</v>
      </c>
      <c r="E524" s="5">
        <v>4.8413710500000002</v>
      </c>
      <c r="F524" s="5">
        <v>2.3047173000000001</v>
      </c>
      <c r="G524" s="5">
        <v>3.10460555</v>
      </c>
      <c r="H524" s="6">
        <v>45.180278700000002</v>
      </c>
      <c r="I524" s="19">
        <f t="shared" si="8"/>
        <v>3.1046055499999999E-2</v>
      </c>
      <c r="J524" s="19">
        <f t="shared" si="8"/>
        <v>0.45180278700000004</v>
      </c>
      <c r="K524" s="19">
        <v>1.5771979554072</v>
      </c>
      <c r="L524" s="19">
        <v>-0.79450950630856099</v>
      </c>
      <c r="M524" s="19">
        <v>1.9651190707314199</v>
      </c>
      <c r="N524" s="19">
        <v>0.83495802250609996</v>
      </c>
      <c r="O524" s="19">
        <v>1.25718176265707</v>
      </c>
      <c r="P524" s="19">
        <v>-3.4722835157095702</v>
      </c>
      <c r="Q524" s="19">
        <v>1.12816886912998E-2</v>
      </c>
      <c r="R524" s="19">
        <v>4.7339115971616304E-3</v>
      </c>
      <c r="S524" s="19">
        <v>8.2913218618791903E-3</v>
      </c>
      <c r="T524" s="19">
        <v>3.2900390312450198E-3</v>
      </c>
      <c r="U524" s="19">
        <v>3.8475287934189801E-3</v>
      </c>
      <c r="V524" s="19">
        <v>2.0617693469604501E-2</v>
      </c>
      <c r="W524" s="19">
        <v>3.49</v>
      </c>
      <c r="X524" s="21">
        <v>5.07</v>
      </c>
    </row>
    <row r="525" spans="1:24" x14ac:dyDescent="0.2">
      <c r="B525" s="18">
        <v>39336</v>
      </c>
      <c r="C525" s="5">
        <v>3.5172500000000002</v>
      </c>
      <c r="D525" s="5">
        <v>7.1328074499999996</v>
      </c>
      <c r="E525" s="5">
        <v>4.8555638999999999</v>
      </c>
      <c r="F525" s="5">
        <v>2.3095743500000001</v>
      </c>
      <c r="G525" s="5">
        <v>3.0957623999999999</v>
      </c>
      <c r="H525" s="6">
        <v>45.193766250000003</v>
      </c>
      <c r="I525" s="19">
        <f t="shared" si="8"/>
        <v>3.0957624E-2</v>
      </c>
      <c r="J525" s="19">
        <f t="shared" si="8"/>
        <v>0.4519376625</v>
      </c>
      <c r="K525" s="19">
        <v>1.58012524329931</v>
      </c>
      <c r="L525" s="19">
        <v>-0.79421102348403805</v>
      </c>
      <c r="M525" s="19">
        <v>1.9647049086794799</v>
      </c>
      <c r="N525" s="19">
        <v>0.83706324348572803</v>
      </c>
      <c r="O525" s="19">
        <v>1.25767943427518</v>
      </c>
      <c r="P525" s="19">
        <v>-3.4751359773916399</v>
      </c>
      <c r="Q525" s="19">
        <v>2.9272878921176001E-3</v>
      </c>
      <c r="R525" s="19">
        <v>2.9848282452327098E-4</v>
      </c>
      <c r="S525" s="19">
        <v>-4.1416205193844902E-4</v>
      </c>
      <c r="T525" s="19">
        <v>2.1052209796284999E-3</v>
      </c>
      <c r="U525" s="19">
        <v>4.9767161810665395E-4</v>
      </c>
      <c r="V525" s="19">
        <v>-2.8524616820688698E-3</v>
      </c>
      <c r="W525" s="19">
        <v>3.49</v>
      </c>
      <c r="X525" s="21">
        <v>5.0599999999999996</v>
      </c>
    </row>
    <row r="526" spans="1:24" x14ac:dyDescent="0.2">
      <c r="B526" s="18">
        <v>39337</v>
      </c>
      <c r="C526" s="5">
        <v>3.5049999999999999</v>
      </c>
      <c r="D526" s="5">
        <v>7.1181296500000002</v>
      </c>
      <c r="E526" s="5">
        <v>4.8495182000000003</v>
      </c>
      <c r="F526" s="5">
        <v>2.3099489499999999</v>
      </c>
      <c r="G526" s="5">
        <v>3.0652851000000001</v>
      </c>
      <c r="H526" s="6">
        <v>45.014962449999999</v>
      </c>
      <c r="I526" s="19">
        <f t="shared" si="8"/>
        <v>3.0652851000000002E-2</v>
      </c>
      <c r="J526" s="19">
        <f t="shared" si="8"/>
        <v>0.45014962450000001</v>
      </c>
      <c r="K526" s="19">
        <v>1.5788793598086399</v>
      </c>
      <c r="L526" s="19">
        <v>-0.79817525259438804</v>
      </c>
      <c r="M526" s="19">
        <v>1.96264500130818</v>
      </c>
      <c r="N526" s="19">
        <v>0.83722542472240302</v>
      </c>
      <c r="O526" s="19">
        <v>1.25419052048655</v>
      </c>
      <c r="P526" s="19">
        <v>-3.48502960298128</v>
      </c>
      <c r="Q526" s="19">
        <v>-1.24588349067633E-3</v>
      </c>
      <c r="R526" s="19">
        <v>-3.9642291103497698E-3</v>
      </c>
      <c r="S526" s="19">
        <v>-2.0599073712972401E-3</v>
      </c>
      <c r="T526" s="19">
        <v>1.62181236674774E-4</v>
      </c>
      <c r="U526" s="19">
        <v>-3.48891378863225E-3</v>
      </c>
      <c r="V526" s="19">
        <v>-9.8936255896391306E-3</v>
      </c>
      <c r="W526" s="19">
        <v>3.5</v>
      </c>
      <c r="X526" s="21">
        <v>5.18</v>
      </c>
    </row>
    <row r="527" spans="1:24" x14ac:dyDescent="0.2">
      <c r="B527" s="18">
        <v>39338</v>
      </c>
      <c r="C527" s="5">
        <v>3.49</v>
      </c>
      <c r="D527" s="5">
        <v>7.0801634</v>
      </c>
      <c r="E527" s="5">
        <v>4.8498787999999999</v>
      </c>
      <c r="F527" s="5">
        <v>2.3060665</v>
      </c>
      <c r="G527" s="5">
        <v>3.0561761500000002</v>
      </c>
      <c r="H527" s="6">
        <v>44.80965595</v>
      </c>
      <c r="I527" s="19">
        <f t="shared" si="8"/>
        <v>3.0561761500000003E-2</v>
      </c>
      <c r="J527" s="19">
        <f t="shared" si="8"/>
        <v>0.44809655949999999</v>
      </c>
      <c r="K527" s="19">
        <v>1.5789537149464199</v>
      </c>
      <c r="L527" s="19">
        <v>-0.80274653519318195</v>
      </c>
      <c r="M527" s="19">
        <v>1.95729698653535</v>
      </c>
      <c r="N527" s="19">
        <v>0.83554325924546202</v>
      </c>
      <c r="O527" s="19">
        <v>1.2499017362143301</v>
      </c>
      <c r="P527" s="19">
        <v>-3.4880056756381701</v>
      </c>
      <c r="Q527" s="20">
        <v>7.4355137781312295E-5</v>
      </c>
      <c r="R527" s="19">
        <v>-4.5712825987939097E-3</v>
      </c>
      <c r="S527" s="19">
        <v>-5.34801477282931E-3</v>
      </c>
      <c r="T527" s="19">
        <v>-1.68216547694088E-3</v>
      </c>
      <c r="U527" s="19">
        <v>-4.2887842722174599E-3</v>
      </c>
      <c r="V527" s="19">
        <v>-2.9760726568905898E-3</v>
      </c>
      <c r="W527" s="19">
        <v>3.5</v>
      </c>
      <c r="X527" s="21">
        <v>5.09</v>
      </c>
    </row>
    <row r="528" spans="1:24" x14ac:dyDescent="0.2">
      <c r="B528" s="18">
        <v>39339</v>
      </c>
      <c r="C528" s="5">
        <v>3.4797500000000001</v>
      </c>
      <c r="D528" s="5">
        <v>7.0266595499999998</v>
      </c>
      <c r="E528" s="5">
        <v>4.8272834500000004</v>
      </c>
      <c r="F528" s="5">
        <v>2.3008901000000002</v>
      </c>
      <c r="G528" s="5">
        <v>3.0256066000000001</v>
      </c>
      <c r="H528" s="6">
        <v>44.665148549999998</v>
      </c>
      <c r="I528" s="19">
        <f t="shared" si="8"/>
        <v>3.0256066000000002E-2</v>
      </c>
      <c r="J528" s="19">
        <f t="shared" si="8"/>
        <v>0.4466514855</v>
      </c>
      <c r="K528" s="19">
        <v>1.5742838767276499</v>
      </c>
      <c r="L528" s="19">
        <v>-0.80597666296945103</v>
      </c>
      <c r="M528" s="19">
        <v>1.94971142219619</v>
      </c>
      <c r="N528" s="19">
        <v>0.83329604806991797</v>
      </c>
      <c r="O528" s="19">
        <v>1.2469604521253701</v>
      </c>
      <c r="P528" s="19">
        <v>-3.4980585856828998</v>
      </c>
      <c r="Q528" s="19">
        <v>-4.6698382187642098E-3</v>
      </c>
      <c r="R528" s="19">
        <v>-3.2301277762692899E-3</v>
      </c>
      <c r="S528" s="19">
        <v>-7.5855643391655701E-3</v>
      </c>
      <c r="T528" s="19">
        <v>-2.24721117554405E-3</v>
      </c>
      <c r="U528" s="19">
        <v>-2.9412840889628802E-3</v>
      </c>
      <c r="V528" s="19">
        <v>-1.00529100447315E-2</v>
      </c>
      <c r="W528" s="19">
        <v>3.5</v>
      </c>
      <c r="X528" s="21">
        <v>5.25</v>
      </c>
    </row>
    <row r="529" spans="1:24" x14ac:dyDescent="0.2">
      <c r="B529" s="18">
        <v>39342</v>
      </c>
      <c r="C529" s="5">
        <v>3.48475</v>
      </c>
      <c r="D529" s="5">
        <v>6.9965072499999996</v>
      </c>
      <c r="E529" s="5">
        <v>4.8357879500000003</v>
      </c>
      <c r="F529" s="5">
        <v>2.3024453</v>
      </c>
      <c r="G529" s="5">
        <v>3.0235135999999998</v>
      </c>
      <c r="H529" s="6">
        <v>44.739377650000002</v>
      </c>
      <c r="I529" s="19">
        <f t="shared" si="8"/>
        <v>3.0235135999999999E-2</v>
      </c>
      <c r="J529" s="19">
        <f t="shared" si="8"/>
        <v>0.44739377650000001</v>
      </c>
      <c r="K529" s="19">
        <v>1.57604408356951</v>
      </c>
      <c r="L529" s="19">
        <v>-0.80431614039388999</v>
      </c>
      <c r="M529" s="19">
        <v>1.9454110602454899</v>
      </c>
      <c r="N529" s="19">
        <v>0.83397173207902497</v>
      </c>
      <c r="O529" s="19">
        <v>1.24839630562785</v>
      </c>
      <c r="P529" s="19">
        <v>-3.49875058716884</v>
      </c>
      <c r="Q529" s="19">
        <v>1.7602068418558401E-3</v>
      </c>
      <c r="R529" s="19">
        <v>1.6605225755608099E-3</v>
      </c>
      <c r="S529" s="19">
        <v>-4.30036195069383E-3</v>
      </c>
      <c r="T529" s="19">
        <v>6.7568400910722405E-4</v>
      </c>
      <c r="U529" s="19">
        <v>1.43585350248565E-3</v>
      </c>
      <c r="V529" s="19">
        <v>-6.9200148594239497E-4</v>
      </c>
      <c r="W529" s="19">
        <v>3.5</v>
      </c>
      <c r="X529" s="21">
        <v>5.33</v>
      </c>
    </row>
    <row r="530" spans="1:24" x14ac:dyDescent="0.2">
      <c r="B530" s="18">
        <v>39343</v>
      </c>
      <c r="C530" s="5">
        <v>3.4914999999999998</v>
      </c>
      <c r="D530" s="5">
        <v>6.943721</v>
      </c>
      <c r="E530" s="5">
        <v>4.8390446499999999</v>
      </c>
      <c r="F530" s="5">
        <v>2.30127945</v>
      </c>
      <c r="G530" s="5">
        <v>3.0372759</v>
      </c>
      <c r="H530" s="6">
        <v>44.812517100000001</v>
      </c>
      <c r="I530" s="19">
        <f t="shared" si="8"/>
        <v>3.0372758999999999E-2</v>
      </c>
      <c r="J530" s="19">
        <f t="shared" si="8"/>
        <v>0.44812517099999999</v>
      </c>
      <c r="K530" s="19">
        <v>1.57671731488165</v>
      </c>
      <c r="L530" s="19">
        <v>-0.80268268603836601</v>
      </c>
      <c r="M530" s="19">
        <v>1.9378377979794399</v>
      </c>
      <c r="N530" s="19">
        <v>0.833465250875986</v>
      </c>
      <c r="O530" s="19">
        <v>1.2503314433039501</v>
      </c>
      <c r="P530" s="19">
        <v>-3.4942091578209098</v>
      </c>
      <c r="Q530" s="19">
        <v>6.7323131213758904E-4</v>
      </c>
      <c r="R530" s="19">
        <v>1.6334543555236399E-3</v>
      </c>
      <c r="S530" s="19">
        <v>-7.5732622660558101E-3</v>
      </c>
      <c r="T530" s="19">
        <v>-5.0648120303986501E-4</v>
      </c>
      <c r="U530" s="19">
        <v>1.93513767609432E-3</v>
      </c>
      <c r="V530" s="19">
        <v>4.5414293479302198E-3</v>
      </c>
      <c r="W530" s="19">
        <v>3.49</v>
      </c>
      <c r="X530" s="21">
        <v>4.92</v>
      </c>
    </row>
    <row r="531" spans="1:24" x14ac:dyDescent="0.2">
      <c r="B531" s="18">
        <v>39344</v>
      </c>
      <c r="C531" s="5">
        <v>3.4552499999999999</v>
      </c>
      <c r="D531" s="5">
        <v>6.9536910000000001</v>
      </c>
      <c r="E531" s="5">
        <v>4.8288849000000003</v>
      </c>
      <c r="F531" s="5">
        <v>2.2928009</v>
      </c>
      <c r="G531" s="5">
        <v>2.9809769500000001</v>
      </c>
      <c r="H531" s="6">
        <v>44.365763800000003</v>
      </c>
      <c r="I531" s="19">
        <f t="shared" si="8"/>
        <v>2.98097695E-2</v>
      </c>
      <c r="J531" s="19">
        <f t="shared" si="8"/>
        <v>0.44365763800000002</v>
      </c>
      <c r="K531" s="19">
        <v>1.57461557144478</v>
      </c>
      <c r="L531" s="19">
        <v>-0.81270209957489803</v>
      </c>
      <c r="M531" s="19">
        <v>1.9392725977407701</v>
      </c>
      <c r="N531" s="19">
        <v>0.82977417062484005</v>
      </c>
      <c r="O531" s="19">
        <v>1.23989481350199</v>
      </c>
      <c r="P531" s="19">
        <v>-3.5129191036266398</v>
      </c>
      <c r="Q531" s="19">
        <v>-2.10174343686842E-3</v>
      </c>
      <c r="R531" s="19">
        <v>-1.00194135365316E-2</v>
      </c>
      <c r="S531" s="19">
        <v>1.4347997613362001E-3</v>
      </c>
      <c r="T531" s="19">
        <v>-3.6910802511453899E-3</v>
      </c>
      <c r="U531" s="19">
        <v>-1.0436629801954001E-2</v>
      </c>
      <c r="V531" s="19">
        <v>-1.8709945805730901E-2</v>
      </c>
      <c r="W531" s="19">
        <v>3.49</v>
      </c>
      <c r="X531" s="21">
        <v>4.74</v>
      </c>
    </row>
    <row r="532" spans="1:24" x14ac:dyDescent="0.2">
      <c r="B532" s="18">
        <v>39345</v>
      </c>
      <c r="C532" s="5">
        <v>3.4460000000000002</v>
      </c>
      <c r="D532" s="5">
        <v>6.8968246999999998</v>
      </c>
      <c r="E532" s="5">
        <v>4.81647435</v>
      </c>
      <c r="F532" s="5">
        <v>2.28840925</v>
      </c>
      <c r="G532" s="5">
        <v>2.9738946999999998</v>
      </c>
      <c r="H532" s="6">
        <v>44.266886149999998</v>
      </c>
      <c r="I532" s="19">
        <f t="shared" si="8"/>
        <v>2.9738946999999998E-2</v>
      </c>
      <c r="J532" s="19">
        <f t="shared" si="8"/>
        <v>0.44266886149999995</v>
      </c>
      <c r="K532" s="19">
        <v>1.57204219775757</v>
      </c>
      <c r="L532" s="19">
        <v>-0.81493327941832805</v>
      </c>
      <c r="M532" s="19">
        <v>1.9310611172782299</v>
      </c>
      <c r="N532" s="19">
        <v>0.82785692552956902</v>
      </c>
      <c r="O532" s="19">
        <v>1.23721413810573</v>
      </c>
      <c r="P532" s="19">
        <v>-3.5152977454364098</v>
      </c>
      <c r="Q532" s="19">
        <v>-2.5733736872093301E-3</v>
      </c>
      <c r="R532" s="19">
        <v>-2.2311798434296801E-3</v>
      </c>
      <c r="S532" s="19">
        <v>-8.2114804625406101E-3</v>
      </c>
      <c r="T532" s="19">
        <v>-1.9172450952708001E-3</v>
      </c>
      <c r="U532" s="19">
        <v>-2.6806753962609299E-3</v>
      </c>
      <c r="V532" s="19">
        <v>-2.3786418097668698E-3</v>
      </c>
      <c r="W532" s="19">
        <v>3.5</v>
      </c>
      <c r="X532" s="21">
        <v>4.7699999999999996</v>
      </c>
    </row>
    <row r="533" spans="1:24" x14ac:dyDescent="0.2">
      <c r="B533" s="18">
        <v>39346</v>
      </c>
      <c r="C533" s="5">
        <v>3.44475</v>
      </c>
      <c r="D533" s="5">
        <v>6.9205031000000004</v>
      </c>
      <c r="E533" s="5">
        <v>4.8483136499999997</v>
      </c>
      <c r="F533" s="5">
        <v>2.2896317499999999</v>
      </c>
      <c r="G533" s="5">
        <v>2.9967381</v>
      </c>
      <c r="H533" s="6">
        <v>44.253388149999999</v>
      </c>
      <c r="I533" s="19">
        <f t="shared" si="8"/>
        <v>2.9967381000000001E-2</v>
      </c>
      <c r="J533" s="19">
        <f t="shared" si="8"/>
        <v>0.4425338815</v>
      </c>
      <c r="K533" s="19">
        <v>1.5786309434564401</v>
      </c>
      <c r="L533" s="19">
        <v>-0.81523824910377796</v>
      </c>
      <c r="M533" s="19">
        <v>1.9344884692990301</v>
      </c>
      <c r="N533" s="19">
        <v>0.82839099677491601</v>
      </c>
      <c r="O533" s="19">
        <v>1.23685133289187</v>
      </c>
      <c r="P533" s="19">
        <v>-3.5076457888594499</v>
      </c>
      <c r="Q533" s="19">
        <v>6.5887456988709099E-3</v>
      </c>
      <c r="R533" s="19">
        <v>-3.0496968545001802E-4</v>
      </c>
      <c r="S533" s="19">
        <v>3.4273520207963601E-3</v>
      </c>
      <c r="T533" s="19">
        <v>5.3407124534621199E-4</v>
      </c>
      <c r="U533" s="19">
        <v>-3.6280521386244902E-4</v>
      </c>
      <c r="V533" s="19">
        <v>7.6519565769617099E-3</v>
      </c>
      <c r="W533" s="19">
        <v>3.5</v>
      </c>
      <c r="X533" s="21">
        <v>4.76</v>
      </c>
    </row>
    <row r="534" spans="1:24" x14ac:dyDescent="0.2">
      <c r="B534" s="18">
        <v>39349</v>
      </c>
      <c r="C534" s="5">
        <v>3.4322499999999998</v>
      </c>
      <c r="D534" s="5">
        <v>6.9491053999999997</v>
      </c>
      <c r="E534" s="5">
        <v>4.8399875999999997</v>
      </c>
      <c r="F534" s="5">
        <v>2.2813992500000002</v>
      </c>
      <c r="G534" s="5">
        <v>2.9817137499999999</v>
      </c>
      <c r="H534" s="6">
        <v>44.123129849999998</v>
      </c>
      <c r="I534" s="19">
        <f t="shared" si="8"/>
        <v>2.98171375E-2</v>
      </c>
      <c r="J534" s="19">
        <f t="shared" si="8"/>
        <v>0.44123129849999998</v>
      </c>
      <c r="K534" s="19">
        <v>1.57691215874178</v>
      </c>
      <c r="L534" s="19">
        <v>-0.81818605463564797</v>
      </c>
      <c r="M534" s="19">
        <v>1.9386129318671801</v>
      </c>
      <c r="N534" s="19">
        <v>0.82478896086609899</v>
      </c>
      <c r="O534" s="19">
        <v>1.23321602279557</v>
      </c>
      <c r="P534" s="19">
        <v>-3.51267196687553</v>
      </c>
      <c r="Q534" s="19">
        <v>-1.71878471465758E-3</v>
      </c>
      <c r="R534" s="19">
        <v>-2.9478055318700098E-3</v>
      </c>
      <c r="S534" s="19">
        <v>4.12446256815202E-3</v>
      </c>
      <c r="T534" s="19">
        <v>-3.6020359088166898E-3</v>
      </c>
      <c r="U534" s="19">
        <v>-3.6353100962982499E-3</v>
      </c>
      <c r="V534" s="19">
        <v>-5.0261780160796299E-3</v>
      </c>
      <c r="W534" s="19">
        <v>3.5</v>
      </c>
      <c r="X534" s="21">
        <v>4.74</v>
      </c>
    </row>
    <row r="535" spans="1:24" x14ac:dyDescent="0.2">
      <c r="B535" s="18">
        <v>39350</v>
      </c>
      <c r="C535" s="5">
        <v>3.4355000000000002</v>
      </c>
      <c r="D535" s="5">
        <v>6.9158336499999997</v>
      </c>
      <c r="E535" s="5">
        <v>4.8366689000000003</v>
      </c>
      <c r="F535" s="5">
        <v>2.2901812499999998</v>
      </c>
      <c r="G535" s="5">
        <v>2.9946828499999998</v>
      </c>
      <c r="H535" s="6">
        <v>44.18138175</v>
      </c>
      <c r="I535" s="19">
        <f t="shared" si="8"/>
        <v>2.9946828499999998E-2</v>
      </c>
      <c r="J535" s="19">
        <f t="shared" si="8"/>
        <v>0.44181381749999998</v>
      </c>
      <c r="K535" s="19">
        <v>1.57622623997839</v>
      </c>
      <c r="L535" s="19">
        <v>-0.81686671302117597</v>
      </c>
      <c r="M535" s="19">
        <v>1.933813514611</v>
      </c>
      <c r="N535" s="19">
        <v>0.82863096290568905</v>
      </c>
      <c r="O535" s="19">
        <v>1.2341624754889899</v>
      </c>
      <c r="P535" s="19">
        <v>-3.5083318531830101</v>
      </c>
      <c r="Q535" s="19">
        <v>-6.85918763390303E-4</v>
      </c>
      <c r="R535" s="19">
        <v>1.31934161447178E-3</v>
      </c>
      <c r="S535" s="19">
        <v>-4.7994172561796004E-3</v>
      </c>
      <c r="T535" s="19">
        <v>3.84200203958962E-3</v>
      </c>
      <c r="U535" s="19">
        <v>9.4645269341642104E-4</v>
      </c>
      <c r="V535" s="19">
        <v>4.3401136925185196E-3</v>
      </c>
      <c r="W535" s="19">
        <v>3.5</v>
      </c>
      <c r="X535" s="21">
        <v>4.82</v>
      </c>
    </row>
    <row r="536" spans="1:24" x14ac:dyDescent="0.2">
      <c r="B536" s="18">
        <v>39351</v>
      </c>
      <c r="C536" s="5">
        <v>3.4260000000000002</v>
      </c>
      <c r="D536" s="5">
        <v>6.9088719000000003</v>
      </c>
      <c r="E536" s="5">
        <v>4.8426513499999997</v>
      </c>
      <c r="F536" s="5">
        <v>2.2874319999999999</v>
      </c>
      <c r="G536" s="5">
        <v>2.98003785</v>
      </c>
      <c r="H536" s="6">
        <v>44.105720650000002</v>
      </c>
      <c r="I536" s="19">
        <f t="shared" ref="I536:J599" si="9">G536/100</f>
        <v>2.9800378499999999E-2</v>
      </c>
      <c r="J536" s="19">
        <f t="shared" si="9"/>
        <v>0.44105720650000002</v>
      </c>
      <c r="K536" s="19">
        <v>1.5774623703278901</v>
      </c>
      <c r="L536" s="19">
        <v>-0.81858069199354799</v>
      </c>
      <c r="M536" s="19">
        <v>1.9328063683013299</v>
      </c>
      <c r="N536" s="19">
        <v>0.82742979094973301</v>
      </c>
      <c r="O536" s="19">
        <v>1.23139339990192</v>
      </c>
      <c r="P536" s="19">
        <v>-3.5132341842091499</v>
      </c>
      <c r="Q536" s="19">
        <v>1.2361303494992E-3</v>
      </c>
      <c r="R536" s="19">
        <v>-1.71397897237168E-3</v>
      </c>
      <c r="S536" s="19">
        <v>-1.00714630966836E-3</v>
      </c>
      <c r="T536" s="19">
        <v>-1.2011719559552601E-3</v>
      </c>
      <c r="U536" s="19">
        <v>-2.7690755870655101E-3</v>
      </c>
      <c r="V536" s="19">
        <v>-4.9023310261442302E-3</v>
      </c>
      <c r="W536" s="19">
        <v>3.5</v>
      </c>
      <c r="X536" s="21">
        <v>4.88</v>
      </c>
    </row>
    <row r="537" spans="1:24" x14ac:dyDescent="0.2">
      <c r="B537" s="18">
        <v>39352</v>
      </c>
      <c r="C537" s="5">
        <v>3.419</v>
      </c>
      <c r="D537" s="5">
        <v>6.8954395999999996</v>
      </c>
      <c r="E537" s="5">
        <v>4.8336115499999996</v>
      </c>
      <c r="F537" s="5">
        <v>2.28902435</v>
      </c>
      <c r="G537" s="5">
        <v>2.9582525</v>
      </c>
      <c r="H537" s="6">
        <v>44.013338449999999</v>
      </c>
      <c r="I537" s="19">
        <f t="shared" si="9"/>
        <v>2.9582524999999998E-2</v>
      </c>
      <c r="J537" s="19">
        <f t="shared" si="9"/>
        <v>0.4401333845</v>
      </c>
      <c r="K537" s="19">
        <v>1.5755939211707499</v>
      </c>
      <c r="L537" s="19">
        <v>-0.82067745141856396</v>
      </c>
      <c r="M537" s="19">
        <v>1.93086026555809</v>
      </c>
      <c r="N537" s="19">
        <v>0.82812567874696297</v>
      </c>
      <c r="O537" s="19">
        <v>1.22934811065716</v>
      </c>
      <c r="P537" s="19">
        <v>-3.5205714636116898</v>
      </c>
      <c r="Q537" s="19">
        <v>-1.8684491571441201E-3</v>
      </c>
      <c r="R537" s="19">
        <v>-2.0967594250166301E-3</v>
      </c>
      <c r="S537" s="19">
        <v>-1.9461027432428001E-3</v>
      </c>
      <c r="T537" s="19">
        <v>6.9588779722951001E-4</v>
      </c>
      <c r="U537" s="19">
        <v>-2.0452892447639899E-3</v>
      </c>
      <c r="V537" s="19">
        <v>-7.3372794025314799E-3</v>
      </c>
      <c r="W537" s="19">
        <v>3.5</v>
      </c>
      <c r="X537" s="21">
        <v>4.93</v>
      </c>
    </row>
    <row r="538" spans="1:24" x14ac:dyDescent="0.2">
      <c r="B538" s="18">
        <v>39353</v>
      </c>
      <c r="C538" s="5">
        <v>3.4169999999999998</v>
      </c>
      <c r="D538" s="5">
        <v>6.9166917000000003</v>
      </c>
      <c r="E538" s="5">
        <v>4.8410349999999998</v>
      </c>
      <c r="F538" s="5">
        <v>2.2915974000000001</v>
      </c>
      <c r="G538" s="5">
        <v>2.9648593000000001</v>
      </c>
      <c r="H538" s="6">
        <v>44.032371150000003</v>
      </c>
      <c r="I538" s="19">
        <f t="shared" si="9"/>
        <v>2.9648593000000001E-2</v>
      </c>
      <c r="J538" s="19">
        <f t="shared" si="9"/>
        <v>0.44032371150000005</v>
      </c>
      <c r="K538" s="19">
        <v>1.5771285408425899</v>
      </c>
      <c r="L538" s="19">
        <v>-0.82024511461571703</v>
      </c>
      <c r="M538" s="19">
        <v>1.9339375772791501</v>
      </c>
      <c r="N538" s="19">
        <v>0.82924912897318104</v>
      </c>
      <c r="O538" s="19">
        <v>1.22876297313315</v>
      </c>
      <c r="P538" s="19">
        <v>-3.5183406082899902</v>
      </c>
      <c r="Q538" s="19">
        <v>1.53461967184487E-3</v>
      </c>
      <c r="R538" s="19">
        <v>4.3233680284782101E-4</v>
      </c>
      <c r="S538" s="19">
        <v>3.0773117210631802E-3</v>
      </c>
      <c r="T538" s="19">
        <v>1.1234502262183999E-3</v>
      </c>
      <c r="U538" s="19">
        <v>-5.8513752400957098E-4</v>
      </c>
      <c r="V538" s="19">
        <v>2.2308553216956401E-3</v>
      </c>
      <c r="W538" s="19">
        <v>3.5</v>
      </c>
      <c r="X538" s="21">
        <v>4.58</v>
      </c>
    </row>
    <row r="539" spans="1:24" x14ac:dyDescent="0.2">
      <c r="A539" s="17">
        <v>39356</v>
      </c>
      <c r="B539" s="18">
        <v>39356</v>
      </c>
      <c r="C539" s="5">
        <v>3.395</v>
      </c>
      <c r="D539" s="5">
        <v>6.9441334000000001</v>
      </c>
      <c r="E539" s="5">
        <v>4.8431375499999998</v>
      </c>
      <c r="F539" s="5">
        <v>2.2942298499999998</v>
      </c>
      <c r="G539" s="5">
        <v>2.9507631999999999</v>
      </c>
      <c r="H539" s="6">
        <v>43.725771600000002</v>
      </c>
      <c r="I539" s="19">
        <f t="shared" si="9"/>
        <v>2.9507631999999999E-2</v>
      </c>
      <c r="J539" s="19">
        <f t="shared" si="9"/>
        <v>0.43725771600000002</v>
      </c>
      <c r="K539" s="19">
        <v>1.5775627648348201</v>
      </c>
      <c r="L539" s="19">
        <v>-0.82723251858389402</v>
      </c>
      <c r="M539" s="19">
        <v>1.93789718800301</v>
      </c>
      <c r="N539" s="19">
        <v>0.830397209851784</v>
      </c>
      <c r="O539" s="19">
        <v>1.22230376101065</v>
      </c>
      <c r="P539" s="19">
        <v>-3.5231063372320999</v>
      </c>
      <c r="Q539" s="19">
        <v>4.3422399222658997E-4</v>
      </c>
      <c r="R539" s="19">
        <v>-6.9874039681773097E-3</v>
      </c>
      <c r="S539" s="19">
        <v>3.9596107238599699E-3</v>
      </c>
      <c r="T539" s="19">
        <v>1.1480808786027399E-3</v>
      </c>
      <c r="U539" s="19">
        <v>-6.4592121224951102E-3</v>
      </c>
      <c r="V539" s="19">
        <v>-4.76572894210614E-3</v>
      </c>
      <c r="W539" s="19">
        <v>3.49</v>
      </c>
      <c r="X539" s="21">
        <v>4.92</v>
      </c>
    </row>
    <row r="540" spans="1:24" x14ac:dyDescent="0.2">
      <c r="B540" s="18">
        <v>39357</v>
      </c>
      <c r="C540" s="5">
        <v>3.3984999999999999</v>
      </c>
      <c r="D540" s="5">
        <v>6.9359989500000001</v>
      </c>
      <c r="E540" s="5">
        <v>4.8316476000000002</v>
      </c>
      <c r="F540" s="5">
        <v>2.2983031500000002</v>
      </c>
      <c r="G540" s="5">
        <v>2.9461232499999999</v>
      </c>
      <c r="H540" s="6">
        <v>43.762113249999999</v>
      </c>
      <c r="I540" s="19">
        <f t="shared" si="9"/>
        <v>2.94612325E-2</v>
      </c>
      <c r="J540" s="19">
        <f t="shared" si="9"/>
        <v>0.43762113250000001</v>
      </c>
      <c r="K540" s="19">
        <v>1.5751875275093801</v>
      </c>
      <c r="L540" s="19">
        <v>-0.82640173722136501</v>
      </c>
      <c r="M540" s="19">
        <v>1.93672508809414</v>
      </c>
      <c r="N540" s="19">
        <v>0.83217108978606202</v>
      </c>
      <c r="O540" s="19">
        <v>1.22333415780455</v>
      </c>
      <c r="P540" s="19">
        <v>-3.5246800324344401</v>
      </c>
      <c r="Q540" s="19">
        <v>-2.3752373254415302E-3</v>
      </c>
      <c r="R540" s="19">
        <v>8.3078136252923097E-4</v>
      </c>
      <c r="S540" s="19">
        <v>-1.17209990887023E-3</v>
      </c>
      <c r="T540" s="19">
        <v>1.7738799342779099E-3</v>
      </c>
      <c r="U540" s="19">
        <v>1.03039679389627E-3</v>
      </c>
      <c r="V540" s="19">
        <v>-1.5736952023472899E-3</v>
      </c>
      <c r="W540" s="19">
        <v>3.5</v>
      </c>
      <c r="X540" s="21">
        <v>4.78</v>
      </c>
    </row>
    <row r="541" spans="1:24" x14ac:dyDescent="0.2">
      <c r="B541" s="18">
        <v>39358</v>
      </c>
      <c r="C541" s="5">
        <v>3.4085000000000001</v>
      </c>
      <c r="D541" s="5">
        <v>6.9633956000000001</v>
      </c>
      <c r="E541" s="5">
        <v>4.8325716999999999</v>
      </c>
      <c r="F541" s="5">
        <v>2.3017970499999998</v>
      </c>
      <c r="G541" s="5">
        <v>2.9455993999999999</v>
      </c>
      <c r="H541" s="6">
        <v>43.929631149999999</v>
      </c>
      <c r="I541" s="19">
        <f t="shared" si="9"/>
        <v>2.9455993999999999E-2</v>
      </c>
      <c r="J541" s="19">
        <f t="shared" si="9"/>
        <v>0.43929631149999998</v>
      </c>
      <c r="K541" s="19">
        <v>1.57537876903115</v>
      </c>
      <c r="L541" s="19">
        <v>-0.82258112434796704</v>
      </c>
      <c r="M541" s="19">
        <v>1.9406672289379301</v>
      </c>
      <c r="N541" s="19">
        <v>0.83369014394573204</v>
      </c>
      <c r="O541" s="19">
        <v>1.2262723118207</v>
      </c>
      <c r="P541" s="19">
        <v>-3.5248578581850798</v>
      </c>
      <c r="Q541" s="19">
        <v>1.91241521768192E-4</v>
      </c>
      <c r="R541" s="19">
        <v>3.82061287339763E-3</v>
      </c>
      <c r="S541" s="19">
        <v>3.94214084378741E-3</v>
      </c>
      <c r="T541" s="19">
        <v>1.5190541596701299E-3</v>
      </c>
      <c r="U541" s="19">
        <v>2.93815401614705E-3</v>
      </c>
      <c r="V541" s="19">
        <v>-1.7782575063351999E-4</v>
      </c>
      <c r="W541" s="19">
        <v>3.49</v>
      </c>
      <c r="X541" s="21">
        <v>4.68</v>
      </c>
    </row>
    <row r="542" spans="1:24" x14ac:dyDescent="0.2">
      <c r="B542" s="18">
        <v>39359</v>
      </c>
      <c r="C542" s="5">
        <v>3.4215</v>
      </c>
      <c r="D542" s="5">
        <v>6.9490670000000003</v>
      </c>
      <c r="E542" s="5">
        <v>4.8215780500000003</v>
      </c>
      <c r="F542" s="5">
        <v>2.3044292999999998</v>
      </c>
      <c r="G542" s="5">
        <v>2.9343914999999998</v>
      </c>
      <c r="H542" s="6">
        <v>44.090075499999998</v>
      </c>
      <c r="I542" s="19">
        <f t="shared" si="9"/>
        <v>2.9343914999999998E-2</v>
      </c>
      <c r="J542" s="19">
        <f t="shared" si="9"/>
        <v>0.44090075499999998</v>
      </c>
      <c r="K542" s="19">
        <v>1.5731012707456</v>
      </c>
      <c r="L542" s="19">
        <v>-0.81893547421326995</v>
      </c>
      <c r="M542" s="19">
        <v>1.9386074059607701</v>
      </c>
      <c r="N542" s="19">
        <v>0.834833053601715</v>
      </c>
      <c r="O542" s="19">
        <v>1.2300790514104101</v>
      </c>
      <c r="P542" s="19">
        <v>-3.52867007958621</v>
      </c>
      <c r="Q542" s="19">
        <v>-2.2774982855435699E-3</v>
      </c>
      <c r="R542" s="19">
        <v>3.6456501346975299E-3</v>
      </c>
      <c r="S542" s="19">
        <v>-2.0598229771628899E-3</v>
      </c>
      <c r="T542" s="19">
        <v>1.1429096559832899E-3</v>
      </c>
      <c r="U542" s="19">
        <v>3.80673958971256E-3</v>
      </c>
      <c r="V542" s="19">
        <v>-3.8122214011342402E-3</v>
      </c>
      <c r="W542" s="19">
        <v>3.49</v>
      </c>
      <c r="X542" s="21">
        <v>4.74</v>
      </c>
    </row>
    <row r="543" spans="1:24" x14ac:dyDescent="0.2">
      <c r="B543" s="18">
        <v>39360</v>
      </c>
      <c r="C543" s="5">
        <v>3.4055</v>
      </c>
      <c r="D543" s="5">
        <v>6.9433040500000001</v>
      </c>
      <c r="E543" s="5">
        <v>4.8148663999999997</v>
      </c>
      <c r="F543" s="5">
        <v>2.3031928000000002</v>
      </c>
      <c r="G543" s="5">
        <v>2.9245568999999998</v>
      </c>
      <c r="H543" s="6">
        <v>43.895209000000001</v>
      </c>
      <c r="I543" s="19">
        <f t="shared" si="9"/>
        <v>2.9245568999999999E-2</v>
      </c>
      <c r="J543" s="19">
        <f t="shared" si="9"/>
        <v>0.43895209000000002</v>
      </c>
      <c r="K543" s="19">
        <v>1.5717082982400099</v>
      </c>
      <c r="L543" s="19">
        <v>-0.82336500625891196</v>
      </c>
      <c r="M543" s="19">
        <v>1.9377777491210799</v>
      </c>
      <c r="N543" s="19">
        <v>0.83429633422549598</v>
      </c>
      <c r="O543" s="19">
        <v>1.22539177169923</v>
      </c>
      <c r="P543" s="19">
        <v>-3.5320272039591001</v>
      </c>
      <c r="Q543" s="19">
        <v>-1.3929725055923301E-3</v>
      </c>
      <c r="R543" s="19">
        <v>-4.42953204564256E-3</v>
      </c>
      <c r="S543" s="19">
        <v>-8.2965683968927396E-4</v>
      </c>
      <c r="T543" s="19">
        <v>-5.3671937621913002E-4</v>
      </c>
      <c r="U543" s="19">
        <v>-4.6872797111794304E-3</v>
      </c>
      <c r="V543" s="19">
        <v>-3.3571243728856E-3</v>
      </c>
      <c r="W543" s="19">
        <v>3.49</v>
      </c>
      <c r="X543" s="21">
        <v>4.7699999999999996</v>
      </c>
    </row>
    <row r="544" spans="1:24" x14ac:dyDescent="0.2">
      <c r="B544" s="18">
        <v>39363</v>
      </c>
      <c r="C544" s="5">
        <v>3.3882500000000002</v>
      </c>
      <c r="D544" s="5">
        <v>6.9196538500000004</v>
      </c>
      <c r="E544" s="5">
        <v>4.7894610499999999</v>
      </c>
      <c r="F544" s="5">
        <v>2.3046975500000002</v>
      </c>
      <c r="G544" s="5">
        <v>2.8932204000000001</v>
      </c>
      <c r="H544" s="6">
        <v>43.666111100000002</v>
      </c>
      <c r="I544" s="19">
        <f t="shared" si="9"/>
        <v>2.8932204000000003E-2</v>
      </c>
      <c r="J544" s="19">
        <f t="shared" si="9"/>
        <v>0.43666111100000005</v>
      </c>
      <c r="K544" s="19">
        <v>1.5664178894348399</v>
      </c>
      <c r="L544" s="19">
        <v>-0.82859787443674904</v>
      </c>
      <c r="M544" s="19">
        <v>1.93436574670215</v>
      </c>
      <c r="N544" s="19">
        <v>0.83494945308866098</v>
      </c>
      <c r="O544" s="19">
        <v>1.2203135639139799</v>
      </c>
      <c r="P544" s="19">
        <v>-3.5427999790037799</v>
      </c>
      <c r="Q544" s="19">
        <v>-5.2904088051719499E-3</v>
      </c>
      <c r="R544" s="19">
        <v>-5.23286817783708E-3</v>
      </c>
      <c r="S544" s="19">
        <v>-3.41200241892947E-3</v>
      </c>
      <c r="T544" s="19">
        <v>6.5311886316454695E-4</v>
      </c>
      <c r="U544" s="19">
        <v>-5.0782077852475904E-3</v>
      </c>
      <c r="V544" s="19">
        <v>-1.07727750446846E-2</v>
      </c>
      <c r="W544" s="19">
        <v>3.49</v>
      </c>
      <c r="X544" s="21">
        <v>4.7699999999999996</v>
      </c>
    </row>
    <row r="545" spans="2:24" x14ac:dyDescent="0.2">
      <c r="B545" s="18">
        <v>39364</v>
      </c>
      <c r="C545" s="5">
        <v>3.4015</v>
      </c>
      <c r="D545" s="5">
        <v>6.9171205499999999</v>
      </c>
      <c r="E545" s="5">
        <v>4.7694133000000001</v>
      </c>
      <c r="F545" s="5">
        <v>2.3059460000000001</v>
      </c>
      <c r="G545" s="5">
        <v>2.9010663999999999</v>
      </c>
      <c r="H545" s="6">
        <v>43.830379299999997</v>
      </c>
      <c r="I545" s="19">
        <f t="shared" si="9"/>
        <v>2.9010663999999999E-2</v>
      </c>
      <c r="J545" s="19">
        <f t="shared" si="9"/>
        <v>0.438303793</v>
      </c>
      <c r="K545" s="19">
        <v>1.5622232994318199</v>
      </c>
      <c r="L545" s="19">
        <v>-0.82484301770478796</v>
      </c>
      <c r="M545" s="19">
        <v>1.93399957754233</v>
      </c>
      <c r="N545" s="19">
        <v>0.83549100440008695</v>
      </c>
      <c r="O545" s="19">
        <v>1.2242165108029699</v>
      </c>
      <c r="P545" s="19">
        <v>-3.5400917924516802</v>
      </c>
      <c r="Q545" s="19">
        <v>-4.1945900030189104E-3</v>
      </c>
      <c r="R545" s="19">
        <v>3.7548567319609602E-3</v>
      </c>
      <c r="S545" s="19">
        <v>-3.66169159816021E-4</v>
      </c>
      <c r="T545" s="19">
        <v>5.4155131142674597E-4</v>
      </c>
      <c r="U545" s="19">
        <v>3.9029468889899498E-3</v>
      </c>
      <c r="V545" s="19">
        <v>2.7081865521023599E-3</v>
      </c>
      <c r="W545" s="19">
        <v>3.49</v>
      </c>
      <c r="X545" s="21">
        <v>4.91</v>
      </c>
    </row>
    <row r="546" spans="2:24" x14ac:dyDescent="0.2">
      <c r="B546" s="18">
        <v>39365</v>
      </c>
      <c r="C546" s="5">
        <v>3.3864999999999998</v>
      </c>
      <c r="D546" s="5">
        <v>6.9050738000000003</v>
      </c>
      <c r="E546" s="5">
        <v>4.7795370000000004</v>
      </c>
      <c r="F546" s="5">
        <v>2.3088468</v>
      </c>
      <c r="G546" s="5">
        <v>2.8901218000000002</v>
      </c>
      <c r="H546" s="6">
        <v>43.643277400000002</v>
      </c>
      <c r="I546" s="19">
        <f t="shared" si="9"/>
        <v>2.8901218000000003E-2</v>
      </c>
      <c r="J546" s="19">
        <f t="shared" si="9"/>
        <v>0.43643277400000002</v>
      </c>
      <c r="K546" s="19">
        <v>1.5643436798872501</v>
      </c>
      <c r="L546" s="19">
        <v>-0.82912092701821505</v>
      </c>
      <c r="M546" s="19">
        <v>1.9322564747114499</v>
      </c>
      <c r="N546" s="19">
        <v>0.83674817910230004</v>
      </c>
      <c r="O546" s="19">
        <v>1.2197969396728201</v>
      </c>
      <c r="P546" s="19">
        <v>-3.5438715394231202</v>
      </c>
      <c r="Q546" s="19">
        <v>2.1203804554359401E-3</v>
      </c>
      <c r="R546" s="19">
        <v>-4.2779093134270802E-3</v>
      </c>
      <c r="S546" s="19">
        <v>-1.7431028308823001E-3</v>
      </c>
      <c r="T546" s="19">
        <v>1.25717470221264E-3</v>
      </c>
      <c r="U546" s="19">
        <v>-4.4195711301571097E-3</v>
      </c>
      <c r="V546" s="19">
        <v>-3.7797469714373399E-3</v>
      </c>
      <c r="W546" s="19">
        <v>3.49</v>
      </c>
      <c r="X546" s="21">
        <v>4.5199999999999996</v>
      </c>
    </row>
    <row r="547" spans="2:24" x14ac:dyDescent="0.2">
      <c r="B547" s="18">
        <v>39366</v>
      </c>
      <c r="C547" s="5">
        <v>3.3774999999999999</v>
      </c>
      <c r="D547" s="5">
        <v>6.8917890499999999</v>
      </c>
      <c r="E547" s="5">
        <v>4.7813581000000003</v>
      </c>
      <c r="F547" s="5">
        <v>2.3041246000000002</v>
      </c>
      <c r="G547" s="5">
        <v>2.8823181</v>
      </c>
      <c r="H547" s="6">
        <v>43.552828499999997</v>
      </c>
      <c r="I547" s="19">
        <f t="shared" si="9"/>
        <v>2.8823181E-2</v>
      </c>
      <c r="J547" s="19">
        <f t="shared" si="9"/>
        <v>0.43552828499999996</v>
      </c>
      <c r="K547" s="19">
        <v>1.56472462748745</v>
      </c>
      <c r="L547" s="19">
        <v>-0.83119553646338395</v>
      </c>
      <c r="M547" s="19">
        <v>1.9303307102459999</v>
      </c>
      <c r="N547" s="19">
        <v>0.83470082123249301</v>
      </c>
      <c r="O547" s="19">
        <v>1.21713579085221</v>
      </c>
      <c r="P547" s="19">
        <v>-3.5465753197618399</v>
      </c>
      <c r="Q547" s="19">
        <v>3.8094760019346998E-4</v>
      </c>
      <c r="R547" s="19">
        <v>-2.0746094451688998E-3</v>
      </c>
      <c r="S547" s="19">
        <v>-1.9257644654511099E-3</v>
      </c>
      <c r="T547" s="19">
        <v>-2.0473578698074701E-3</v>
      </c>
      <c r="U547" s="19">
        <v>-2.6611488206043001E-3</v>
      </c>
      <c r="V547" s="19">
        <v>-2.7037803387202001E-3</v>
      </c>
      <c r="W547" s="19">
        <v>3.5</v>
      </c>
      <c r="X547" s="21">
        <v>4.75</v>
      </c>
    </row>
    <row r="548" spans="2:24" x14ac:dyDescent="0.2">
      <c r="B548" s="18">
        <v>39367</v>
      </c>
      <c r="C548" s="5">
        <v>3.3719999999999999</v>
      </c>
      <c r="D548" s="5">
        <v>6.8551077999999999</v>
      </c>
      <c r="E548" s="5">
        <v>4.78722855</v>
      </c>
      <c r="F548" s="5">
        <v>2.3038300500000002</v>
      </c>
      <c r="G548" s="5">
        <v>2.8752935000000002</v>
      </c>
      <c r="H548" s="6">
        <v>43.496488849999999</v>
      </c>
      <c r="I548" s="19">
        <f t="shared" si="9"/>
        <v>2.8752935E-2</v>
      </c>
      <c r="J548" s="19">
        <f t="shared" si="9"/>
        <v>0.43496488849999998</v>
      </c>
      <c r="K548" s="19">
        <v>1.5659516531603701</v>
      </c>
      <c r="L548" s="19">
        <v>-0.83248996724312596</v>
      </c>
      <c r="M548" s="19">
        <v>1.92499403863825</v>
      </c>
      <c r="N548" s="19">
        <v>0.83457297709218603</v>
      </c>
      <c r="O548" s="19">
        <v>1.2155060401396001</v>
      </c>
      <c r="P548" s="19">
        <v>-3.5490154299927701</v>
      </c>
      <c r="Q548" s="19">
        <v>1.2270256729172101E-3</v>
      </c>
      <c r="R548" s="19">
        <v>-1.2944307797414501E-3</v>
      </c>
      <c r="S548" s="19">
        <v>-5.3366716077436404E-3</v>
      </c>
      <c r="T548" s="19">
        <v>-1.2784414030686501E-4</v>
      </c>
      <c r="U548" s="19">
        <v>-1.62975071260795E-3</v>
      </c>
      <c r="V548" s="19">
        <v>-2.4401102309341499E-3</v>
      </c>
      <c r="W548" s="19">
        <v>3.51</v>
      </c>
      <c r="X548" s="21">
        <v>4.75</v>
      </c>
    </row>
    <row r="549" spans="2:24" x14ac:dyDescent="0.2">
      <c r="B549" s="18">
        <v>39371</v>
      </c>
      <c r="C549" s="5">
        <v>3.3845000000000001</v>
      </c>
      <c r="D549" s="5">
        <v>6.9123339499999998</v>
      </c>
      <c r="E549" s="5">
        <v>4.8061593499999997</v>
      </c>
      <c r="F549" s="5">
        <v>2.3073261999999999</v>
      </c>
      <c r="G549" s="5">
        <v>2.8833704500000001</v>
      </c>
      <c r="H549" s="6">
        <v>43.6529442</v>
      </c>
      <c r="I549" s="19">
        <f t="shared" si="9"/>
        <v>2.8833704500000001E-2</v>
      </c>
      <c r="J549" s="19">
        <f t="shared" si="9"/>
        <v>0.43652944199999999</v>
      </c>
      <c r="K549" s="19">
        <v>1.56989829323569</v>
      </c>
      <c r="L549" s="19">
        <v>-0.82889945580531899</v>
      </c>
      <c r="M549" s="19">
        <v>1.9333073448600999</v>
      </c>
      <c r="N549" s="19">
        <v>0.83608936494823805</v>
      </c>
      <c r="O549" s="19">
        <v>1.2192061849665199</v>
      </c>
      <c r="P549" s="19">
        <v>-3.5462102809628901</v>
      </c>
      <c r="Q549" s="19">
        <v>3.9466400753211898E-3</v>
      </c>
      <c r="R549" s="19">
        <v>3.5905114378066401E-3</v>
      </c>
      <c r="S549" s="19">
        <v>8.3133062218494393E-3</v>
      </c>
      <c r="T549" s="19">
        <v>1.5163878560522301E-3</v>
      </c>
      <c r="U549" s="19">
        <v>3.7001448269162701E-3</v>
      </c>
      <c r="V549" s="19">
        <v>2.8051490298772702E-3</v>
      </c>
      <c r="W549" s="19">
        <v>3.5</v>
      </c>
      <c r="X549" s="21">
        <v>4.68</v>
      </c>
    </row>
    <row r="550" spans="2:24" x14ac:dyDescent="0.2">
      <c r="B550" s="18">
        <v>39372</v>
      </c>
      <c r="C550" s="5">
        <v>3.3864999999999998</v>
      </c>
      <c r="D550" s="5">
        <v>6.8817069499999999</v>
      </c>
      <c r="E550" s="5">
        <v>4.7995173500000003</v>
      </c>
      <c r="F550" s="5">
        <v>2.3072735500000001</v>
      </c>
      <c r="G550" s="5">
        <v>2.90412515</v>
      </c>
      <c r="H550" s="6">
        <v>43.682401949999999</v>
      </c>
      <c r="I550" s="19">
        <f t="shared" si="9"/>
        <v>2.90412515E-2</v>
      </c>
      <c r="J550" s="19">
        <f t="shared" si="9"/>
        <v>0.43682401949999999</v>
      </c>
      <c r="K550" s="19">
        <v>1.5685153607748099</v>
      </c>
      <c r="L550" s="19">
        <v>-0.82822486636551695</v>
      </c>
      <c r="M550" s="19">
        <v>1.9288667243704101</v>
      </c>
      <c r="N550" s="19">
        <v>0.83606654606779096</v>
      </c>
      <c r="O550" s="19">
        <v>1.2197969396728201</v>
      </c>
      <c r="P550" s="19">
        <v>-3.5390379942240999</v>
      </c>
      <c r="Q550" s="19">
        <v>-1.38293246087894E-3</v>
      </c>
      <c r="R550" s="19">
        <v>6.7458943980180897E-4</v>
      </c>
      <c r="S550" s="19">
        <v>-4.4406204896902902E-3</v>
      </c>
      <c r="T550" s="20">
        <v>-2.281888044664E-5</v>
      </c>
      <c r="U550" s="19">
        <v>5.9075470629599205E-4</v>
      </c>
      <c r="V550" s="19">
        <v>7.1722867387888902E-3</v>
      </c>
      <c r="W550" s="19">
        <v>3.5</v>
      </c>
      <c r="X550" s="21">
        <v>4.7</v>
      </c>
    </row>
    <row r="551" spans="2:24" x14ac:dyDescent="0.2">
      <c r="B551" s="18">
        <v>39373</v>
      </c>
      <c r="C551" s="5">
        <v>3.3725000000000001</v>
      </c>
      <c r="D551" s="5">
        <v>6.8793945000000001</v>
      </c>
      <c r="E551" s="5">
        <v>4.7999108499999998</v>
      </c>
      <c r="F551" s="5">
        <v>2.3040932000000001</v>
      </c>
      <c r="G551" s="5">
        <v>2.8970881999999998</v>
      </c>
      <c r="H551" s="6">
        <v>43.502938499999999</v>
      </c>
      <c r="I551" s="19">
        <f t="shared" si="9"/>
        <v>2.8970881999999996E-2</v>
      </c>
      <c r="J551" s="19">
        <f t="shared" si="9"/>
        <v>0.43502938499999999</v>
      </c>
      <c r="K551" s="19">
        <v>1.5685973448246999</v>
      </c>
      <c r="L551" s="19">
        <v>-0.83234169845082995</v>
      </c>
      <c r="M551" s="19">
        <v>1.92853063935132</v>
      </c>
      <c r="N551" s="19">
        <v>0.83468719340439801</v>
      </c>
      <c r="O551" s="19">
        <v>1.21565430909977</v>
      </c>
      <c r="P551" s="19">
        <v>-3.5414640223760898</v>
      </c>
      <c r="Q551" s="20">
        <v>8.1984049887351404E-5</v>
      </c>
      <c r="R551" s="19">
        <v>-4.1168320853124298E-3</v>
      </c>
      <c r="S551" s="19">
        <v>-3.3608501909077E-4</v>
      </c>
      <c r="T551" s="19">
        <v>-1.3793526633933901E-3</v>
      </c>
      <c r="U551" s="19">
        <v>-4.1426305730472004E-3</v>
      </c>
      <c r="V551" s="19">
        <v>-2.4260281519890002E-3</v>
      </c>
      <c r="W551" s="19">
        <v>3.5</v>
      </c>
      <c r="X551" s="21">
        <v>4.6900000000000004</v>
      </c>
    </row>
    <row r="552" spans="2:24" x14ac:dyDescent="0.2">
      <c r="B552" s="18">
        <v>39374</v>
      </c>
      <c r="C552" s="5">
        <v>3.3620000000000001</v>
      </c>
      <c r="D552" s="5">
        <v>6.8855446000000002</v>
      </c>
      <c r="E552" s="5">
        <v>4.8085008</v>
      </c>
      <c r="F552" s="5">
        <v>2.29488095</v>
      </c>
      <c r="G552" s="5">
        <v>2.9224621499999999</v>
      </c>
      <c r="H552" s="6">
        <v>43.374490250000001</v>
      </c>
      <c r="I552" s="19">
        <f t="shared" si="9"/>
        <v>2.9224621499999999E-2</v>
      </c>
      <c r="J552" s="19">
        <f t="shared" si="9"/>
        <v>0.43374490250000003</v>
      </c>
      <c r="K552" s="19">
        <v>1.57038535154243</v>
      </c>
      <c r="L552" s="19">
        <v>-0.83529869995150796</v>
      </c>
      <c r="M552" s="19">
        <v>1.9294242285440599</v>
      </c>
      <c r="N552" s="19">
        <v>0.83068096852868001</v>
      </c>
      <c r="O552" s="19">
        <v>1.21253603498642</v>
      </c>
      <c r="P552" s="19">
        <v>-3.5327437229482501</v>
      </c>
      <c r="Q552" s="19">
        <v>1.78800671773538E-3</v>
      </c>
      <c r="R552" s="19">
        <v>-2.95700150067845E-3</v>
      </c>
      <c r="S552" s="19">
        <v>8.9358919273951898E-4</v>
      </c>
      <c r="T552" s="19">
        <v>-4.0062248757177701E-3</v>
      </c>
      <c r="U552" s="19">
        <v>-3.1182741133501898E-3</v>
      </c>
      <c r="V552" s="19">
        <v>8.7202994278481293E-3</v>
      </c>
      <c r="W552" s="19">
        <v>3.5</v>
      </c>
      <c r="X552" s="21">
        <v>4.7699999999999996</v>
      </c>
    </row>
    <row r="553" spans="2:24" x14ac:dyDescent="0.2">
      <c r="B553" s="18">
        <v>39377</v>
      </c>
      <c r="C553" s="5">
        <v>3.3774999999999999</v>
      </c>
      <c r="D553" s="5">
        <v>6.9206668999999996</v>
      </c>
      <c r="E553" s="5">
        <v>4.8323584500000001</v>
      </c>
      <c r="F553" s="5">
        <v>2.3067213500000001</v>
      </c>
      <c r="G553" s="5">
        <v>2.9603825499999998</v>
      </c>
      <c r="H553" s="6">
        <v>43.576429349999998</v>
      </c>
      <c r="I553" s="19">
        <f t="shared" si="9"/>
        <v>2.96038255E-2</v>
      </c>
      <c r="J553" s="19">
        <f t="shared" si="9"/>
        <v>0.43576429349999996</v>
      </c>
      <c r="K553" s="19">
        <v>1.5753346404142301</v>
      </c>
      <c r="L553" s="19">
        <v>-0.83065379305457798</v>
      </c>
      <c r="M553" s="19">
        <v>1.9345121378183801</v>
      </c>
      <c r="N553" s="19">
        <v>0.83582718732786898</v>
      </c>
      <c r="O553" s="19">
        <v>1.21713579085221</v>
      </c>
      <c r="P553" s="19">
        <v>-3.51985168613801</v>
      </c>
      <c r="Q553" s="19">
        <v>4.9492888718032299E-3</v>
      </c>
      <c r="R553" s="19">
        <v>4.6449068969302001E-3</v>
      </c>
      <c r="S553" s="19">
        <v>5.0879092743181201E-3</v>
      </c>
      <c r="T553" s="19">
        <v>5.14621879918875E-3</v>
      </c>
      <c r="U553" s="19">
        <v>4.5997558657930801E-3</v>
      </c>
      <c r="V553" s="19">
        <v>1.2892036810239999E-2</v>
      </c>
      <c r="W553" s="19">
        <v>3.5</v>
      </c>
      <c r="X553" s="21">
        <v>4.71</v>
      </c>
    </row>
    <row r="554" spans="2:24" x14ac:dyDescent="0.2">
      <c r="B554" s="18">
        <v>39378</v>
      </c>
      <c r="C554" s="5">
        <v>3.3780000000000001</v>
      </c>
      <c r="D554" s="5">
        <v>6.8774395999999998</v>
      </c>
      <c r="E554" s="5">
        <v>4.7957470000000004</v>
      </c>
      <c r="F554" s="5">
        <v>2.30454435</v>
      </c>
      <c r="G554" s="5">
        <v>2.9466158500000001</v>
      </c>
      <c r="H554" s="6">
        <v>43.58569095</v>
      </c>
      <c r="I554" s="19">
        <f t="shared" si="9"/>
        <v>2.9466158500000002E-2</v>
      </c>
      <c r="J554" s="19">
        <f t="shared" si="9"/>
        <v>0.4358569095</v>
      </c>
      <c r="K554" s="19">
        <v>1.56772948348023</v>
      </c>
      <c r="L554" s="19">
        <v>-0.83044127871915396</v>
      </c>
      <c r="M554" s="19">
        <v>1.92824643151703</v>
      </c>
      <c r="N554" s="19">
        <v>0.83488297794876598</v>
      </c>
      <c r="O554" s="19">
        <v>1.2172838183856001</v>
      </c>
      <c r="P554" s="19">
        <v>-3.5245128436304598</v>
      </c>
      <c r="Q554" s="19">
        <v>-7.6051569339996503E-3</v>
      </c>
      <c r="R554" s="19">
        <v>2.1251433542424E-4</v>
      </c>
      <c r="S554" s="19">
        <v>-6.2657063013527E-3</v>
      </c>
      <c r="T554" s="19">
        <v>-9.4420937910333303E-4</v>
      </c>
      <c r="U554" s="19">
        <v>1.4802753339138099E-4</v>
      </c>
      <c r="V554" s="19">
        <v>-4.6611574924577603E-3</v>
      </c>
      <c r="W554" s="19">
        <v>3.49</v>
      </c>
      <c r="X554" s="21">
        <v>4.67</v>
      </c>
    </row>
    <row r="555" spans="2:24" x14ac:dyDescent="0.2">
      <c r="B555" s="18">
        <v>39379</v>
      </c>
      <c r="C555" s="5">
        <v>3.37</v>
      </c>
      <c r="D555" s="5">
        <v>6.9085003</v>
      </c>
      <c r="E555" s="5">
        <v>4.8051145999999996</v>
      </c>
      <c r="F555" s="5">
        <v>2.3049833</v>
      </c>
      <c r="G555" s="5">
        <v>2.9411768</v>
      </c>
      <c r="H555" s="6">
        <v>43.479663899999998</v>
      </c>
      <c r="I555" s="19">
        <f t="shared" si="9"/>
        <v>2.9411768000000001E-2</v>
      </c>
      <c r="J555" s="19">
        <f t="shared" si="9"/>
        <v>0.43479663899999998</v>
      </c>
      <c r="K555" s="19">
        <v>1.56968089229393</v>
      </c>
      <c r="L555" s="19">
        <v>-0.83287685375575904</v>
      </c>
      <c r="M555" s="19">
        <v>1.93275258093935</v>
      </c>
      <c r="N555" s="19">
        <v>0.83507343130306</v>
      </c>
      <c r="O555" s="19">
        <v>1.21491274436427</v>
      </c>
      <c r="P555" s="19">
        <v>-3.5263604126161598</v>
      </c>
      <c r="Q555" s="19">
        <v>1.9514088136940401E-3</v>
      </c>
      <c r="R555" s="19">
        <v>-2.43557503660552E-3</v>
      </c>
      <c r="S555" s="19">
        <v>4.5061494223206299E-3</v>
      </c>
      <c r="T555" s="19">
        <v>1.9045335429401699E-4</v>
      </c>
      <c r="U555" s="19">
        <v>-2.3710740213378398E-3</v>
      </c>
      <c r="V555" s="19">
        <v>-1.84756898570048E-3</v>
      </c>
      <c r="W555" s="19">
        <v>3.49</v>
      </c>
      <c r="X555" s="21">
        <v>4.74</v>
      </c>
    </row>
    <row r="556" spans="2:24" x14ac:dyDescent="0.2">
      <c r="B556" s="18">
        <v>39380</v>
      </c>
      <c r="C556" s="5">
        <v>3.3614999999999999</v>
      </c>
      <c r="D556" s="5">
        <v>6.8831758000000001</v>
      </c>
      <c r="E556" s="5">
        <v>4.7963566000000002</v>
      </c>
      <c r="F556" s="5">
        <v>2.3025557499999998</v>
      </c>
      <c r="G556" s="5">
        <v>2.9504963000000002</v>
      </c>
      <c r="H556" s="6">
        <v>43.3685987</v>
      </c>
      <c r="I556" s="19">
        <f t="shared" si="9"/>
        <v>2.9504963000000002E-2</v>
      </c>
      <c r="J556" s="19">
        <f t="shared" si="9"/>
        <v>0.433685987</v>
      </c>
      <c r="K556" s="19">
        <v>1.5678565880291899</v>
      </c>
      <c r="L556" s="19">
        <v>-0.83543453901558495</v>
      </c>
      <c r="M556" s="19">
        <v>1.9290801442784899</v>
      </c>
      <c r="N556" s="19">
        <v>0.83401970166635997</v>
      </c>
      <c r="O556" s="19">
        <v>1.2123873029269501</v>
      </c>
      <c r="P556" s="19">
        <v>-3.5231967924985299</v>
      </c>
      <c r="Q556" s="19">
        <v>-1.82430426473545E-3</v>
      </c>
      <c r="R556" s="19">
        <v>-2.5576852598260202E-3</v>
      </c>
      <c r="S556" s="19">
        <v>-3.67243666086114E-3</v>
      </c>
      <c r="T556" s="19">
        <v>-1.05372963669991E-3</v>
      </c>
      <c r="U556" s="19">
        <v>-2.5254414373161401E-3</v>
      </c>
      <c r="V556" s="19">
        <v>3.1636201176348201E-3</v>
      </c>
      <c r="W556" s="19">
        <v>3.49</v>
      </c>
      <c r="X556" s="21">
        <v>4.8600000000000003</v>
      </c>
    </row>
    <row r="557" spans="2:24" x14ac:dyDescent="0.2">
      <c r="B557" s="18">
        <v>39381</v>
      </c>
      <c r="C557" s="5">
        <v>3.3494999999999999</v>
      </c>
      <c r="D557" s="5">
        <v>6.8728393499999996</v>
      </c>
      <c r="E557" s="5">
        <v>4.7989963500000004</v>
      </c>
      <c r="F557" s="5">
        <v>2.30332895</v>
      </c>
      <c r="G557" s="5">
        <v>2.9314724000000001</v>
      </c>
      <c r="H557" s="6">
        <v>43.218240350000002</v>
      </c>
      <c r="I557" s="19">
        <f t="shared" si="9"/>
        <v>2.9314724E-2</v>
      </c>
      <c r="J557" s="19">
        <f t="shared" si="9"/>
        <v>0.43218240350000003</v>
      </c>
      <c r="K557" s="19">
        <v>1.5684068023006901</v>
      </c>
      <c r="L557" s="19">
        <v>-0.83890754952809199</v>
      </c>
      <c r="M557" s="19">
        <v>1.92757731779383</v>
      </c>
      <c r="N557" s="19">
        <v>0.83435544607058398</v>
      </c>
      <c r="O557" s="19">
        <v>1.2088110809661801</v>
      </c>
      <c r="P557" s="19">
        <v>-3.52966536358554</v>
      </c>
      <c r="Q557" s="19">
        <v>5.5021427150214698E-4</v>
      </c>
      <c r="R557" s="19">
        <v>-3.4730105125067002E-3</v>
      </c>
      <c r="S557" s="19">
        <v>-1.50282648465904E-3</v>
      </c>
      <c r="T557" s="19">
        <v>3.3574440422423602E-4</v>
      </c>
      <c r="U557" s="19">
        <v>-3.5762219607691202E-3</v>
      </c>
      <c r="V557" s="19">
        <v>-6.4685710870158097E-3</v>
      </c>
      <c r="W557" s="19">
        <v>3.5</v>
      </c>
      <c r="X557" s="21">
        <v>4.8</v>
      </c>
    </row>
    <row r="558" spans="2:24" x14ac:dyDescent="0.2">
      <c r="B558" s="18">
        <v>39384</v>
      </c>
      <c r="C558" s="5">
        <v>3.3412500000000001</v>
      </c>
      <c r="D558" s="5">
        <v>6.8657678999999998</v>
      </c>
      <c r="E558" s="5">
        <v>4.8149084999999996</v>
      </c>
      <c r="F558" s="5">
        <v>2.2999490499999999</v>
      </c>
      <c r="G558" s="5">
        <v>2.9269417999999998</v>
      </c>
      <c r="H558" s="6">
        <v>43.108454000000002</v>
      </c>
      <c r="I558" s="19">
        <f t="shared" si="9"/>
        <v>2.9269417999999998E-2</v>
      </c>
      <c r="J558" s="19">
        <f t="shared" si="9"/>
        <v>0.43108454000000002</v>
      </c>
      <c r="K558" s="19">
        <v>1.5717170419542601</v>
      </c>
      <c r="L558" s="19">
        <v>-0.84145105962111</v>
      </c>
      <c r="M558" s="19">
        <v>1.92654789021128</v>
      </c>
      <c r="N558" s="19">
        <v>0.83288697051582805</v>
      </c>
      <c r="O558" s="19">
        <v>1.20634498847099</v>
      </c>
      <c r="P558" s="19">
        <v>-3.5312120623161301</v>
      </c>
      <c r="Q558" s="19">
        <v>3.3102396535631402E-3</v>
      </c>
      <c r="R558" s="19">
        <v>-2.5435100930177798E-3</v>
      </c>
      <c r="S558" s="19">
        <v>-1.02942758254909E-3</v>
      </c>
      <c r="T558" s="19">
        <v>-1.4684755547563701E-3</v>
      </c>
      <c r="U558" s="19">
        <v>-2.4660924951933599E-3</v>
      </c>
      <c r="V558" s="19">
        <v>-1.54669873058965E-3</v>
      </c>
      <c r="W558" s="19">
        <v>3.5</v>
      </c>
      <c r="X558" s="21">
        <v>4.84</v>
      </c>
    </row>
    <row r="559" spans="2:24" x14ac:dyDescent="0.2">
      <c r="B559" s="18">
        <v>39385</v>
      </c>
      <c r="C559" s="5">
        <v>3.347</v>
      </c>
      <c r="D559" s="5">
        <v>6.8961591999999996</v>
      </c>
      <c r="E559" s="5">
        <v>4.8223577999999998</v>
      </c>
      <c r="F559" s="5">
        <v>2.3052559499999998</v>
      </c>
      <c r="G559" s="5">
        <v>2.9246769000000001</v>
      </c>
      <c r="H559" s="6">
        <v>43.180412199999999</v>
      </c>
      <c r="I559" s="19">
        <f t="shared" si="9"/>
        <v>2.9246769000000002E-2</v>
      </c>
      <c r="J559" s="19">
        <f t="shared" si="9"/>
        <v>0.43180412200000001</v>
      </c>
      <c r="K559" s="19">
        <v>1.57326297858228</v>
      </c>
      <c r="L559" s="19">
        <v>-0.83978321486084195</v>
      </c>
      <c r="M559" s="19">
        <v>1.93096461894178</v>
      </c>
      <c r="N559" s="19">
        <v>0.83519171149874305</v>
      </c>
      <c r="O559" s="19">
        <v>1.2080644222291901</v>
      </c>
      <c r="P559" s="19">
        <v>-3.53198617294405</v>
      </c>
      <c r="Q559" s="19">
        <v>1.54593662802549E-3</v>
      </c>
      <c r="R559" s="19">
        <v>1.66784476026748E-3</v>
      </c>
      <c r="S559" s="19">
        <v>4.4167287305019098E-3</v>
      </c>
      <c r="T559" s="19">
        <v>2.3047409829149899E-3</v>
      </c>
      <c r="U559" s="19">
        <v>1.7194337581978301E-3</v>
      </c>
      <c r="V559" s="19">
        <v>-7.7411062791998798E-4</v>
      </c>
      <c r="W559" s="19">
        <v>3.49</v>
      </c>
      <c r="X559" s="21">
        <v>4.78</v>
      </c>
    </row>
    <row r="560" spans="2:24" x14ac:dyDescent="0.2">
      <c r="B560" s="18">
        <v>39386</v>
      </c>
      <c r="C560" s="5">
        <v>3.3417500000000002</v>
      </c>
      <c r="D560" s="5">
        <v>6.9155850000000001</v>
      </c>
      <c r="E560" s="5">
        <v>4.8256543499999998</v>
      </c>
      <c r="F560" s="5">
        <v>2.3059281500000002</v>
      </c>
      <c r="G560" s="5">
        <v>2.9119470000000001</v>
      </c>
      <c r="H560" s="6">
        <v>43.117130349999996</v>
      </c>
      <c r="I560" s="19">
        <f t="shared" si="9"/>
        <v>2.9119470000000001E-2</v>
      </c>
      <c r="J560" s="19">
        <f t="shared" si="9"/>
        <v>0.43117130349999999</v>
      </c>
      <c r="K560" s="19">
        <v>1.5739463421761599</v>
      </c>
      <c r="L560" s="19">
        <v>-0.84124981192659598</v>
      </c>
      <c r="M560" s="19">
        <v>1.93377756023693</v>
      </c>
      <c r="N560" s="19">
        <v>0.83548326351236202</v>
      </c>
      <c r="O560" s="19">
        <v>1.2064946218694399</v>
      </c>
      <c r="P560" s="19">
        <v>-3.5363482563687301</v>
      </c>
      <c r="Q560" s="19">
        <v>6.8336359387499701E-4</v>
      </c>
      <c r="R560" s="19">
        <v>-1.46659706575347E-3</v>
      </c>
      <c r="S560" s="19">
        <v>2.8129412951494099E-3</v>
      </c>
      <c r="T560" s="19">
        <v>2.9155201361918899E-4</v>
      </c>
      <c r="U560" s="19">
        <v>-1.5698003597441801E-3</v>
      </c>
      <c r="V560" s="19">
        <v>-4.3620834246764703E-3</v>
      </c>
      <c r="W560" s="19">
        <v>3.49</v>
      </c>
      <c r="X560" s="21">
        <v>4.5999999999999996</v>
      </c>
    </row>
    <row r="561" spans="1:24" x14ac:dyDescent="0.2">
      <c r="A561" s="17">
        <v>39387</v>
      </c>
      <c r="B561" s="18">
        <v>39387</v>
      </c>
      <c r="C561" s="5">
        <v>3.3304999999999998</v>
      </c>
      <c r="D561" s="5">
        <v>6.9219450499999997</v>
      </c>
      <c r="E561" s="5">
        <v>4.8172354999999998</v>
      </c>
      <c r="F561" s="5">
        <v>2.3011821499999998</v>
      </c>
      <c r="G561" s="5">
        <v>2.8876754500000001</v>
      </c>
      <c r="H561" s="6">
        <v>42.957565299999999</v>
      </c>
      <c r="I561" s="19">
        <f t="shared" si="9"/>
        <v>2.8876754500000001E-2</v>
      </c>
      <c r="J561" s="19">
        <f t="shared" si="9"/>
        <v>0.429575653</v>
      </c>
      <c r="K561" s="19">
        <v>1.57220021580325</v>
      </c>
      <c r="L561" s="19">
        <v>-0.84495741104340105</v>
      </c>
      <c r="M561" s="19">
        <v>1.93469680672454</v>
      </c>
      <c r="N561" s="19">
        <v>0.83342296915438896</v>
      </c>
      <c r="O561" s="19">
        <v>1.20312244287109</v>
      </c>
      <c r="P561" s="19">
        <v>-3.54471835008134</v>
      </c>
      <c r="Q561" s="19">
        <v>-1.7461263729066001E-3</v>
      </c>
      <c r="R561" s="19">
        <v>-3.7075991168048499E-3</v>
      </c>
      <c r="S561" s="19">
        <v>9.1924648761443296E-4</v>
      </c>
      <c r="T561" s="19">
        <v>-2.0602943579726102E-3</v>
      </c>
      <c r="U561" s="19">
        <v>-3.3721789983485102E-3</v>
      </c>
      <c r="V561" s="19">
        <v>-8.3700937126125405E-3</v>
      </c>
      <c r="W561" s="19">
        <v>3.5</v>
      </c>
      <c r="X561" s="21">
        <v>4.59</v>
      </c>
    </row>
    <row r="562" spans="1:24" x14ac:dyDescent="0.2">
      <c r="B562" s="18">
        <v>39388</v>
      </c>
      <c r="C562" s="5">
        <v>3.3439999999999999</v>
      </c>
      <c r="D562" s="5">
        <v>6.9561890999999996</v>
      </c>
      <c r="E562" s="5">
        <v>4.8302410499999997</v>
      </c>
      <c r="F562" s="5">
        <v>2.30406245</v>
      </c>
      <c r="G562" s="5">
        <v>2.91149755</v>
      </c>
      <c r="H562" s="6">
        <v>43.084178199999997</v>
      </c>
      <c r="I562" s="19">
        <f t="shared" si="9"/>
        <v>2.9114975500000001E-2</v>
      </c>
      <c r="J562" s="19">
        <f t="shared" si="9"/>
        <v>0.43084178199999995</v>
      </c>
      <c r="K562" s="19">
        <v>1.57489637325147</v>
      </c>
      <c r="L562" s="19">
        <v>-0.84201435140191006</v>
      </c>
      <c r="M562" s="19">
        <v>1.9396317812864099</v>
      </c>
      <c r="N562" s="19">
        <v>0.83467384750103202</v>
      </c>
      <c r="O562" s="19">
        <v>1.2071676952224499</v>
      </c>
      <c r="P562" s="19">
        <v>-3.5365026151840402</v>
      </c>
      <c r="Q562" s="19">
        <v>2.6961574482184899E-3</v>
      </c>
      <c r="R562" s="19">
        <v>2.9430596414906601E-3</v>
      </c>
      <c r="S562" s="19">
        <v>4.9349745618645297E-3</v>
      </c>
      <c r="T562" s="19">
        <v>1.2508783466427199E-3</v>
      </c>
      <c r="U562" s="19">
        <v>4.0452523513580998E-3</v>
      </c>
      <c r="V562" s="19">
        <v>8.2157348972988695E-3</v>
      </c>
      <c r="W562" s="19">
        <v>3.49</v>
      </c>
      <c r="X562" s="21">
        <v>4.28</v>
      </c>
    </row>
    <row r="563" spans="1:24" x14ac:dyDescent="0.2">
      <c r="B563" s="18">
        <v>39391</v>
      </c>
      <c r="C563" s="5">
        <v>3.3479999999999999</v>
      </c>
      <c r="D563" s="5">
        <v>6.9894525999999999</v>
      </c>
      <c r="E563" s="5">
        <v>4.8507500500000003</v>
      </c>
      <c r="F563" s="5">
        <v>2.3106395000000002</v>
      </c>
      <c r="G563" s="5">
        <v>2.9215938499999998</v>
      </c>
      <c r="H563" s="6">
        <v>43.112109050000001</v>
      </c>
      <c r="I563" s="19">
        <f t="shared" si="9"/>
        <v>2.9215938499999997E-2</v>
      </c>
      <c r="J563" s="19">
        <f t="shared" si="9"/>
        <v>0.43112109050000003</v>
      </c>
      <c r="K563" s="19">
        <v>1.5791333424769201</v>
      </c>
      <c r="L563" s="19">
        <v>-0.84136627590193902</v>
      </c>
      <c r="M563" s="19">
        <v>1.9444022413050699</v>
      </c>
      <c r="N563" s="19">
        <v>0.83752432604746796</v>
      </c>
      <c r="O563" s="19">
        <v>1.20836315262722</v>
      </c>
      <c r="P563" s="19">
        <v>-3.5330408795827402</v>
      </c>
      <c r="Q563" s="19">
        <v>4.2369692254542396E-3</v>
      </c>
      <c r="R563" s="19">
        <v>6.4807549997092297E-4</v>
      </c>
      <c r="S563" s="19">
        <v>4.7704600186642097E-3</v>
      </c>
      <c r="T563" s="19">
        <v>2.8504785464358298E-3</v>
      </c>
      <c r="U563" s="19">
        <v>1.19545740477389E-3</v>
      </c>
      <c r="V563" s="19">
        <v>3.46173560130047E-3</v>
      </c>
      <c r="W563" s="19">
        <v>3.49</v>
      </c>
      <c r="X563" s="21">
        <v>4.29</v>
      </c>
    </row>
    <row r="564" spans="1:24" x14ac:dyDescent="0.2">
      <c r="B564" s="18">
        <v>39392</v>
      </c>
      <c r="C564" s="5">
        <v>3.3525</v>
      </c>
      <c r="D564" s="5">
        <v>6.9792348000000004</v>
      </c>
      <c r="E564" s="5">
        <v>4.8552583499999997</v>
      </c>
      <c r="F564" s="5">
        <v>2.31111325</v>
      </c>
      <c r="G564" s="5">
        <v>2.9236072000000002</v>
      </c>
      <c r="H564" s="6">
        <v>43.174501800000002</v>
      </c>
      <c r="I564" s="19">
        <f t="shared" si="9"/>
        <v>2.9236072000000002E-2</v>
      </c>
      <c r="J564" s="19">
        <f t="shared" si="9"/>
        <v>0.43174501800000004</v>
      </c>
      <c r="K564" s="19">
        <v>1.5800623135098</v>
      </c>
      <c r="L564" s="19">
        <v>-0.83992010110704296</v>
      </c>
      <c r="M564" s="19">
        <v>1.94293928325758</v>
      </c>
      <c r="N564" s="19">
        <v>0.837729334851393</v>
      </c>
      <c r="O564" s="19">
        <v>1.2097063361736899</v>
      </c>
      <c r="P564" s="19">
        <v>-3.5323519896498201</v>
      </c>
      <c r="Q564" s="19">
        <v>9.2897103287414796E-4</v>
      </c>
      <c r="R564" s="19">
        <v>1.44617479489594E-3</v>
      </c>
      <c r="S564" s="19">
        <v>-1.46295804749474E-3</v>
      </c>
      <c r="T564" s="19">
        <v>2.05008803925821E-4</v>
      </c>
      <c r="U564" s="19">
        <v>1.3431835464676699E-3</v>
      </c>
      <c r="V564" s="19">
        <v>6.8888993292137702E-4</v>
      </c>
      <c r="W564" s="19">
        <v>3.49</v>
      </c>
      <c r="X564" s="21">
        <v>4.22</v>
      </c>
    </row>
    <row r="565" spans="1:24" x14ac:dyDescent="0.2">
      <c r="B565" s="18">
        <v>39393</v>
      </c>
      <c r="C565" s="5">
        <v>3.3319999999999999</v>
      </c>
      <c r="D565" s="5">
        <v>6.97404285</v>
      </c>
      <c r="E565" s="5">
        <v>4.8740497999999999</v>
      </c>
      <c r="F565" s="5">
        <v>2.3085989499999999</v>
      </c>
      <c r="G565" s="5">
        <v>2.9144985499999998</v>
      </c>
      <c r="H565" s="6">
        <v>42.898342300000003</v>
      </c>
      <c r="I565" s="19">
        <f t="shared" si="9"/>
        <v>2.9144985499999998E-2</v>
      </c>
      <c r="J565" s="19">
        <f t="shared" si="9"/>
        <v>0.42898342300000003</v>
      </c>
      <c r="K565" s="19">
        <v>1.5839251726313199</v>
      </c>
      <c r="L565" s="19">
        <v>-0.84633700182634397</v>
      </c>
      <c r="M565" s="19">
        <v>1.9421950924846501</v>
      </c>
      <c r="N565" s="19">
        <v>0.83664082537746698</v>
      </c>
      <c r="O565" s="19">
        <v>1.2035727243045899</v>
      </c>
      <c r="P565" s="19">
        <v>-3.5354724049971802</v>
      </c>
      <c r="Q565" s="19">
        <v>3.8628591215219498E-3</v>
      </c>
      <c r="R565" s="19">
        <v>-6.4169007193013404E-3</v>
      </c>
      <c r="S565" s="19">
        <v>-7.4419077292797698E-4</v>
      </c>
      <c r="T565" s="19">
        <v>-1.0885094739262399E-3</v>
      </c>
      <c r="U565" s="19">
        <v>-6.1336118691004398E-3</v>
      </c>
      <c r="V565" s="19">
        <v>-3.1204153473591801E-3</v>
      </c>
      <c r="W565" s="19">
        <v>3.5</v>
      </c>
      <c r="X565" s="21">
        <v>4.3899999999999997</v>
      </c>
    </row>
    <row r="566" spans="1:24" x14ac:dyDescent="0.2">
      <c r="B566" s="18">
        <v>39395</v>
      </c>
      <c r="C566" s="5">
        <v>3.3220000000000001</v>
      </c>
      <c r="D566" s="5">
        <v>7.0149015500000003</v>
      </c>
      <c r="E566" s="5">
        <v>4.8916452000000001</v>
      </c>
      <c r="F566" s="5">
        <v>2.30614425</v>
      </c>
      <c r="G566" s="5">
        <v>2.9518396</v>
      </c>
      <c r="H566" s="6">
        <v>42.729986650000001</v>
      </c>
      <c r="I566" s="19">
        <f t="shared" si="9"/>
        <v>2.9518395999999999E-2</v>
      </c>
      <c r="J566" s="19">
        <f t="shared" si="9"/>
        <v>0.42729986650000001</v>
      </c>
      <c r="K566" s="19">
        <v>1.58752868862074</v>
      </c>
      <c r="L566" s="19">
        <v>-0.85026924875907295</v>
      </c>
      <c r="M566" s="19">
        <v>1.94803667924354</v>
      </c>
      <c r="N566" s="19">
        <v>0.83557697409685205</v>
      </c>
      <c r="O566" s="19">
        <v>1.2005670111911</v>
      </c>
      <c r="P566" s="19">
        <v>-3.5227416167694798</v>
      </c>
      <c r="Q566" s="19">
        <v>3.6035159894232099E-3</v>
      </c>
      <c r="R566" s="19">
        <v>-3.9322469327281997E-3</v>
      </c>
      <c r="S566" s="19">
        <v>5.8415867588863498E-3</v>
      </c>
      <c r="T566" s="19">
        <v>-1.0638512806151401E-3</v>
      </c>
      <c r="U566" s="19">
        <v>-3.0057131134930701E-3</v>
      </c>
      <c r="V566" s="19">
        <v>1.2730788227703399E-2</v>
      </c>
      <c r="W566" s="19">
        <v>3.5</v>
      </c>
      <c r="X566" s="21">
        <v>4.49</v>
      </c>
    </row>
    <row r="567" spans="1:24" x14ac:dyDescent="0.2">
      <c r="B567" s="18">
        <v>39398</v>
      </c>
      <c r="C567" s="5">
        <v>3.3395000000000001</v>
      </c>
      <c r="D567" s="5">
        <v>6.9474961000000004</v>
      </c>
      <c r="E567" s="5">
        <v>4.8880264499999999</v>
      </c>
      <c r="F567" s="5">
        <v>2.30811835</v>
      </c>
      <c r="G567" s="5">
        <v>3.03315205</v>
      </c>
      <c r="H567" s="6">
        <v>42.900454600000003</v>
      </c>
      <c r="I567" s="19">
        <f t="shared" si="9"/>
        <v>3.03315205E-2</v>
      </c>
      <c r="J567" s="19">
        <f t="shared" si="9"/>
        <v>0.42900454600000004</v>
      </c>
      <c r="K567" s="19">
        <v>1.5867886330657801</v>
      </c>
      <c r="L567" s="19">
        <v>-0.84628776337366796</v>
      </c>
      <c r="M567" s="19">
        <v>1.9383813212813601</v>
      </c>
      <c r="N567" s="19">
        <v>0.83643262549408404</v>
      </c>
      <c r="O567" s="19">
        <v>1.20582109518355</v>
      </c>
      <c r="P567" s="19">
        <v>-3.4955678266555799</v>
      </c>
      <c r="Q567" s="19">
        <v>-7.4005555496547905E-4</v>
      </c>
      <c r="R567" s="19">
        <v>3.9814853854046603E-3</v>
      </c>
      <c r="S567" s="19">
        <v>-9.6553579621820804E-3</v>
      </c>
      <c r="T567" s="19">
        <v>8.5565139723220397E-4</v>
      </c>
      <c r="U567" s="19">
        <v>5.2540839924506396E-3</v>
      </c>
      <c r="V567" s="19">
        <v>2.71737901138982E-2</v>
      </c>
      <c r="W567" s="19">
        <v>3.5</v>
      </c>
      <c r="X567" s="21">
        <v>4.49</v>
      </c>
    </row>
    <row r="568" spans="1:24" x14ac:dyDescent="0.2">
      <c r="B568" s="18">
        <v>39399</v>
      </c>
      <c r="C568" s="5">
        <v>3.3525</v>
      </c>
      <c r="D568" s="5">
        <v>6.9073237499999998</v>
      </c>
      <c r="E568" s="5">
        <v>4.88258115</v>
      </c>
      <c r="F568" s="5">
        <v>2.3058676</v>
      </c>
      <c r="G568" s="5">
        <v>3.0489746499999999</v>
      </c>
      <c r="H568" s="6">
        <v>43.050589100000003</v>
      </c>
      <c r="I568" s="19">
        <f t="shared" si="9"/>
        <v>3.0489746499999998E-2</v>
      </c>
      <c r="J568" s="19">
        <f t="shared" si="9"/>
        <v>0.43050589100000003</v>
      </c>
      <c r="K568" s="19">
        <v>1.5856740042142901</v>
      </c>
      <c r="L568" s="19">
        <v>-0.84279427111970795</v>
      </c>
      <c r="M568" s="19">
        <v>1.9325822617461399</v>
      </c>
      <c r="N568" s="19">
        <v>0.83545700476054996</v>
      </c>
      <c r="O568" s="19">
        <v>1.2097063361736899</v>
      </c>
      <c r="P568" s="19">
        <v>-3.4903648322179102</v>
      </c>
      <c r="Q568" s="19">
        <v>-1.1146288514891601E-3</v>
      </c>
      <c r="R568" s="19">
        <v>3.4934922539600001E-3</v>
      </c>
      <c r="S568" s="19">
        <v>-5.7990595352139804E-3</v>
      </c>
      <c r="T568" s="19">
        <v>-9.7562073353463198E-4</v>
      </c>
      <c r="U568" s="19">
        <v>3.8852409901428599E-3</v>
      </c>
      <c r="V568" s="19">
        <v>5.2029944376696903E-3</v>
      </c>
      <c r="W568" s="19">
        <v>3.5</v>
      </c>
      <c r="X568" s="21">
        <v>4.6100000000000003</v>
      </c>
    </row>
    <row r="569" spans="1:24" x14ac:dyDescent="0.2">
      <c r="B569" s="18">
        <v>39400</v>
      </c>
      <c r="C569" s="5">
        <v>3.3414999999999999</v>
      </c>
      <c r="D569" s="5">
        <v>6.9409641000000004</v>
      </c>
      <c r="E569" s="5">
        <v>4.8964672499999997</v>
      </c>
      <c r="F569" s="5">
        <v>2.3143794</v>
      </c>
      <c r="G569" s="5">
        <v>3.0060276500000001</v>
      </c>
      <c r="H569" s="6">
        <v>42.914569550000003</v>
      </c>
      <c r="I569" s="19">
        <f t="shared" si="9"/>
        <v>3.00602765E-2</v>
      </c>
      <c r="J569" s="19">
        <f t="shared" si="9"/>
        <v>0.42914569550000004</v>
      </c>
      <c r="K569" s="19">
        <v>1.5885139757054101</v>
      </c>
      <c r="L569" s="19">
        <v>-0.84595880116065003</v>
      </c>
      <c r="M569" s="19">
        <v>1.93744068417867</v>
      </c>
      <c r="N569" s="19">
        <v>0.83914157384515298</v>
      </c>
      <c r="O569" s="19">
        <v>1.2064198079689801</v>
      </c>
      <c r="P569" s="19">
        <v>-3.5045506964294799</v>
      </c>
      <c r="Q569" s="19">
        <v>2.83997149111603E-3</v>
      </c>
      <c r="R569" s="19">
        <v>-3.1645300409419699E-3</v>
      </c>
      <c r="S569" s="19">
        <v>4.8584224325312004E-3</v>
      </c>
      <c r="T569" s="19">
        <v>3.68456908460346E-3</v>
      </c>
      <c r="U569" s="19">
        <v>-3.2865282047087599E-3</v>
      </c>
      <c r="V569" s="19">
        <v>-1.41858642115719E-2</v>
      </c>
      <c r="W569" s="19">
        <v>3.5</v>
      </c>
      <c r="X569" s="21">
        <v>4.5999999999999996</v>
      </c>
    </row>
    <row r="570" spans="1:24" x14ac:dyDescent="0.2">
      <c r="B570" s="18">
        <v>39401</v>
      </c>
      <c r="C570" s="5">
        <v>3.3614999999999999</v>
      </c>
      <c r="D570" s="5">
        <v>6.9154460999999996</v>
      </c>
      <c r="E570" s="5">
        <v>4.9345140000000001</v>
      </c>
      <c r="F570" s="5">
        <v>2.3246091500000001</v>
      </c>
      <c r="G570" s="5">
        <v>3.0198087500000002</v>
      </c>
      <c r="H570" s="6">
        <v>43.177804850000001</v>
      </c>
      <c r="I570" s="19">
        <f t="shared" si="9"/>
        <v>3.0198087500000002E-2</v>
      </c>
      <c r="J570" s="19">
        <f t="shared" si="9"/>
        <v>0.43177804850000001</v>
      </c>
      <c r="K570" s="19">
        <v>1.5962541877927801</v>
      </c>
      <c r="L570" s="19">
        <v>-0.83984359938682895</v>
      </c>
      <c r="M570" s="19">
        <v>1.9337574749665001</v>
      </c>
      <c r="N570" s="19">
        <v>0.84355191738078406</v>
      </c>
      <c r="O570" s="19">
        <v>1.2123873029269501</v>
      </c>
      <c r="P570" s="19">
        <v>-3.4999766844211702</v>
      </c>
      <c r="Q570" s="19">
        <v>7.7402120873764002E-3</v>
      </c>
      <c r="R570" s="19">
        <v>6.1152017738212898E-3</v>
      </c>
      <c r="S570" s="19">
        <v>-3.6832092121747901E-3</v>
      </c>
      <c r="T570" s="19">
        <v>4.4103435356304104E-3</v>
      </c>
      <c r="U570" s="19">
        <v>5.96749495796644E-3</v>
      </c>
      <c r="V570" s="19">
        <v>4.5740120083128596E-3</v>
      </c>
      <c r="W570" s="19">
        <v>3.49</v>
      </c>
      <c r="X570" s="21">
        <v>4.54</v>
      </c>
    </row>
    <row r="571" spans="1:24" x14ac:dyDescent="0.2">
      <c r="B571" s="18">
        <v>39402</v>
      </c>
      <c r="C571" s="5">
        <v>3.383</v>
      </c>
      <c r="D571" s="5">
        <v>6.9106236499999998</v>
      </c>
      <c r="E571" s="5">
        <v>4.9439165000000003</v>
      </c>
      <c r="F571" s="5">
        <v>2.3273258999999999</v>
      </c>
      <c r="G571" s="5">
        <v>3.0762941499999998</v>
      </c>
      <c r="H571" s="6">
        <v>43.472675850000002</v>
      </c>
      <c r="I571" s="19">
        <f t="shared" si="9"/>
        <v>3.0762941499999998E-2</v>
      </c>
      <c r="J571" s="19">
        <f t="shared" si="9"/>
        <v>0.43472675850000003</v>
      </c>
      <c r="K571" s="19">
        <v>1.5981578308541899</v>
      </c>
      <c r="L571" s="19">
        <v>-0.83303758663621097</v>
      </c>
      <c r="M571" s="19">
        <v>1.9330598869631399</v>
      </c>
      <c r="N571" s="19">
        <v>0.84471992608239199</v>
      </c>
      <c r="O571" s="19">
        <v>1.2187628897985701</v>
      </c>
      <c r="P571" s="19">
        <v>-3.48144451147847</v>
      </c>
      <c r="Q571" s="19">
        <v>1.90364306140389E-3</v>
      </c>
      <c r="R571" s="19">
        <v>6.8060127506170904E-3</v>
      </c>
      <c r="S571" s="19">
        <v>-6.9758800335306605E-4</v>
      </c>
      <c r="T571" s="19">
        <v>1.1680087016086001E-3</v>
      </c>
      <c r="U571" s="19">
        <v>6.3755868716170996E-3</v>
      </c>
      <c r="V571" s="19">
        <v>1.85321729426988E-2</v>
      </c>
      <c r="W571" s="19">
        <v>3.5</v>
      </c>
      <c r="X571" s="21">
        <v>4.51</v>
      </c>
    </row>
    <row r="572" spans="1:24" x14ac:dyDescent="0.2">
      <c r="B572" s="18">
        <v>39405</v>
      </c>
      <c r="C572" s="5">
        <v>3.3664999999999998</v>
      </c>
      <c r="D572" s="5">
        <v>6.9126031499999998</v>
      </c>
      <c r="E572" s="5">
        <v>4.9359625999999999</v>
      </c>
      <c r="F572" s="5">
        <v>2.3251724999999999</v>
      </c>
      <c r="G572" s="5">
        <v>3.0423393000000001</v>
      </c>
      <c r="H572" s="6">
        <v>43.241473399999997</v>
      </c>
      <c r="I572" s="19">
        <f t="shared" si="9"/>
        <v>3.0423393E-2</v>
      </c>
      <c r="J572" s="19">
        <f t="shared" si="9"/>
        <v>0.43241473399999997</v>
      </c>
      <c r="K572" s="19">
        <v>1.59654770958896</v>
      </c>
      <c r="L572" s="19">
        <v>-0.83837011886700097</v>
      </c>
      <c r="M572" s="19">
        <v>1.9333462889794299</v>
      </c>
      <c r="N572" s="19">
        <v>0.84379422983550101</v>
      </c>
      <c r="O572" s="19">
        <v>1.21387362900319</v>
      </c>
      <c r="P572" s="19">
        <v>-3.4925434599093999</v>
      </c>
      <c r="Q572" s="19">
        <v>-1.6101212652221901E-3</v>
      </c>
      <c r="R572" s="19">
        <v>-5.3325322307895499E-3</v>
      </c>
      <c r="S572" s="19">
        <v>2.8640201628315999E-4</v>
      </c>
      <c r="T572" s="19">
        <v>-9.2569624689109399E-4</v>
      </c>
      <c r="U572" s="19">
        <v>-4.88926079537299E-3</v>
      </c>
      <c r="V572" s="19">
        <v>-1.1098948430928899E-2</v>
      </c>
      <c r="W572" s="19">
        <v>3.5</v>
      </c>
      <c r="X572" s="21">
        <v>4.51</v>
      </c>
    </row>
    <row r="573" spans="1:24" x14ac:dyDescent="0.2">
      <c r="B573" s="18">
        <v>39406</v>
      </c>
      <c r="C573" s="5">
        <v>3.38</v>
      </c>
      <c r="D573" s="5">
        <v>6.9259583500000002</v>
      </c>
      <c r="E573" s="5">
        <v>4.9522072499999998</v>
      </c>
      <c r="F573" s="5">
        <v>2.3267026500000001</v>
      </c>
      <c r="G573" s="5">
        <v>3.07930605</v>
      </c>
      <c r="H573" s="6">
        <v>43.440264300000003</v>
      </c>
      <c r="I573" s="19">
        <f t="shared" si="9"/>
        <v>3.07930605E-2</v>
      </c>
      <c r="J573" s="19">
        <f t="shared" si="9"/>
        <v>0.43440264300000003</v>
      </c>
      <c r="K573" s="19">
        <v>1.5998333862835901</v>
      </c>
      <c r="L573" s="19">
        <v>-0.83378342612677603</v>
      </c>
      <c r="M573" s="19">
        <v>1.9352764323900999</v>
      </c>
      <c r="N573" s="19">
        <v>0.84445209360262496</v>
      </c>
      <c r="O573" s="19">
        <v>1.21787570949492</v>
      </c>
      <c r="P573" s="19">
        <v>-3.4804659228299202</v>
      </c>
      <c r="Q573" s="19">
        <v>3.2856766946256499E-3</v>
      </c>
      <c r="R573" s="19">
        <v>4.5866927402247104E-3</v>
      </c>
      <c r="S573" s="19">
        <v>1.9301434106690999E-3</v>
      </c>
      <c r="T573" s="19">
        <v>6.5786376712439999E-4</v>
      </c>
      <c r="U573" s="19">
        <v>4.0020804917288901E-3</v>
      </c>
      <c r="V573" s="19">
        <v>1.2077537079476499E-2</v>
      </c>
      <c r="W573" s="19">
        <v>3.49</v>
      </c>
      <c r="X573" s="21">
        <v>4.51</v>
      </c>
    </row>
    <row r="574" spans="1:24" x14ac:dyDescent="0.2">
      <c r="B574" s="18">
        <v>39407</v>
      </c>
      <c r="C574" s="5">
        <v>3.367</v>
      </c>
      <c r="D574" s="5">
        <v>6.9567273500000004</v>
      </c>
      <c r="E574" s="5">
        <v>4.9942713000000003</v>
      </c>
      <c r="F574" s="5">
        <v>2.3266429</v>
      </c>
      <c r="G574" s="5">
        <v>3.0708196000000001</v>
      </c>
      <c r="H574" s="6">
        <v>43.269571499999998</v>
      </c>
      <c r="I574" s="19">
        <f t="shared" si="9"/>
        <v>3.0708196E-2</v>
      </c>
      <c r="J574" s="19">
        <f t="shared" si="9"/>
        <v>0.43269571499999998</v>
      </c>
      <c r="K574" s="19">
        <v>1.6082915155722499</v>
      </c>
      <c r="L574" s="19">
        <v>-0.83772053473539099</v>
      </c>
      <c r="M574" s="19">
        <v>1.93970915543039</v>
      </c>
      <c r="N574" s="19">
        <v>0.84442641315428502</v>
      </c>
      <c r="O574" s="19">
        <v>1.21402214017893</v>
      </c>
      <c r="P574" s="19">
        <v>-3.4832256893352702</v>
      </c>
      <c r="Q574" s="19">
        <v>8.4581292886565206E-3</v>
      </c>
      <c r="R574" s="19">
        <v>-3.9371086086146204E-3</v>
      </c>
      <c r="S574" s="19">
        <v>4.4327230402894102E-3</v>
      </c>
      <c r="T574" s="20">
        <v>-2.5680448340392699E-5</v>
      </c>
      <c r="U574" s="19">
        <v>-3.8535693159897902E-3</v>
      </c>
      <c r="V574" s="19">
        <v>-2.75976650535136E-3</v>
      </c>
      <c r="W574" s="19">
        <v>3.49</v>
      </c>
      <c r="X574" s="21">
        <v>4.5</v>
      </c>
    </row>
    <row r="575" spans="1:24" x14ac:dyDescent="0.2">
      <c r="B575" s="18">
        <v>39408</v>
      </c>
      <c r="C575" s="5">
        <v>3.3824999999999998</v>
      </c>
      <c r="D575" s="5">
        <v>6.9862158000000001</v>
      </c>
      <c r="E575" s="5">
        <v>5.0277482999999998</v>
      </c>
      <c r="F575" s="5">
        <v>2.3306697000000001</v>
      </c>
      <c r="G575" s="5">
        <v>3.1039232000000001</v>
      </c>
      <c r="H575" s="6">
        <v>43.479100000000003</v>
      </c>
      <c r="I575" s="19">
        <f t="shared" si="9"/>
        <v>3.1039232E-2</v>
      </c>
      <c r="J575" s="19">
        <f t="shared" si="9"/>
        <v>0.43479100000000004</v>
      </c>
      <c r="K575" s="19">
        <v>1.6149722298091</v>
      </c>
      <c r="L575" s="19">
        <v>-0.83288982312134596</v>
      </c>
      <c r="M575" s="19">
        <v>1.94393903625967</v>
      </c>
      <c r="N575" s="19">
        <v>0.846155651171691</v>
      </c>
      <c r="O575" s="19">
        <v>1.2186150810628</v>
      </c>
      <c r="P575" s="19">
        <v>-3.4725033262412501</v>
      </c>
      <c r="Q575" s="19">
        <v>6.6807142368527899E-3</v>
      </c>
      <c r="R575" s="19">
        <v>4.8307116140447999E-3</v>
      </c>
      <c r="S575" s="19">
        <v>4.2298808292853202E-3</v>
      </c>
      <c r="T575" s="19">
        <v>1.7292380174064299E-3</v>
      </c>
      <c r="U575" s="19">
        <v>4.5929408838685203E-3</v>
      </c>
      <c r="V575" s="19">
        <v>1.07223630940227E-2</v>
      </c>
      <c r="W575" s="19">
        <v>3.49</v>
      </c>
      <c r="X575" s="21">
        <v>4.5</v>
      </c>
    </row>
    <row r="576" spans="1:24" x14ac:dyDescent="0.2">
      <c r="B576" s="18">
        <v>39409</v>
      </c>
      <c r="C576" s="5">
        <v>3.3744999999999998</v>
      </c>
      <c r="D576" s="5">
        <v>6.9982070500000004</v>
      </c>
      <c r="E576" s="5">
        <v>5.0416719499999996</v>
      </c>
      <c r="F576" s="5">
        <v>2.3349715500000001</v>
      </c>
      <c r="G576" s="5">
        <v>3.13033435</v>
      </c>
      <c r="H576" s="6">
        <v>43.39495385</v>
      </c>
      <c r="I576" s="19">
        <f t="shared" si="9"/>
        <v>3.1303343499999997E-2</v>
      </c>
      <c r="J576" s="19">
        <f t="shared" si="9"/>
        <v>0.43394953850000001</v>
      </c>
      <c r="K576" s="19">
        <v>1.6177377631821299</v>
      </c>
      <c r="L576" s="19">
        <v>-0.83482702237902495</v>
      </c>
      <c r="M576" s="19">
        <v>1.94565398053267</v>
      </c>
      <c r="N576" s="19">
        <v>0.84799970689245696</v>
      </c>
      <c r="O576" s="19">
        <v>1.21624716520132</v>
      </c>
      <c r="P576" s="19">
        <v>-3.4640303660547298</v>
      </c>
      <c r="Q576" s="19">
        <v>2.7655333730276501E-3</v>
      </c>
      <c r="R576" s="19">
        <v>-1.93719925767899E-3</v>
      </c>
      <c r="S576" s="19">
        <v>1.7149442729971201E-3</v>
      </c>
      <c r="T576" s="19">
        <v>1.8440557207658401E-3</v>
      </c>
      <c r="U576" s="19">
        <v>-2.3679158614819899E-3</v>
      </c>
      <c r="V576" s="19">
        <v>8.4729601865216608E-3</v>
      </c>
      <c r="W576" s="19">
        <v>3.49</v>
      </c>
      <c r="X576" s="21">
        <v>4.5599999999999996</v>
      </c>
    </row>
    <row r="577" spans="1:24" x14ac:dyDescent="0.2">
      <c r="B577" s="18">
        <v>39412</v>
      </c>
      <c r="C577" s="5">
        <v>3.3555000000000001</v>
      </c>
      <c r="D577" s="5">
        <v>6.9240745500000003</v>
      </c>
      <c r="E577" s="5">
        <v>4.9785554999999997</v>
      </c>
      <c r="F577" s="5">
        <v>2.3277839999999999</v>
      </c>
      <c r="G577" s="5">
        <v>3.0927696999999998</v>
      </c>
      <c r="H577" s="6">
        <v>43.156447249999999</v>
      </c>
      <c r="I577" s="19">
        <f t="shared" si="9"/>
        <v>3.0927696999999997E-2</v>
      </c>
      <c r="J577" s="19">
        <f t="shared" si="9"/>
        <v>0.43156447250000002</v>
      </c>
      <c r="K577" s="19">
        <v>1.6051397887199801</v>
      </c>
      <c r="L577" s="19">
        <v>-0.84033836478795698</v>
      </c>
      <c r="M577" s="19">
        <v>1.93500440415374</v>
      </c>
      <c r="N577" s="19">
        <v>0.84491674205938105</v>
      </c>
      <c r="O577" s="19">
        <v>1.21060079061615</v>
      </c>
      <c r="P577" s="19">
        <v>-3.4761031535118998</v>
      </c>
      <c r="Q577" s="19">
        <v>-1.2597974462141099E-2</v>
      </c>
      <c r="R577" s="19">
        <v>-5.5113424089316904E-3</v>
      </c>
      <c r="S577" s="19">
        <v>-1.06495763789258E-2</v>
      </c>
      <c r="T577" s="19">
        <v>-3.0829648330766798E-3</v>
      </c>
      <c r="U577" s="19">
        <v>-5.6463745851671396E-3</v>
      </c>
      <c r="V577" s="19">
        <v>-1.2072787457168201E-2</v>
      </c>
      <c r="W577" s="19">
        <v>3.5</v>
      </c>
      <c r="X577" s="21">
        <v>4.62</v>
      </c>
    </row>
    <row r="578" spans="1:24" x14ac:dyDescent="0.2">
      <c r="B578" s="18">
        <v>39413</v>
      </c>
      <c r="C578" s="5">
        <v>3.3690000000000002</v>
      </c>
      <c r="D578" s="5">
        <v>6.9888222999999998</v>
      </c>
      <c r="E578" s="5">
        <v>5.0127353000000001</v>
      </c>
      <c r="F578" s="5">
        <v>2.3380415000000001</v>
      </c>
      <c r="G578" s="5">
        <v>3.1033532500000001</v>
      </c>
      <c r="H578" s="6">
        <v>43.291657299999997</v>
      </c>
      <c r="I578" s="19">
        <f t="shared" si="9"/>
        <v>3.1033532500000002E-2</v>
      </c>
      <c r="J578" s="19">
        <f t="shared" si="9"/>
        <v>0.43291657299999997</v>
      </c>
      <c r="K578" s="19">
        <v>1.6119817341742999</v>
      </c>
      <c r="L578" s="19">
        <v>-0.83721024159871904</v>
      </c>
      <c r="M578" s="19">
        <v>1.9443120585028399</v>
      </c>
      <c r="N578" s="19">
        <v>0.84931361310620102</v>
      </c>
      <c r="O578" s="19">
        <v>1.2146159644244101</v>
      </c>
      <c r="P578" s="19">
        <v>-3.4726869655575299</v>
      </c>
      <c r="Q578" s="19">
        <v>6.8419454543182604E-3</v>
      </c>
      <c r="R578" s="19">
        <v>3.1281231892377201E-3</v>
      </c>
      <c r="S578" s="19">
        <v>9.3076543490986305E-3</v>
      </c>
      <c r="T578" s="19">
        <v>4.3968710468205103E-3</v>
      </c>
      <c r="U578" s="19">
        <v>4.0151738082589896E-3</v>
      </c>
      <c r="V578" s="19">
        <v>3.4161879543725899E-3</v>
      </c>
      <c r="W578" s="19">
        <v>3.5</v>
      </c>
      <c r="X578" s="21">
        <v>4.3899999999999997</v>
      </c>
    </row>
    <row r="579" spans="1:24" x14ac:dyDescent="0.2">
      <c r="B579" s="18">
        <v>39414</v>
      </c>
      <c r="C579" s="5">
        <v>3.3755000000000002</v>
      </c>
      <c r="D579" s="5">
        <v>6.9736146000000003</v>
      </c>
      <c r="E579" s="5">
        <v>5.0009722500000002</v>
      </c>
      <c r="F579" s="5">
        <v>2.3376855499999998</v>
      </c>
      <c r="G579" s="5">
        <v>3.1140737500000002</v>
      </c>
      <c r="H579" s="6">
        <v>43.353456000000001</v>
      </c>
      <c r="I579" s="19">
        <f t="shared" si="9"/>
        <v>3.1140737500000001E-2</v>
      </c>
      <c r="J579" s="19">
        <f t="shared" si="9"/>
        <v>0.43353456000000001</v>
      </c>
      <c r="K579" s="19">
        <v>1.6096323435311399</v>
      </c>
      <c r="L579" s="19">
        <v>-0.83578376275587296</v>
      </c>
      <c r="M579" s="19">
        <v>1.94213368432322</v>
      </c>
      <c r="N579" s="19">
        <v>0.84916135870944898</v>
      </c>
      <c r="O579" s="19">
        <v>1.2165434614997801</v>
      </c>
      <c r="P579" s="19">
        <v>-3.4692384294912801</v>
      </c>
      <c r="Q579" s="19">
        <v>-2.3493906431582001E-3</v>
      </c>
      <c r="R579" s="19">
        <v>1.42647884284596E-3</v>
      </c>
      <c r="S579" s="19">
        <v>-2.1783741796212999E-3</v>
      </c>
      <c r="T579" s="19">
        <v>-1.5225439675226E-4</v>
      </c>
      <c r="U579" s="19">
        <v>1.9274970753722E-3</v>
      </c>
      <c r="V579" s="19">
        <v>3.4485360662444E-3</v>
      </c>
      <c r="W579" s="19">
        <v>3.5</v>
      </c>
      <c r="X579" s="21">
        <v>4.53</v>
      </c>
    </row>
    <row r="580" spans="1:24" x14ac:dyDescent="0.2">
      <c r="B580" s="18">
        <v>39415</v>
      </c>
      <c r="C580" s="5">
        <v>3.3715000000000002</v>
      </c>
      <c r="D580" s="5">
        <v>7.0005829000000004</v>
      </c>
      <c r="E580" s="5">
        <v>4.9987547000000001</v>
      </c>
      <c r="F580" s="5">
        <v>2.3305573499999999</v>
      </c>
      <c r="G580" s="5">
        <v>3.0626338999999998</v>
      </c>
      <c r="H580" s="6">
        <v>43.293742450000003</v>
      </c>
      <c r="I580" s="19">
        <f t="shared" si="9"/>
        <v>3.0626338999999999E-2</v>
      </c>
      <c r="J580" s="19">
        <f t="shared" si="9"/>
        <v>0.43293742450000006</v>
      </c>
      <c r="K580" s="19">
        <v>1.6091888214134999</v>
      </c>
      <c r="L580" s="19">
        <v>-0.83716207758939598</v>
      </c>
      <c r="M580" s="19">
        <v>1.9459934170170099</v>
      </c>
      <c r="N580" s="19">
        <v>0.84610744498099699</v>
      </c>
      <c r="O580" s="19">
        <v>1.2153577491925001</v>
      </c>
      <c r="P580" s="19">
        <v>-3.4858948886240602</v>
      </c>
      <c r="Q580" s="19">
        <v>-4.4352211764175898E-4</v>
      </c>
      <c r="R580" s="19">
        <v>-1.37831483352268E-3</v>
      </c>
      <c r="S580" s="19">
        <v>3.8597326937872501E-3</v>
      </c>
      <c r="T580" s="19">
        <v>-3.0539137284522001E-3</v>
      </c>
      <c r="U580" s="19">
        <v>-1.1857123072884701E-3</v>
      </c>
      <c r="V580" s="19">
        <v>-1.6656459132780001E-2</v>
      </c>
      <c r="W580" s="19">
        <v>3.49</v>
      </c>
      <c r="X580" s="21">
        <v>4.55</v>
      </c>
    </row>
    <row r="581" spans="1:24" x14ac:dyDescent="0.2">
      <c r="B581" s="18">
        <v>39416</v>
      </c>
      <c r="C581" s="5">
        <v>3.3584999999999998</v>
      </c>
      <c r="D581" s="5">
        <v>6.92505945</v>
      </c>
      <c r="E581" s="5">
        <v>4.9507651499999996</v>
      </c>
      <c r="F581" s="5">
        <v>2.3225345499999999</v>
      </c>
      <c r="G581" s="5">
        <v>3.0433602999999998</v>
      </c>
      <c r="H581" s="6">
        <v>43.120161799999998</v>
      </c>
      <c r="I581" s="19">
        <f t="shared" si="9"/>
        <v>3.0433602999999997E-2</v>
      </c>
      <c r="J581" s="19">
        <f t="shared" si="9"/>
        <v>0.43120161800000001</v>
      </c>
      <c r="K581" s="19">
        <v>1.59954214039257</v>
      </c>
      <c r="L581" s="19">
        <v>-0.84117950707528</v>
      </c>
      <c r="M581" s="19">
        <v>1.9351466368740899</v>
      </c>
      <c r="N581" s="19">
        <v>0.84265906780618605</v>
      </c>
      <c r="O581" s="19">
        <v>1.21149444572478</v>
      </c>
      <c r="P581" s="19">
        <v>-3.4922079191904398</v>
      </c>
      <c r="Q581" s="19">
        <v>-9.6466810209345707E-3</v>
      </c>
      <c r="R581" s="19">
        <v>-4.0174294858839003E-3</v>
      </c>
      <c r="S581" s="19">
        <v>-1.0846780142914099E-2</v>
      </c>
      <c r="T581" s="19">
        <v>-3.4483771748108302E-3</v>
      </c>
      <c r="U581" s="19">
        <v>-3.8633034677175702E-3</v>
      </c>
      <c r="V581" s="19">
        <v>-6.3130305663783304E-3</v>
      </c>
      <c r="W581" s="19">
        <v>3.5</v>
      </c>
      <c r="X581" s="21">
        <v>4.66</v>
      </c>
    </row>
    <row r="582" spans="1:24" x14ac:dyDescent="0.2">
      <c r="A582" s="17">
        <v>39417</v>
      </c>
      <c r="B582" s="18">
        <v>39419</v>
      </c>
      <c r="C582" s="5">
        <v>3.3610000000000002</v>
      </c>
      <c r="D582" s="5">
        <v>6.9120650499999998</v>
      </c>
      <c r="E582" s="5">
        <v>4.9257138500000002</v>
      </c>
      <c r="F582" s="5">
        <v>2.3148985</v>
      </c>
      <c r="G582" s="5">
        <v>3.0390165499999999</v>
      </c>
      <c r="H582" s="6">
        <v>43.151983250000001</v>
      </c>
      <c r="I582" s="19">
        <f t="shared" si="9"/>
        <v>3.03901655E-2</v>
      </c>
      <c r="J582" s="19">
        <f t="shared" si="9"/>
        <v>0.43151983250000003</v>
      </c>
      <c r="K582" s="19">
        <v>1.59446920828309</v>
      </c>
      <c r="L582" s="19">
        <v>-0.84044180775356503</v>
      </c>
      <c r="M582" s="19">
        <v>1.9332684426264499</v>
      </c>
      <c r="N582" s="19">
        <v>0.839365842084558</v>
      </c>
      <c r="O582" s="19">
        <v>1.2122385487429601</v>
      </c>
      <c r="P582" s="19">
        <v>-3.4936362261979101</v>
      </c>
      <c r="Q582" s="19">
        <v>-5.0729321094744604E-3</v>
      </c>
      <c r="R582" s="19">
        <v>7.3769932171419096E-4</v>
      </c>
      <c r="S582" s="19">
        <v>-1.8781942476464499E-3</v>
      </c>
      <c r="T582" s="19">
        <v>-3.2932257216273801E-3</v>
      </c>
      <c r="U582" s="19">
        <v>7.4410301818672499E-4</v>
      </c>
      <c r="V582" s="19">
        <v>-1.4283070074685401E-3</v>
      </c>
      <c r="W582" s="19">
        <v>3.49</v>
      </c>
      <c r="X582" s="21">
        <v>4.5199999999999996</v>
      </c>
    </row>
    <row r="583" spans="1:24" x14ac:dyDescent="0.2">
      <c r="B583" s="18">
        <v>39420</v>
      </c>
      <c r="C583" s="5">
        <v>3.3530000000000002</v>
      </c>
      <c r="D583" s="5">
        <v>6.9194188499999996</v>
      </c>
      <c r="E583" s="5">
        <v>4.9146599999999996</v>
      </c>
      <c r="F583" s="5">
        <v>2.3129724999999999</v>
      </c>
      <c r="G583" s="5">
        <v>3.0359004500000002</v>
      </c>
      <c r="H583" s="6">
        <v>43.049823199999999</v>
      </c>
      <c r="I583" s="19">
        <f t="shared" si="9"/>
        <v>3.0359004500000002E-2</v>
      </c>
      <c r="J583" s="19">
        <f t="shared" si="9"/>
        <v>0.43049823199999998</v>
      </c>
      <c r="K583" s="19">
        <v>1.5922225752144901</v>
      </c>
      <c r="L583" s="19">
        <v>-0.84281206197528102</v>
      </c>
      <c r="M583" s="19">
        <v>1.93433178488908</v>
      </c>
      <c r="N583" s="19">
        <v>0.83853349385739495</v>
      </c>
      <c r="O583" s="19">
        <v>1.20985546748409</v>
      </c>
      <c r="P583" s="19">
        <v>-3.4946621168473802</v>
      </c>
      <c r="Q583" s="19">
        <v>-2.2466330685997301E-3</v>
      </c>
      <c r="R583" s="19">
        <v>-2.3702542217158801E-3</v>
      </c>
      <c r="S583" s="19">
        <v>1.06334226263449E-3</v>
      </c>
      <c r="T583" s="19">
        <v>-8.3234822716315895E-4</v>
      </c>
      <c r="U583" s="19">
        <v>-2.3830812588772001E-3</v>
      </c>
      <c r="V583" s="19">
        <v>-1.0258906494673399E-3</v>
      </c>
      <c r="W583" s="19">
        <v>3.49</v>
      </c>
      <c r="X583" s="21">
        <v>4.5</v>
      </c>
    </row>
    <row r="584" spans="1:24" x14ac:dyDescent="0.2">
      <c r="B584" s="18">
        <v>39421</v>
      </c>
      <c r="C584" s="5">
        <v>3.343</v>
      </c>
      <c r="D584" s="5">
        <v>6.8760497999999997</v>
      </c>
      <c r="E584" s="5">
        <v>4.9374439499999996</v>
      </c>
      <c r="F584" s="5">
        <v>2.3116558</v>
      </c>
      <c r="G584" s="5">
        <v>3.0360554500000001</v>
      </c>
      <c r="H584" s="6">
        <v>42.895270650000001</v>
      </c>
      <c r="I584" s="19">
        <f t="shared" si="9"/>
        <v>3.0360554500000001E-2</v>
      </c>
      <c r="J584" s="19">
        <f t="shared" si="9"/>
        <v>0.4289527065</v>
      </c>
      <c r="K584" s="19">
        <v>1.59684777826407</v>
      </c>
      <c r="L584" s="19">
        <v>-0.846408607389875</v>
      </c>
      <c r="M584" s="19">
        <v>1.9280443300772701</v>
      </c>
      <c r="N584" s="19">
        <v>0.83796406429455805</v>
      </c>
      <c r="O584" s="19">
        <v>1.20686860743796</v>
      </c>
      <c r="P584" s="19">
        <v>-3.4946110624581199</v>
      </c>
      <c r="Q584" s="19">
        <v>4.6252030495736998E-3</v>
      </c>
      <c r="R584" s="19">
        <v>-3.59654541459375E-3</v>
      </c>
      <c r="S584" s="19">
        <v>-6.2874548118132499E-3</v>
      </c>
      <c r="T584" s="19">
        <v>-5.6942956283778602E-4</v>
      </c>
      <c r="U584" s="19">
        <v>-2.98686004613002E-3</v>
      </c>
      <c r="V584" s="20">
        <v>5.1054389256677201E-5</v>
      </c>
      <c r="W584" s="19">
        <v>3.49</v>
      </c>
      <c r="X584" s="21">
        <v>4.3099999999999996</v>
      </c>
    </row>
    <row r="585" spans="1:24" x14ac:dyDescent="0.2">
      <c r="B585" s="18">
        <v>39422</v>
      </c>
      <c r="C585" s="5">
        <v>3.343</v>
      </c>
      <c r="D585" s="5">
        <v>6.7837829999999997</v>
      </c>
      <c r="E585" s="5">
        <v>4.8837890499999999</v>
      </c>
      <c r="F585" s="5">
        <v>2.3092603999999999</v>
      </c>
      <c r="G585" s="5">
        <v>3.0121190000000002</v>
      </c>
      <c r="H585" s="6">
        <v>42.880690250000001</v>
      </c>
      <c r="I585" s="19">
        <f t="shared" si="9"/>
        <v>3.0121190000000003E-2</v>
      </c>
      <c r="J585" s="19">
        <f t="shared" si="9"/>
        <v>0.42880690250000003</v>
      </c>
      <c r="K585" s="19">
        <v>1.58592136325996</v>
      </c>
      <c r="L585" s="19">
        <v>-0.84674857210696897</v>
      </c>
      <c r="M585" s="19">
        <v>1.9145349109497001</v>
      </c>
      <c r="N585" s="19">
        <v>0.83692730010715899</v>
      </c>
      <c r="O585" s="19">
        <v>1.20686860743796</v>
      </c>
      <c r="P585" s="19">
        <v>-3.5025263681987502</v>
      </c>
      <c r="Q585" s="19">
        <v>-1.0926415004110099E-2</v>
      </c>
      <c r="R585" s="19">
        <v>-3.3996471709418698E-4</v>
      </c>
      <c r="S585" s="19">
        <v>-1.35094191275684E-2</v>
      </c>
      <c r="T585" s="19">
        <v>-1.03676418739828E-3</v>
      </c>
      <c r="U585" s="19">
        <v>0</v>
      </c>
      <c r="V585" s="19">
        <v>-7.9153057406289307E-3</v>
      </c>
      <c r="W585" s="19">
        <v>3.49</v>
      </c>
      <c r="X585" s="21">
        <v>4.49</v>
      </c>
    </row>
    <row r="586" spans="1:24" x14ac:dyDescent="0.2">
      <c r="B586" s="18">
        <v>39423</v>
      </c>
      <c r="C586" s="5">
        <v>3.3315000000000001</v>
      </c>
      <c r="D586" s="5">
        <v>6.7506187500000001</v>
      </c>
      <c r="E586" s="5">
        <v>4.8739847999999997</v>
      </c>
      <c r="F586" s="5">
        <v>2.3052977499999998</v>
      </c>
      <c r="G586" s="5">
        <v>2.99218625</v>
      </c>
      <c r="H586" s="6">
        <v>42.731261099999998</v>
      </c>
      <c r="I586" s="19">
        <f t="shared" si="9"/>
        <v>2.99218625E-2</v>
      </c>
      <c r="J586" s="19">
        <f t="shared" si="9"/>
        <v>0.42731261099999995</v>
      </c>
      <c r="K586" s="19">
        <v>1.58391183660972</v>
      </c>
      <c r="L586" s="19">
        <v>-0.85023942354510396</v>
      </c>
      <c r="M586" s="19">
        <v>1.9096341673499699</v>
      </c>
      <c r="N586" s="19">
        <v>0.83520984381113805</v>
      </c>
      <c r="O586" s="19">
        <v>1.2034226530204499</v>
      </c>
      <c r="P586" s="19">
        <v>-3.5091658784817099</v>
      </c>
      <c r="Q586" s="19">
        <v>-2.00952665023934E-3</v>
      </c>
      <c r="R586" s="19">
        <v>-3.4908514381344299E-3</v>
      </c>
      <c r="S586" s="19">
        <v>-4.90074359973102E-3</v>
      </c>
      <c r="T586" s="19">
        <v>-1.71745629602171E-3</v>
      </c>
      <c r="U586" s="19">
        <v>-3.4459544175067199E-3</v>
      </c>
      <c r="V586" s="19">
        <v>-6.6395102829672698E-3</v>
      </c>
      <c r="W586" s="19">
        <v>3.5</v>
      </c>
      <c r="X586" s="21">
        <v>4.41</v>
      </c>
    </row>
    <row r="587" spans="1:24" x14ac:dyDescent="0.2">
      <c r="B587" s="18">
        <v>39426</v>
      </c>
      <c r="C587" s="5">
        <v>3.3245</v>
      </c>
      <c r="D587" s="5">
        <v>6.7542207999999997</v>
      </c>
      <c r="E587" s="5">
        <v>4.8687305500000004</v>
      </c>
      <c r="F587" s="5">
        <v>2.3073993000000002</v>
      </c>
      <c r="G587" s="5">
        <v>2.9797438000000001</v>
      </c>
      <c r="H587" s="6">
        <v>42.645578649999997</v>
      </c>
      <c r="I587" s="19">
        <f t="shared" si="9"/>
        <v>2.9797437999999999E-2</v>
      </c>
      <c r="J587" s="19">
        <f t="shared" si="9"/>
        <v>0.42645578649999999</v>
      </c>
      <c r="K587" s="19">
        <v>1.58283323576373</v>
      </c>
      <c r="L587" s="19">
        <v>-0.85224658330919301</v>
      </c>
      <c r="M587" s="19">
        <v>1.91016761316724</v>
      </c>
      <c r="N587" s="19">
        <v>0.83612104613924498</v>
      </c>
      <c r="O587" s="19">
        <v>1.2013192868603699</v>
      </c>
      <c r="P587" s="19">
        <v>-3.51333286232104</v>
      </c>
      <c r="Q587" s="19">
        <v>-1.0786008459930899E-3</v>
      </c>
      <c r="R587" s="19">
        <v>-2.00715976408971E-3</v>
      </c>
      <c r="S587" s="19">
        <v>5.3344581726877404E-4</v>
      </c>
      <c r="T587" s="19">
        <v>9.1120232810792902E-4</v>
      </c>
      <c r="U587" s="19">
        <v>-2.1033661600822198E-3</v>
      </c>
      <c r="V587" s="19">
        <v>-4.1669838393252299E-3</v>
      </c>
      <c r="W587" s="19">
        <v>3.5</v>
      </c>
      <c r="X587" s="21">
        <v>4.46</v>
      </c>
    </row>
    <row r="588" spans="1:24" x14ac:dyDescent="0.2">
      <c r="B588" s="18">
        <v>39427</v>
      </c>
      <c r="C588" s="5">
        <v>3.3149999999999999</v>
      </c>
      <c r="D588" s="5">
        <v>6.7851423000000004</v>
      </c>
      <c r="E588" s="5">
        <v>4.8820008499999998</v>
      </c>
      <c r="F588" s="5">
        <v>2.2977756500000002</v>
      </c>
      <c r="G588" s="5">
        <v>2.9683024499999999</v>
      </c>
      <c r="H588" s="6">
        <v>42.521261449999997</v>
      </c>
      <c r="I588" s="19">
        <f t="shared" si="9"/>
        <v>2.9683024499999999E-2</v>
      </c>
      <c r="J588" s="19">
        <f t="shared" si="9"/>
        <v>0.42521261449999997</v>
      </c>
      <c r="K588" s="19">
        <v>1.5855551460797199</v>
      </c>
      <c r="L588" s="19">
        <v>-0.85516596573897896</v>
      </c>
      <c r="M588" s="19">
        <v>1.91473526580088</v>
      </c>
      <c r="N588" s="19">
        <v>0.83194154628810602</v>
      </c>
      <c r="O588" s="19">
        <v>1.1984576236378199</v>
      </c>
      <c r="P588" s="19">
        <v>-3.5171799622359599</v>
      </c>
      <c r="Q588" s="19">
        <v>2.7219103159947799E-3</v>
      </c>
      <c r="R588" s="19">
        <v>-2.9193824297853999E-3</v>
      </c>
      <c r="S588" s="19">
        <v>4.5676526336379999E-3</v>
      </c>
      <c r="T588" s="19">
        <v>-4.1794998511394104E-3</v>
      </c>
      <c r="U588" s="19">
        <v>-2.8616632225468802E-3</v>
      </c>
      <c r="V588" s="19">
        <v>-3.8470999149224899E-3</v>
      </c>
      <c r="W588" s="19">
        <v>3.5</v>
      </c>
      <c r="X588" s="21">
        <v>4.29</v>
      </c>
    </row>
    <row r="589" spans="1:24" x14ac:dyDescent="0.2">
      <c r="B589" s="18">
        <v>39428</v>
      </c>
      <c r="C589" s="5">
        <v>3.3245</v>
      </c>
      <c r="D589" s="5">
        <v>6.7671862000000003</v>
      </c>
      <c r="E589" s="5">
        <v>4.8713899999999999</v>
      </c>
      <c r="F589" s="5">
        <v>2.3047602</v>
      </c>
      <c r="G589" s="5">
        <v>2.9988275</v>
      </c>
      <c r="H589" s="6">
        <v>42.634914100000003</v>
      </c>
      <c r="I589" s="19">
        <f t="shared" si="9"/>
        <v>2.9988274999999998E-2</v>
      </c>
      <c r="J589" s="19">
        <f t="shared" si="9"/>
        <v>0.42634914100000004</v>
      </c>
      <c r="K589" s="19">
        <v>1.5833793173142401</v>
      </c>
      <c r="L589" s="19">
        <v>-0.8524966885727</v>
      </c>
      <c r="M589" s="19">
        <v>1.9120853727574501</v>
      </c>
      <c r="N589" s="19">
        <v>0.83497663632946795</v>
      </c>
      <c r="O589" s="19">
        <v>1.2013192868603699</v>
      </c>
      <c r="P589" s="19">
        <v>-3.5069488070485599</v>
      </c>
      <c r="Q589" s="19">
        <v>-2.1758287654767201E-3</v>
      </c>
      <c r="R589" s="19">
        <v>2.6692771662792901E-3</v>
      </c>
      <c r="S589" s="19">
        <v>-2.64989304342933E-3</v>
      </c>
      <c r="T589" s="19">
        <v>3.03509004136148E-3</v>
      </c>
      <c r="U589" s="19">
        <v>2.8616632225468802E-3</v>
      </c>
      <c r="V589" s="19">
        <v>1.02311551873985E-2</v>
      </c>
      <c r="W589" s="19">
        <v>3.5</v>
      </c>
      <c r="X589" s="21">
        <v>4.28</v>
      </c>
    </row>
    <row r="590" spans="1:24" x14ac:dyDescent="0.2">
      <c r="B590" s="18">
        <v>39429</v>
      </c>
      <c r="C590" s="5">
        <v>3.3119999999999998</v>
      </c>
      <c r="D590" s="5">
        <v>6.7828106500000001</v>
      </c>
      <c r="E590" s="5">
        <v>4.8770856499999997</v>
      </c>
      <c r="F590" s="5">
        <v>2.29665125</v>
      </c>
      <c r="G590" s="5">
        <v>2.9581995999999999</v>
      </c>
      <c r="H590" s="6">
        <v>42.470251349999998</v>
      </c>
      <c r="I590" s="19">
        <f t="shared" si="9"/>
        <v>2.9581995999999999E-2</v>
      </c>
      <c r="J590" s="19">
        <f t="shared" si="9"/>
        <v>0.42470251349999999</v>
      </c>
      <c r="K590" s="19">
        <v>1.58454783859954</v>
      </c>
      <c r="L590" s="19">
        <v>-0.85636632338515695</v>
      </c>
      <c r="M590" s="19">
        <v>1.9143915661976201</v>
      </c>
      <c r="N590" s="19">
        <v>0.831452083707932</v>
      </c>
      <c r="O590" s="19">
        <v>1.19755223652301</v>
      </c>
      <c r="P590" s="19">
        <v>-3.5205893459503299</v>
      </c>
      <c r="Q590" s="19">
        <v>1.16852128529232E-3</v>
      </c>
      <c r="R590" s="19">
        <v>-3.8696348124573898E-3</v>
      </c>
      <c r="S590" s="19">
        <v>2.3061934401735701E-3</v>
      </c>
      <c r="T590" s="19">
        <v>-3.52455262153583E-3</v>
      </c>
      <c r="U590" s="19">
        <v>-3.7670503373594599E-3</v>
      </c>
      <c r="V590" s="19">
        <v>-1.36405389017619E-2</v>
      </c>
      <c r="W590" s="19">
        <v>3.5</v>
      </c>
      <c r="X590" s="21">
        <v>4.3</v>
      </c>
    </row>
    <row r="591" spans="1:24" x14ac:dyDescent="0.2">
      <c r="B591" s="18">
        <v>39430</v>
      </c>
      <c r="C591" s="5">
        <v>3.3159999999999998</v>
      </c>
      <c r="D591" s="5">
        <v>6.7697800499999996</v>
      </c>
      <c r="E591" s="5">
        <v>4.8491528500000003</v>
      </c>
      <c r="F591" s="5">
        <v>2.2960815000000001</v>
      </c>
      <c r="G591" s="5">
        <v>2.9497843499999998</v>
      </c>
      <c r="H591" s="6">
        <v>42.529178999999999</v>
      </c>
      <c r="I591" s="19">
        <f t="shared" si="9"/>
        <v>2.9497843499999999E-2</v>
      </c>
      <c r="J591" s="19">
        <f t="shared" si="9"/>
        <v>0.42529179</v>
      </c>
      <c r="K591" s="19">
        <v>1.5788040195897</v>
      </c>
      <c r="L591" s="19">
        <v>-0.85497978092956495</v>
      </c>
      <c r="M591" s="19">
        <v>1.91246859747469</v>
      </c>
      <c r="N591" s="19">
        <v>0.83120397434301296</v>
      </c>
      <c r="O591" s="19">
        <v>1.19875923727304</v>
      </c>
      <c r="P591" s="19">
        <v>-3.52343812000333</v>
      </c>
      <c r="Q591" s="19">
        <v>-5.7438190098404399E-3</v>
      </c>
      <c r="R591" s="19">
        <v>1.3865424555918799E-3</v>
      </c>
      <c r="S591" s="19">
        <v>-1.92296872293029E-3</v>
      </c>
      <c r="T591" s="19">
        <v>-2.4810936491903498E-4</v>
      </c>
      <c r="U591" s="19">
        <v>1.20700075003532E-3</v>
      </c>
      <c r="V591" s="19">
        <v>-2.8487740530071999E-3</v>
      </c>
      <c r="W591" s="19">
        <v>3.5</v>
      </c>
      <c r="X591" s="21">
        <v>4.24</v>
      </c>
    </row>
    <row r="592" spans="1:24" x14ac:dyDescent="0.2">
      <c r="B592" s="18">
        <v>39433</v>
      </c>
      <c r="C592" s="5">
        <v>3.3304999999999998</v>
      </c>
      <c r="D592" s="5">
        <v>6.7272774000000002</v>
      </c>
      <c r="E592" s="5">
        <v>4.8119066500000001</v>
      </c>
      <c r="F592" s="5">
        <v>2.2928651499999999</v>
      </c>
      <c r="G592" s="5">
        <v>2.9444795500000001</v>
      </c>
      <c r="H592" s="6">
        <v>42.694340850000003</v>
      </c>
      <c r="I592" s="19">
        <f t="shared" si="9"/>
        <v>2.9444795499999999E-2</v>
      </c>
      <c r="J592" s="19">
        <f t="shared" si="9"/>
        <v>0.42694340850000001</v>
      </c>
      <c r="K592" s="19">
        <v>1.5710933985061399</v>
      </c>
      <c r="L592" s="19">
        <v>-0.85110380732364299</v>
      </c>
      <c r="M592" s="19">
        <v>1.90617051500015</v>
      </c>
      <c r="N592" s="19">
        <v>0.82980219272645095</v>
      </c>
      <c r="O592" s="19">
        <v>1.20312244287109</v>
      </c>
      <c r="P592" s="19">
        <v>-3.5252381077616901</v>
      </c>
      <c r="Q592" s="19">
        <v>-7.71062108356002E-3</v>
      </c>
      <c r="R592" s="19">
        <v>3.8759736059219502E-3</v>
      </c>
      <c r="S592" s="19">
        <v>-6.2980824745411104E-3</v>
      </c>
      <c r="T592" s="19">
        <v>-1.4017816165613399E-3</v>
      </c>
      <c r="U592" s="19">
        <v>4.3632055980484799E-3</v>
      </c>
      <c r="V592" s="19">
        <v>-1.7999877583618699E-3</v>
      </c>
      <c r="W592" s="19">
        <v>3.5</v>
      </c>
      <c r="X592" s="21">
        <v>4.3099999999999996</v>
      </c>
    </row>
    <row r="593" spans="1:24" x14ac:dyDescent="0.2">
      <c r="B593" s="18">
        <v>39434</v>
      </c>
      <c r="C593" s="5">
        <v>3.3494999999999999</v>
      </c>
      <c r="D593" s="5">
        <v>6.7669951499999996</v>
      </c>
      <c r="E593" s="5">
        <v>4.8241176000000001</v>
      </c>
      <c r="F593" s="5">
        <v>2.2948863500000001</v>
      </c>
      <c r="G593" s="5">
        <v>2.9577469000000001</v>
      </c>
      <c r="H593" s="6">
        <v>42.943960449999999</v>
      </c>
      <c r="I593" s="19">
        <f t="shared" si="9"/>
        <v>2.9577469000000002E-2</v>
      </c>
      <c r="J593" s="19">
        <f t="shared" si="9"/>
        <v>0.42943960449999996</v>
      </c>
      <c r="K593" s="19">
        <v>1.5736278372371899</v>
      </c>
      <c r="L593" s="19">
        <v>-0.84527416560613899</v>
      </c>
      <c r="M593" s="19">
        <v>1.91205714053636</v>
      </c>
      <c r="N593" s="19">
        <v>0.83068332158915004</v>
      </c>
      <c r="O593" s="19">
        <v>1.2088110809661801</v>
      </c>
      <c r="P593" s="19">
        <v>-3.52074238993099</v>
      </c>
      <c r="Q593" s="19">
        <v>2.5344387310559601E-3</v>
      </c>
      <c r="R593" s="19">
        <v>5.8296417175041004E-3</v>
      </c>
      <c r="S593" s="19">
        <v>5.8866255362164301E-3</v>
      </c>
      <c r="T593" s="19">
        <v>8.8112886269886505E-4</v>
      </c>
      <c r="U593" s="19">
        <v>5.68863809508823E-3</v>
      </c>
      <c r="V593" s="19">
        <v>4.4957178307032299E-3</v>
      </c>
      <c r="W593" s="19">
        <v>3.5</v>
      </c>
      <c r="X593" s="21">
        <v>4.16</v>
      </c>
    </row>
    <row r="594" spans="1:24" x14ac:dyDescent="0.2">
      <c r="B594" s="18">
        <v>39435</v>
      </c>
      <c r="C594" s="5">
        <v>3.3475000000000001</v>
      </c>
      <c r="D594" s="5">
        <v>6.7467195000000002</v>
      </c>
      <c r="E594" s="5">
        <v>4.8262584999999998</v>
      </c>
      <c r="F594" s="5">
        <v>2.2973723499999998</v>
      </c>
      <c r="G594" s="5">
        <v>2.9557194999999998</v>
      </c>
      <c r="H594" s="6">
        <v>42.902642299999997</v>
      </c>
      <c r="I594" s="19">
        <f t="shared" si="9"/>
        <v>2.9557194999999998E-2</v>
      </c>
      <c r="J594" s="19">
        <f t="shared" si="9"/>
        <v>0.42902642299999999</v>
      </c>
      <c r="K594" s="19">
        <v>1.57407152979651</v>
      </c>
      <c r="L594" s="19">
        <v>-0.84623676987624197</v>
      </c>
      <c r="M594" s="19">
        <v>1.90905638674816</v>
      </c>
      <c r="N594" s="19">
        <v>0.83176601331243905</v>
      </c>
      <c r="O594" s="19">
        <v>1.20821379858319</v>
      </c>
      <c r="P594" s="19">
        <v>-3.5214280791502399</v>
      </c>
      <c r="Q594" s="19">
        <v>4.4369255932341601E-4</v>
      </c>
      <c r="R594" s="19">
        <v>-9.6260427010252904E-4</v>
      </c>
      <c r="S594" s="19">
        <v>-3.0007537882084101E-3</v>
      </c>
      <c r="T594" s="19">
        <v>1.0826917232885599E-3</v>
      </c>
      <c r="U594" s="19">
        <v>-5.97282382994501E-4</v>
      </c>
      <c r="V594" s="19">
        <v>-6.8568921924905203E-4</v>
      </c>
      <c r="W594" s="19">
        <v>3.5</v>
      </c>
      <c r="X594" s="21">
        <v>3.98</v>
      </c>
    </row>
    <row r="595" spans="1:24" x14ac:dyDescent="0.2">
      <c r="B595" s="18">
        <v>39437</v>
      </c>
      <c r="C595" s="5">
        <v>3.35</v>
      </c>
      <c r="D595" s="5">
        <v>6.6566179999999999</v>
      </c>
      <c r="E595" s="5">
        <v>4.8092601999999998</v>
      </c>
      <c r="F595" s="5">
        <v>2.2960153499999998</v>
      </c>
      <c r="G595" s="5">
        <v>2.9598873499999998</v>
      </c>
      <c r="H595" s="6">
        <v>42.942387600000004</v>
      </c>
      <c r="I595" s="19">
        <f t="shared" si="9"/>
        <v>2.9598873499999998E-2</v>
      </c>
      <c r="J595" s="19">
        <f t="shared" si="9"/>
        <v>0.42942387600000004</v>
      </c>
      <c r="K595" s="19">
        <v>1.57054326771472</v>
      </c>
      <c r="L595" s="19">
        <v>-0.84531079191604497</v>
      </c>
      <c r="M595" s="19">
        <v>1.8956115477664299</v>
      </c>
      <c r="N595" s="19">
        <v>0.83117516397504099</v>
      </c>
      <c r="O595" s="19">
        <v>1.20896034583697</v>
      </c>
      <c r="P595" s="19">
        <v>-3.5200189758087501</v>
      </c>
      <c r="Q595" s="19">
        <v>-3.5282620817904601E-3</v>
      </c>
      <c r="R595" s="19">
        <v>9.2597796019688796E-4</v>
      </c>
      <c r="S595" s="19">
        <v>-1.3444838981721399E-2</v>
      </c>
      <c r="T595" s="19">
        <v>-5.9084933739772495E-4</v>
      </c>
      <c r="U595" s="19">
        <v>7.46547253784424E-4</v>
      </c>
      <c r="V595" s="19">
        <v>1.4091033414875801E-3</v>
      </c>
      <c r="W595" s="19">
        <v>3.5</v>
      </c>
      <c r="X595" s="21">
        <v>4.28</v>
      </c>
    </row>
    <row r="596" spans="1:24" x14ac:dyDescent="0.2">
      <c r="B596" s="18">
        <v>39440</v>
      </c>
      <c r="C596" s="5">
        <v>3.3380000000000001</v>
      </c>
      <c r="D596" s="5">
        <v>6.6207566</v>
      </c>
      <c r="E596" s="5">
        <v>4.8025475999999996</v>
      </c>
      <c r="F596" s="5">
        <v>2.2954997499999998</v>
      </c>
      <c r="G596" s="5">
        <v>2.9248636000000001</v>
      </c>
      <c r="H596" s="6">
        <v>42.77156695</v>
      </c>
      <c r="I596" s="19">
        <f t="shared" si="9"/>
        <v>2.9248636000000001E-2</v>
      </c>
      <c r="J596" s="19">
        <f t="shared" si="9"/>
        <v>0.42771566950000001</v>
      </c>
      <c r="K596" s="19">
        <v>1.56914652711588</v>
      </c>
      <c r="L596" s="19">
        <v>-0.84929662775916903</v>
      </c>
      <c r="M596" s="19">
        <v>1.89020965344852</v>
      </c>
      <c r="N596" s="19">
        <v>0.83095057579839904</v>
      </c>
      <c r="O596" s="19">
        <v>1.2053718252396399</v>
      </c>
      <c r="P596" s="19">
        <v>-3.5319223388702299</v>
      </c>
      <c r="Q596" s="19">
        <v>-1.3967405988482E-3</v>
      </c>
      <c r="R596" s="19">
        <v>-3.9858358431239501E-3</v>
      </c>
      <c r="S596" s="19">
        <v>-5.4018943179188197E-3</v>
      </c>
      <c r="T596" s="19">
        <v>-2.2458817664217001E-4</v>
      </c>
      <c r="U596" s="19">
        <v>-3.5885205973318298E-3</v>
      </c>
      <c r="V596" s="19">
        <v>-1.19033630614744E-2</v>
      </c>
      <c r="W596" s="19">
        <v>3.5</v>
      </c>
      <c r="X596" s="21">
        <v>4</v>
      </c>
    </row>
    <row r="597" spans="1:24" x14ac:dyDescent="0.2">
      <c r="B597" s="18">
        <v>39442</v>
      </c>
      <c r="C597" s="5">
        <v>3.3405</v>
      </c>
      <c r="D597" s="5">
        <v>6.6106828499999999</v>
      </c>
      <c r="E597" s="5">
        <v>4.8136608000000001</v>
      </c>
      <c r="F597" s="5">
        <v>2.3001452499999999</v>
      </c>
      <c r="G597" s="5">
        <v>2.9244913499999998</v>
      </c>
      <c r="H597" s="6">
        <v>42.797569000000003</v>
      </c>
      <c r="I597" s="19">
        <f t="shared" si="9"/>
        <v>2.9244913499999997E-2</v>
      </c>
      <c r="J597" s="19">
        <f t="shared" si="9"/>
        <v>0.42797569000000002</v>
      </c>
      <c r="K597" s="19">
        <v>1.5714578757234099</v>
      </c>
      <c r="L597" s="19">
        <v>-0.84868888407888798</v>
      </c>
      <c r="M597" s="19">
        <v>1.88868695412551</v>
      </c>
      <c r="N597" s="19">
        <v>0.83297227311500199</v>
      </c>
      <c r="O597" s="19">
        <v>1.20612049638339</v>
      </c>
      <c r="P597" s="19">
        <v>-3.5320496178620799</v>
      </c>
      <c r="Q597" s="19">
        <v>2.3113486075310098E-3</v>
      </c>
      <c r="R597" s="19">
        <v>6.0774368028027005E-4</v>
      </c>
      <c r="S597" s="19">
        <v>-1.52269932300197E-3</v>
      </c>
      <c r="T597" s="19">
        <v>2.0216973166031701E-3</v>
      </c>
      <c r="U597" s="19">
        <v>7.4867114375165502E-4</v>
      </c>
      <c r="V597" s="19">
        <v>-1.2727899184961E-4</v>
      </c>
      <c r="W597" s="19">
        <v>3.5</v>
      </c>
      <c r="X597" s="21">
        <v>4.26</v>
      </c>
    </row>
    <row r="598" spans="1:24" x14ac:dyDescent="0.2">
      <c r="B598" s="18">
        <v>39443</v>
      </c>
      <c r="C598" s="5">
        <v>3.339</v>
      </c>
      <c r="D598" s="5">
        <v>6.6325900000000004</v>
      </c>
      <c r="E598" s="5">
        <v>4.8360409500000001</v>
      </c>
      <c r="F598" s="5">
        <v>2.2997459</v>
      </c>
      <c r="G598" s="5">
        <v>2.9225384499999998</v>
      </c>
      <c r="H598" s="6">
        <v>42.771775499999997</v>
      </c>
      <c r="I598" s="19">
        <f t="shared" si="9"/>
        <v>2.9225384499999996E-2</v>
      </c>
      <c r="J598" s="19">
        <f t="shared" si="9"/>
        <v>0.42771775499999998</v>
      </c>
      <c r="K598" s="19">
        <v>1.57609640045863</v>
      </c>
      <c r="L598" s="19">
        <v>-0.84929175186832695</v>
      </c>
      <c r="M598" s="19">
        <v>1.8919953764816</v>
      </c>
      <c r="N598" s="19">
        <v>0.83279863857106096</v>
      </c>
      <c r="O598" s="19">
        <v>1.20567136096151</v>
      </c>
      <c r="P598" s="19">
        <v>-3.5327176151664901</v>
      </c>
      <c r="Q598" s="19">
        <v>4.6385247352189697E-3</v>
      </c>
      <c r="R598" s="19">
        <v>-6.0286778943885401E-4</v>
      </c>
      <c r="S598" s="19">
        <v>3.30842235608641E-3</v>
      </c>
      <c r="T598" s="19">
        <v>-1.7363454394059199E-4</v>
      </c>
      <c r="U598" s="19">
        <v>-4.4913542187741102E-4</v>
      </c>
      <c r="V598" s="19">
        <v>-6.6799730441546802E-4</v>
      </c>
      <c r="W598" s="19">
        <v>3.49</v>
      </c>
      <c r="X598" s="21">
        <v>4.1500000000000004</v>
      </c>
    </row>
    <row r="599" spans="1:24" x14ac:dyDescent="0.2">
      <c r="B599" s="18">
        <v>39444</v>
      </c>
      <c r="C599" s="5">
        <v>3.3245</v>
      </c>
      <c r="D599" s="5">
        <v>6.6348712499999998</v>
      </c>
      <c r="E599" s="5">
        <v>4.8562636000000001</v>
      </c>
      <c r="F599" s="5">
        <v>2.29521285</v>
      </c>
      <c r="G599" s="5">
        <v>2.9319169500000002</v>
      </c>
      <c r="H599" s="6">
        <v>42.63792145</v>
      </c>
      <c r="I599" s="19">
        <f t="shared" si="9"/>
        <v>2.9319169500000002E-2</v>
      </c>
      <c r="J599" s="19">
        <f t="shared" si="9"/>
        <v>0.42637921449999999</v>
      </c>
      <c r="K599" s="19">
        <v>1.5802693356447</v>
      </c>
      <c r="L599" s="19">
        <v>-0.85242615380082698</v>
      </c>
      <c r="M599" s="19">
        <v>1.8923392629236999</v>
      </c>
      <c r="N599" s="19">
        <v>0.83082558430998699</v>
      </c>
      <c r="O599" s="19">
        <v>1.2013192868603699</v>
      </c>
      <c r="P599" s="19">
        <v>-3.5295137277400199</v>
      </c>
      <c r="Q599" s="19">
        <v>4.1729351860690898E-3</v>
      </c>
      <c r="R599" s="19">
        <v>-3.13440193249936E-3</v>
      </c>
      <c r="S599" s="19">
        <v>3.4388644209992699E-4</v>
      </c>
      <c r="T599" s="19">
        <v>-1.9730542610748498E-3</v>
      </c>
      <c r="U599" s="19">
        <v>-4.3520741011449102E-3</v>
      </c>
      <c r="V599" s="19">
        <v>3.2038874264688202E-3</v>
      </c>
      <c r="W599" s="19">
        <v>3.5</v>
      </c>
      <c r="X599" s="21">
        <v>4.01</v>
      </c>
    </row>
    <row r="600" spans="1:24" x14ac:dyDescent="0.2">
      <c r="B600" s="18">
        <v>39447</v>
      </c>
      <c r="C600" s="5">
        <v>3.3065000000000002</v>
      </c>
      <c r="D600" s="5">
        <v>6.6070485999999997</v>
      </c>
      <c r="E600" s="5">
        <v>4.8755997999999998</v>
      </c>
      <c r="F600" s="5">
        <v>2.2937918000000002</v>
      </c>
      <c r="G600" s="5">
        <v>2.9534190499999999</v>
      </c>
      <c r="H600" s="6">
        <v>42.384505750000002</v>
      </c>
      <c r="I600" s="19">
        <f t="shared" ref="I600:J663" si="10">G600/100</f>
        <v>2.9534190499999998E-2</v>
      </c>
      <c r="J600" s="19">
        <f t="shared" si="10"/>
        <v>0.42384505750000001</v>
      </c>
      <c r="K600" s="19">
        <v>1.5842431327789499</v>
      </c>
      <c r="L600" s="19">
        <v>-0.85838732096067605</v>
      </c>
      <c r="M600" s="19">
        <v>1.8881370488554099</v>
      </c>
      <c r="N600" s="19">
        <v>0.83020625608794096</v>
      </c>
      <c r="O600" s="19">
        <v>1.1958902281325801</v>
      </c>
      <c r="P600" s="19">
        <v>-3.5222066867583601</v>
      </c>
      <c r="Q600" s="19">
        <v>3.9737971342512701E-3</v>
      </c>
      <c r="R600" s="19">
        <v>-5.9611671598490601E-3</v>
      </c>
      <c r="S600" s="19">
        <v>-4.2022140682895703E-3</v>
      </c>
      <c r="T600" s="19">
        <v>-6.1932822204579998E-4</v>
      </c>
      <c r="U600" s="19">
        <v>-5.4290587277925299E-3</v>
      </c>
      <c r="V600" s="19">
        <v>7.3070409816686699E-3</v>
      </c>
      <c r="W600" s="19">
        <v>3.49</v>
      </c>
      <c r="X600" s="21">
        <v>3.06</v>
      </c>
    </row>
    <row r="601" spans="1:24" x14ac:dyDescent="0.2">
      <c r="A601" s="17">
        <v>39448</v>
      </c>
      <c r="B601" s="18">
        <v>2</v>
      </c>
      <c r="C601" s="1">
        <v>3.3090000000000002</v>
      </c>
      <c r="D601" s="1">
        <v>6.5683653</v>
      </c>
      <c r="E601" s="1">
        <v>4.8394128500000004</v>
      </c>
      <c r="F601" s="1">
        <v>2.2963222999999999</v>
      </c>
      <c r="G601" s="1">
        <v>2.9596176000000001</v>
      </c>
      <c r="H601" s="1">
        <v>42.37038665</v>
      </c>
      <c r="I601" s="19">
        <f t="shared" si="10"/>
        <v>2.9596176000000002E-2</v>
      </c>
      <c r="J601" s="19">
        <f t="shared" si="10"/>
        <v>0.42370386650000003</v>
      </c>
      <c r="K601" s="19">
        <v>1.57679340138617</v>
      </c>
      <c r="L601" s="19">
        <v>-0.85872049583072296</v>
      </c>
      <c r="M601" s="19">
        <v>1.8822649887520899</v>
      </c>
      <c r="N601" s="19">
        <v>0.83130884317019205</v>
      </c>
      <c r="O601" s="19">
        <v>1.19664602893947</v>
      </c>
      <c r="P601" s="19">
        <v>-3.5201101151869501</v>
      </c>
      <c r="Q601" s="19">
        <v>-7.4497313927754903E-3</v>
      </c>
      <c r="R601" s="19">
        <v>-3.3317487004691499E-4</v>
      </c>
      <c r="S601" s="19">
        <v>-5.8720601033206404E-3</v>
      </c>
      <c r="T601" s="19">
        <v>1.10258708225141E-3</v>
      </c>
      <c r="U601" s="19">
        <v>7.5580080689507901E-4</v>
      </c>
      <c r="V601" s="19">
        <v>2.09657157140563E-3</v>
      </c>
      <c r="W601" s="19">
        <v>3.5</v>
      </c>
      <c r="X601" s="21">
        <v>4.1100000000000003</v>
      </c>
    </row>
    <row r="602" spans="1:24" x14ac:dyDescent="0.2">
      <c r="B602" s="18">
        <v>3</v>
      </c>
      <c r="C602" s="1">
        <v>3.3065000000000002</v>
      </c>
      <c r="D602" s="1">
        <v>6.5523261000000002</v>
      </c>
      <c r="E602" s="1">
        <v>4.86419245</v>
      </c>
      <c r="F602" s="1">
        <v>2.3014551999999999</v>
      </c>
      <c r="G602" s="1">
        <v>3.0157794999999998</v>
      </c>
      <c r="H602" s="1">
        <v>42.3202213</v>
      </c>
      <c r="I602" s="19">
        <f t="shared" si="10"/>
        <v>3.0157794999999998E-2</v>
      </c>
      <c r="J602" s="19">
        <f t="shared" si="10"/>
        <v>0.42320221299999999</v>
      </c>
      <c r="K602" s="19">
        <v>1.5819007100818001</v>
      </c>
      <c r="L602" s="19">
        <v>-0.85990516924566995</v>
      </c>
      <c r="M602" s="19">
        <v>1.8798201163745001</v>
      </c>
      <c r="N602" s="19">
        <v>0.83354161851976705</v>
      </c>
      <c r="O602" s="19">
        <v>1.1958902281325801</v>
      </c>
      <c r="P602" s="19">
        <v>-3.50131184859463</v>
      </c>
      <c r="Q602" s="19">
        <v>5.1073086956268101E-3</v>
      </c>
      <c r="R602" s="19">
        <v>-1.1846734149475401E-3</v>
      </c>
      <c r="S602" s="19">
        <v>-2.44487237759338E-3</v>
      </c>
      <c r="T602" s="19">
        <v>2.2327753495745501E-3</v>
      </c>
      <c r="U602" s="19">
        <v>-7.5580080689507901E-4</v>
      </c>
      <c r="V602" s="19">
        <v>1.8798266592324E-2</v>
      </c>
      <c r="W602" s="19">
        <v>3.49</v>
      </c>
      <c r="X602" s="21">
        <v>4.25</v>
      </c>
    </row>
    <row r="603" spans="1:24" x14ac:dyDescent="0.2">
      <c r="B603" s="18">
        <v>4</v>
      </c>
      <c r="C603" s="1">
        <v>3.2835000000000001</v>
      </c>
      <c r="D603" s="1">
        <v>6.4740772499999997</v>
      </c>
      <c r="E603" s="1">
        <v>4.8400433999999999</v>
      </c>
      <c r="F603" s="1">
        <v>2.2897495999999999</v>
      </c>
      <c r="G603" s="1">
        <v>3.0090729500000002</v>
      </c>
      <c r="H603" s="1">
        <v>42.081317849999998</v>
      </c>
      <c r="I603" s="19">
        <f t="shared" si="10"/>
        <v>3.0090729500000003E-2</v>
      </c>
      <c r="J603" s="19">
        <f t="shared" si="10"/>
        <v>0.4208131785</v>
      </c>
      <c r="K603" s="19">
        <v>1.57692368763048</v>
      </c>
      <c r="L603" s="19">
        <v>-0.86556630032088899</v>
      </c>
      <c r="M603" s="19">
        <v>1.8678060877776199</v>
      </c>
      <c r="N603" s="19">
        <v>0.82844246660938403</v>
      </c>
      <c r="O603" s="19">
        <v>1.1889099266488901</v>
      </c>
      <c r="P603" s="19">
        <v>-3.5035381446992</v>
      </c>
      <c r="Q603" s="19">
        <v>-4.9770224513161401E-3</v>
      </c>
      <c r="R603" s="19">
        <v>-5.6611310752193696E-3</v>
      </c>
      <c r="S603" s="19">
        <v>-1.2014028596874801E-2</v>
      </c>
      <c r="T603" s="19">
        <v>-5.0991519103827897E-3</v>
      </c>
      <c r="U603" s="19">
        <v>-6.98030148368977E-3</v>
      </c>
      <c r="V603" s="19">
        <v>-2.2262961045709201E-3</v>
      </c>
      <c r="W603" s="19">
        <v>3.49</v>
      </c>
      <c r="X603" s="21">
        <v>4.18</v>
      </c>
    </row>
    <row r="604" spans="1:24" x14ac:dyDescent="0.2">
      <c r="B604" s="18">
        <v>7</v>
      </c>
      <c r="C604" s="1">
        <v>3.2825000000000002</v>
      </c>
      <c r="D604" s="1">
        <v>6.4665255000000004</v>
      </c>
      <c r="E604" s="1">
        <v>4.8318405000000002</v>
      </c>
      <c r="F604" s="1">
        <v>2.2884940500000002</v>
      </c>
      <c r="G604" s="1">
        <v>3.0129885999999999</v>
      </c>
      <c r="H604" s="1">
        <v>42.093049350000001</v>
      </c>
      <c r="I604" s="19">
        <f t="shared" si="10"/>
        <v>3.0129885999999998E-2</v>
      </c>
      <c r="J604" s="19">
        <f t="shared" si="10"/>
        <v>0.4209304935</v>
      </c>
      <c r="K604" s="19">
        <v>1.5752274509817401</v>
      </c>
      <c r="L604" s="19">
        <v>-0.86528755750484698</v>
      </c>
      <c r="M604" s="19">
        <v>1.8666389472659899</v>
      </c>
      <c r="N604" s="19">
        <v>0.82789398115187596</v>
      </c>
      <c r="O604" s="19">
        <v>1.18860532719481</v>
      </c>
      <c r="P604" s="19">
        <v>-3.5022377094514598</v>
      </c>
      <c r="Q604" s="19">
        <v>-1.69623664874518E-3</v>
      </c>
      <c r="R604" s="19">
        <v>2.78742816042454E-4</v>
      </c>
      <c r="S604" s="19">
        <v>-1.1671405116364601E-3</v>
      </c>
      <c r="T604" s="19">
        <v>-5.4848545750774103E-4</v>
      </c>
      <c r="U604" s="19">
        <v>-3.0459945407601498E-4</v>
      </c>
      <c r="V604" s="19">
        <v>1.3004352477343701E-3</v>
      </c>
      <c r="W604" s="19">
        <v>3.49</v>
      </c>
      <c r="X604" s="21">
        <v>4.2699999999999996</v>
      </c>
    </row>
    <row r="605" spans="1:24" x14ac:dyDescent="0.2">
      <c r="B605" s="18">
        <v>8</v>
      </c>
      <c r="C605" s="1">
        <v>3.2719999999999998</v>
      </c>
      <c r="D605" s="1">
        <v>6.4509119000000004</v>
      </c>
      <c r="E605" s="1">
        <v>4.8127852000000004</v>
      </c>
      <c r="F605" s="1">
        <v>2.2830835999999999</v>
      </c>
      <c r="G605" s="1">
        <v>2.9935958</v>
      </c>
      <c r="H605" s="1">
        <v>41.930978949999997</v>
      </c>
      <c r="I605" s="19">
        <f t="shared" si="10"/>
        <v>2.9935957999999999E-2</v>
      </c>
      <c r="J605" s="19">
        <f t="shared" si="10"/>
        <v>0.41930978949999997</v>
      </c>
      <c r="K605" s="19">
        <v>1.5712759601956201</v>
      </c>
      <c r="L605" s="19">
        <v>-0.86914527783255302</v>
      </c>
      <c r="M605" s="19">
        <v>1.86422150065945</v>
      </c>
      <c r="N605" s="19">
        <v>0.82552698536166802</v>
      </c>
      <c r="O605" s="19">
        <v>1.1854014187405</v>
      </c>
      <c r="P605" s="19">
        <v>-3.5086949124444402</v>
      </c>
      <c r="Q605" s="19">
        <v>-3.9514907861188898E-3</v>
      </c>
      <c r="R605" s="19">
        <v>-3.8577203277063701E-3</v>
      </c>
      <c r="S605" s="19">
        <v>-2.4174466065358599E-3</v>
      </c>
      <c r="T605" s="19">
        <v>-2.3669957902082701E-3</v>
      </c>
      <c r="U605" s="19">
        <v>-3.2039084543136198E-3</v>
      </c>
      <c r="V605" s="19">
        <v>-6.4572029929732501E-3</v>
      </c>
      <c r="W605" s="19">
        <v>3.5</v>
      </c>
      <c r="X605" s="21">
        <v>4.2699999999999996</v>
      </c>
    </row>
    <row r="606" spans="1:24" x14ac:dyDescent="0.2">
      <c r="B606" s="18">
        <v>9</v>
      </c>
      <c r="C606" s="1">
        <v>3.2725</v>
      </c>
      <c r="D606" s="1">
        <v>6.4602425500000003</v>
      </c>
      <c r="E606" s="1">
        <v>4.8163020999999997</v>
      </c>
      <c r="F606" s="1">
        <v>2.2843887500000002</v>
      </c>
      <c r="G606" s="1">
        <v>3.0011926</v>
      </c>
      <c r="H606" s="1">
        <v>41.937117700000002</v>
      </c>
      <c r="I606" s="19">
        <f t="shared" si="10"/>
        <v>3.0011926000000001E-2</v>
      </c>
      <c r="J606" s="19">
        <f t="shared" si="10"/>
        <v>0.41937117700000004</v>
      </c>
      <c r="K606" s="19">
        <v>1.57200643444449</v>
      </c>
      <c r="L606" s="19">
        <v>-0.86899888724408902</v>
      </c>
      <c r="M606" s="19">
        <v>1.8656668635292799</v>
      </c>
      <c r="N606" s="19">
        <v>0.82609848308973799</v>
      </c>
      <c r="O606" s="19">
        <v>1.1855542188019099</v>
      </c>
      <c r="P606" s="19">
        <v>-3.5061604429820901</v>
      </c>
      <c r="Q606" s="19">
        <v>7.30474248869184E-4</v>
      </c>
      <c r="R606" s="19">
        <v>1.46390588463885E-4</v>
      </c>
      <c r="S606" s="19">
        <v>1.44536286983498E-3</v>
      </c>
      <c r="T606" s="19">
        <v>5.7149772806974698E-4</v>
      </c>
      <c r="U606" s="19">
        <v>1.52800061417268E-4</v>
      </c>
      <c r="V606" s="19">
        <v>2.5344694623501401E-3</v>
      </c>
      <c r="W606" s="19">
        <v>3.51</v>
      </c>
      <c r="X606" s="21">
        <v>4.26</v>
      </c>
    </row>
    <row r="607" spans="1:24" x14ac:dyDescent="0.2">
      <c r="B607" s="18">
        <v>11</v>
      </c>
      <c r="C607" s="1">
        <v>3.2565</v>
      </c>
      <c r="D607" s="1">
        <v>6.3920214</v>
      </c>
      <c r="E607" s="1">
        <v>4.8230395499999998</v>
      </c>
      <c r="F607" s="1">
        <v>2.28054275</v>
      </c>
      <c r="G607" s="1">
        <v>2.9820065499999999</v>
      </c>
      <c r="H607" s="1">
        <v>41.729136850000003</v>
      </c>
      <c r="I607" s="19">
        <f t="shared" si="10"/>
        <v>2.98200655E-2</v>
      </c>
      <c r="J607" s="19">
        <f t="shared" si="10"/>
        <v>0.41729136850000004</v>
      </c>
      <c r="K607" s="19">
        <v>1.57340434134348</v>
      </c>
      <c r="L607" s="19">
        <v>-0.87397057575862602</v>
      </c>
      <c r="M607" s="19">
        <v>1.85505055639328</v>
      </c>
      <c r="N607" s="19">
        <v>0.82441346288297501</v>
      </c>
      <c r="O607" s="19">
        <v>1.18065299900431</v>
      </c>
      <c r="P607" s="19">
        <v>-3.51257377313555</v>
      </c>
      <c r="Q607" s="19">
        <v>1.3979068989971E-3</v>
      </c>
      <c r="R607" s="19">
        <v>-4.9716885145369904E-3</v>
      </c>
      <c r="S607" s="19">
        <v>-1.0616307136001001E-2</v>
      </c>
      <c r="T607" s="19">
        <v>-1.68502020676264E-3</v>
      </c>
      <c r="U607" s="19">
        <v>-4.9012197975988299E-3</v>
      </c>
      <c r="V607" s="19">
        <v>-6.4133301534599002E-3</v>
      </c>
      <c r="W607" s="19">
        <v>3.5</v>
      </c>
      <c r="X607" s="21">
        <v>4.2300000000000004</v>
      </c>
    </row>
    <row r="608" spans="1:24" x14ac:dyDescent="0.2">
      <c r="B608" s="18">
        <v>14</v>
      </c>
      <c r="C608" s="1">
        <v>3.258</v>
      </c>
      <c r="D608" s="1">
        <v>6.3814449499999997</v>
      </c>
      <c r="E608" s="1">
        <v>4.8239579499999996</v>
      </c>
      <c r="F608" s="1">
        <v>2.2772076000000001</v>
      </c>
      <c r="G608" s="1">
        <v>2.99448545</v>
      </c>
      <c r="H608" s="1">
        <v>41.7381952</v>
      </c>
      <c r="I608" s="19">
        <f t="shared" si="10"/>
        <v>2.99448545E-2</v>
      </c>
      <c r="J608" s="19">
        <f t="shared" si="10"/>
        <v>0.417381952</v>
      </c>
      <c r="K608" s="19">
        <v>1.5735947425543799</v>
      </c>
      <c r="L608" s="19">
        <v>-0.87375352437305798</v>
      </c>
      <c r="M608" s="19">
        <v>1.8533945529049201</v>
      </c>
      <c r="N608" s="19">
        <v>0.82294995552115402</v>
      </c>
      <c r="O608" s="19">
        <v>1.18111351017985</v>
      </c>
      <c r="P608" s="19">
        <v>-3.5083977721855102</v>
      </c>
      <c r="Q608" s="19">
        <v>1.9040121089997E-4</v>
      </c>
      <c r="R608" s="19">
        <v>2.17051385568045E-4</v>
      </c>
      <c r="S608" s="19">
        <v>-1.6560034883601399E-3</v>
      </c>
      <c r="T608" s="19">
        <v>-1.4635073618208801E-3</v>
      </c>
      <c r="U608" s="19">
        <v>4.6051117553424999E-4</v>
      </c>
      <c r="V608" s="19">
        <v>4.1760009500353404E-3</v>
      </c>
      <c r="W608" s="19">
        <v>3.5</v>
      </c>
      <c r="X608" s="21">
        <v>4.24</v>
      </c>
    </row>
    <row r="609" spans="1:24" x14ac:dyDescent="0.2">
      <c r="B609" s="18">
        <v>15</v>
      </c>
      <c r="C609" s="1">
        <v>3.2565</v>
      </c>
      <c r="D609" s="1">
        <v>6.3744363000000002</v>
      </c>
      <c r="E609" s="1">
        <v>4.8458350499999998</v>
      </c>
      <c r="F609" s="1">
        <v>2.27870755</v>
      </c>
      <c r="G609" s="1">
        <v>3.0194716499999998</v>
      </c>
      <c r="H609" s="1">
        <v>41.736355850000002</v>
      </c>
      <c r="I609" s="19">
        <f t="shared" si="10"/>
        <v>3.01947165E-2</v>
      </c>
      <c r="J609" s="19">
        <f t="shared" si="10"/>
        <v>0.41736355850000001</v>
      </c>
      <c r="K609" s="19">
        <v>1.5781195834328401</v>
      </c>
      <c r="L609" s="19">
        <v>-0.873797594091965</v>
      </c>
      <c r="M609" s="19">
        <v>1.8522956636054799</v>
      </c>
      <c r="N609" s="19">
        <v>0.82360841820310104</v>
      </c>
      <c r="O609" s="19">
        <v>1.18065299900431</v>
      </c>
      <c r="P609" s="19">
        <v>-3.5000883202380302</v>
      </c>
      <c r="Q609" s="19">
        <v>4.5248408784559499E-3</v>
      </c>
      <c r="R609" s="20">
        <v>-4.4069718906247698E-5</v>
      </c>
      <c r="S609" s="19">
        <v>-1.09888929944057E-3</v>
      </c>
      <c r="T609" s="19">
        <v>6.5846268194646995E-4</v>
      </c>
      <c r="U609" s="19">
        <v>-4.6051117553424999E-4</v>
      </c>
      <c r="V609" s="19">
        <v>8.3094519474804507E-3</v>
      </c>
      <c r="W609" s="19">
        <v>3.5</v>
      </c>
      <c r="X609" s="21">
        <v>4.24</v>
      </c>
    </row>
    <row r="610" spans="1:24" x14ac:dyDescent="0.2">
      <c r="B610" s="18">
        <v>16</v>
      </c>
      <c r="C610" s="1">
        <v>3.258</v>
      </c>
      <c r="D610" s="1">
        <v>6.3995268999999997</v>
      </c>
      <c r="E610" s="1">
        <v>4.8397593499999996</v>
      </c>
      <c r="F610" s="1">
        <v>2.2819128499999999</v>
      </c>
      <c r="G610" s="1">
        <v>3.0611671</v>
      </c>
      <c r="H610" s="1">
        <v>41.794683300000003</v>
      </c>
      <c r="I610" s="19">
        <f t="shared" si="10"/>
        <v>3.0611671E-2</v>
      </c>
      <c r="J610" s="19">
        <f t="shared" si="10"/>
        <v>0.41794683300000002</v>
      </c>
      <c r="K610" s="19">
        <v>1.5768649984180201</v>
      </c>
      <c r="L610" s="19">
        <v>-0.87240104832709897</v>
      </c>
      <c r="M610" s="19">
        <v>1.85622406575827</v>
      </c>
      <c r="N610" s="19">
        <v>0.825014060526571</v>
      </c>
      <c r="O610" s="19">
        <v>1.18111351017985</v>
      </c>
      <c r="P610" s="19">
        <v>-3.4863739375115199</v>
      </c>
      <c r="Q610" s="19">
        <v>-1.2545850148177799E-3</v>
      </c>
      <c r="R610" s="19">
        <v>1.39654576486525E-3</v>
      </c>
      <c r="S610" s="19">
        <v>3.9284021527823398E-3</v>
      </c>
      <c r="T610" s="19">
        <v>1.4056423234700599E-3</v>
      </c>
      <c r="U610" s="19">
        <v>4.6051117553424999E-4</v>
      </c>
      <c r="V610" s="19">
        <v>1.3714382726504401E-2</v>
      </c>
      <c r="W610" s="19">
        <v>3.5</v>
      </c>
      <c r="X610" s="21">
        <v>4.22</v>
      </c>
    </row>
    <row r="611" spans="1:24" x14ac:dyDescent="0.2">
      <c r="B611" s="18">
        <v>17</v>
      </c>
      <c r="C611" s="1">
        <v>3.2810000000000001</v>
      </c>
      <c r="D611" s="1">
        <v>6.4417516499999996</v>
      </c>
      <c r="E611" s="1">
        <v>4.8084698499999998</v>
      </c>
      <c r="F611" s="1">
        <v>2.29096185</v>
      </c>
      <c r="G611" s="1">
        <v>3.0667854000000001</v>
      </c>
      <c r="H611" s="1">
        <v>42.047932099999997</v>
      </c>
      <c r="I611" s="19">
        <f t="shared" si="10"/>
        <v>3.0667854000000001E-2</v>
      </c>
      <c r="J611" s="19">
        <f t="shared" si="10"/>
        <v>0.42047932099999996</v>
      </c>
      <c r="K611" s="19">
        <v>1.5703789150041201</v>
      </c>
      <c r="L611" s="19">
        <v>-0.86635997794840602</v>
      </c>
      <c r="M611" s="19">
        <v>1.86280049847385</v>
      </c>
      <c r="N611" s="19">
        <v>0.82897175121573097</v>
      </c>
      <c r="O611" s="19">
        <v>1.1881482539789601</v>
      </c>
      <c r="P611" s="19">
        <v>-3.4845402739594</v>
      </c>
      <c r="Q611" s="19">
        <v>-6.4860834139000003E-3</v>
      </c>
      <c r="R611" s="19">
        <v>6.0410703786931697E-3</v>
      </c>
      <c r="S611" s="19">
        <v>6.5764327155808299E-3</v>
      </c>
      <c r="T611" s="19">
        <v>3.9576906891598497E-3</v>
      </c>
      <c r="U611" s="19">
        <v>7.0347437991113903E-3</v>
      </c>
      <c r="V611" s="19">
        <v>1.83366355212788E-3</v>
      </c>
      <c r="W611" s="19">
        <v>3.5</v>
      </c>
      <c r="X611" s="21">
        <v>4.2300000000000004</v>
      </c>
    </row>
    <row r="612" spans="1:24" x14ac:dyDescent="0.2">
      <c r="B612" s="18">
        <v>18</v>
      </c>
      <c r="C612" s="1">
        <v>3.282</v>
      </c>
      <c r="D612" s="1">
        <v>6.4630787500000002</v>
      </c>
      <c r="E612" s="1">
        <v>4.804684</v>
      </c>
      <c r="F612" s="1">
        <v>2.2811473499999999</v>
      </c>
      <c r="G612" s="1">
        <v>3.0671466500000002</v>
      </c>
      <c r="H612" s="1">
        <v>42.042428149999999</v>
      </c>
      <c r="I612" s="19">
        <f t="shared" si="10"/>
        <v>3.0671466500000001E-2</v>
      </c>
      <c r="J612" s="19">
        <f t="shared" si="10"/>
        <v>0.4204242815</v>
      </c>
      <c r="K612" s="19">
        <v>1.5695912754313499</v>
      </c>
      <c r="L612" s="19">
        <v>-0.86649088355973902</v>
      </c>
      <c r="M612" s="19">
        <v>1.8661057909504499</v>
      </c>
      <c r="N612" s="19">
        <v>0.82467854007598296</v>
      </c>
      <c r="O612" s="19">
        <v>1.18845299266789</v>
      </c>
      <c r="P612" s="19">
        <v>-3.4844224865442501</v>
      </c>
      <c r="Q612" s="19">
        <v>-7.8763957277572195E-4</v>
      </c>
      <c r="R612" s="19">
        <v>-1.3090561133277599E-4</v>
      </c>
      <c r="S612" s="19">
        <v>3.3052924766014901E-3</v>
      </c>
      <c r="T612" s="19">
        <v>-4.2932111397474496E-3</v>
      </c>
      <c r="U612" s="19">
        <v>3.0473868893432499E-4</v>
      </c>
      <c r="V612" s="19">
        <v>1.1778741514367701E-4</v>
      </c>
      <c r="W612" s="19">
        <v>3.5</v>
      </c>
      <c r="X612" s="21">
        <v>4.17</v>
      </c>
    </row>
    <row r="613" spans="1:24" x14ac:dyDescent="0.2">
      <c r="B613" s="18">
        <v>21</v>
      </c>
      <c r="C613" s="1">
        <v>3.2719999999999998</v>
      </c>
      <c r="D613" s="1">
        <v>6.3861262999999999</v>
      </c>
      <c r="E613" s="1">
        <v>4.7556887000000003</v>
      </c>
      <c r="F613" s="1">
        <v>2.2738019999999999</v>
      </c>
      <c r="G613" s="1">
        <v>3.0620940999999999</v>
      </c>
      <c r="H613" s="1">
        <v>41.899031200000003</v>
      </c>
      <c r="I613" s="19">
        <f t="shared" si="10"/>
        <v>3.0620940999999999E-2</v>
      </c>
      <c r="J613" s="19">
        <f t="shared" si="10"/>
        <v>0.41899031200000003</v>
      </c>
      <c r="K613" s="19">
        <v>1.5593415225231499</v>
      </c>
      <c r="L613" s="19">
        <v>-0.86990748104568705</v>
      </c>
      <c r="M613" s="19">
        <v>1.8541278717356</v>
      </c>
      <c r="N613" s="19">
        <v>0.82145332029731799</v>
      </c>
      <c r="O613" s="19">
        <v>1.1854014187405</v>
      </c>
      <c r="P613" s="19">
        <v>-3.4860711576767902</v>
      </c>
      <c r="Q613" s="19">
        <v>-1.02497529081948E-2</v>
      </c>
      <c r="R613" s="19">
        <v>-3.4165974859479099E-3</v>
      </c>
      <c r="S613" s="19">
        <v>-1.19779192148521E-2</v>
      </c>
      <c r="T613" s="19">
        <v>-3.2252197786652999E-3</v>
      </c>
      <c r="U613" s="19">
        <v>-3.0515739273984099E-3</v>
      </c>
      <c r="V613" s="19">
        <v>-1.64867113253874E-3</v>
      </c>
      <c r="W613" s="19">
        <v>3.5</v>
      </c>
      <c r="X613" s="21">
        <v>4.17</v>
      </c>
    </row>
    <row r="614" spans="1:24" x14ac:dyDescent="0.2">
      <c r="B614" s="18">
        <v>22</v>
      </c>
      <c r="C614" s="1">
        <v>3.3005</v>
      </c>
      <c r="D614" s="1">
        <v>6.4112215499999996</v>
      </c>
      <c r="E614" s="1">
        <v>4.7652620499999996</v>
      </c>
      <c r="F614" s="1">
        <v>2.2757364</v>
      </c>
      <c r="G614" s="1">
        <v>3.1038701</v>
      </c>
      <c r="H614" s="1">
        <v>42.258030099999999</v>
      </c>
      <c r="I614" s="19">
        <f t="shared" si="10"/>
        <v>3.1038700999999998E-2</v>
      </c>
      <c r="J614" s="19">
        <f t="shared" si="10"/>
        <v>0.42258030099999999</v>
      </c>
      <c r="K614" s="19">
        <v>1.5613525303474201</v>
      </c>
      <c r="L614" s="19">
        <v>-0.86137578870585296</v>
      </c>
      <c r="M614" s="19">
        <v>1.85804982219931</v>
      </c>
      <c r="N614" s="19">
        <v>0.82230369233355305</v>
      </c>
      <c r="O614" s="19">
        <v>1.19407397214668</v>
      </c>
      <c r="P614" s="19">
        <v>-3.4725204337696201</v>
      </c>
      <c r="Q614" s="19">
        <v>2.0110078242636599E-3</v>
      </c>
      <c r="R614" s="19">
        <v>8.5316923398344093E-3</v>
      </c>
      <c r="S614" s="19">
        <v>3.9219504637098002E-3</v>
      </c>
      <c r="T614" s="19">
        <v>8.5037203623516901E-4</v>
      </c>
      <c r="U614" s="19">
        <v>8.6725534061877704E-3</v>
      </c>
      <c r="V614" s="19">
        <v>1.35507239071692E-2</v>
      </c>
      <c r="W614" s="19">
        <v>3.51</v>
      </c>
      <c r="X614" s="21">
        <v>3.68</v>
      </c>
    </row>
    <row r="615" spans="1:24" x14ac:dyDescent="0.2">
      <c r="B615" s="18">
        <v>24</v>
      </c>
      <c r="C615" s="1">
        <v>3.2690000000000001</v>
      </c>
      <c r="D615" s="1">
        <v>6.3859918499999999</v>
      </c>
      <c r="E615" s="1">
        <v>4.7782976499999998</v>
      </c>
      <c r="F615" s="1">
        <v>2.2845768</v>
      </c>
      <c r="G615" s="1">
        <v>3.0725132999999998</v>
      </c>
      <c r="H615" s="1">
        <v>41.8691928</v>
      </c>
      <c r="I615" s="19">
        <f t="shared" si="10"/>
        <v>3.0725132999999998E-2</v>
      </c>
      <c r="J615" s="19">
        <f t="shared" si="10"/>
        <v>0.41869192799999999</v>
      </c>
      <c r="K615" s="19">
        <v>1.56408434290303</v>
      </c>
      <c r="L615" s="19">
        <v>-0.87061988486272301</v>
      </c>
      <c r="M615" s="19">
        <v>1.85410681806252</v>
      </c>
      <c r="N615" s="19">
        <v>0.82618079931560895</v>
      </c>
      <c r="O615" s="19">
        <v>1.1844841277420699</v>
      </c>
      <c r="P615" s="19">
        <v>-3.4826742948168601</v>
      </c>
      <c r="Q615" s="19">
        <v>2.7318125556103899E-3</v>
      </c>
      <c r="R615" s="19">
        <v>-9.2440961568704908E-3</v>
      </c>
      <c r="S615" s="19">
        <v>-3.9430041367851604E-3</v>
      </c>
      <c r="T615" s="19">
        <v>3.8771069820560098E-3</v>
      </c>
      <c r="U615" s="19">
        <v>-9.5898444046147394E-3</v>
      </c>
      <c r="V615" s="19">
        <v>-1.01538610472422E-2</v>
      </c>
      <c r="W615" s="19">
        <v>3.5</v>
      </c>
      <c r="X615" s="21">
        <v>3.47</v>
      </c>
    </row>
    <row r="616" spans="1:24" x14ac:dyDescent="0.2">
      <c r="B616" s="18">
        <v>25</v>
      </c>
      <c r="C616" s="1">
        <v>3.2425000000000002</v>
      </c>
      <c r="D616" s="1">
        <v>6.4118818500000003</v>
      </c>
      <c r="E616" s="1">
        <v>4.7869029000000003</v>
      </c>
      <c r="F616" s="1">
        <v>2.2786371499999998</v>
      </c>
      <c r="G616" s="1">
        <v>3.0255672499999999</v>
      </c>
      <c r="H616" s="1">
        <v>41.523135250000003</v>
      </c>
      <c r="I616" s="19">
        <f t="shared" si="10"/>
        <v>3.0255672500000001E-2</v>
      </c>
      <c r="J616" s="19">
        <f t="shared" si="10"/>
        <v>0.41523135250000004</v>
      </c>
      <c r="K616" s="19">
        <v>1.56588362610186</v>
      </c>
      <c r="L616" s="19">
        <v>-0.87891943817978901</v>
      </c>
      <c r="M616" s="19">
        <v>1.85815280818951</v>
      </c>
      <c r="N616" s="19">
        <v>0.82357752301976905</v>
      </c>
      <c r="O616" s="19">
        <v>1.1763446372084601</v>
      </c>
      <c r="P616" s="19">
        <v>-3.4980715914239302</v>
      </c>
      <c r="Q616" s="19">
        <v>1.79928319883848E-3</v>
      </c>
      <c r="R616" s="19">
        <v>-8.2995533170657707E-3</v>
      </c>
      <c r="S616" s="19">
        <v>4.0459901269918001E-3</v>
      </c>
      <c r="T616" s="19">
        <v>-2.6032762958399999E-3</v>
      </c>
      <c r="U616" s="19">
        <v>-8.1394905336116194E-3</v>
      </c>
      <c r="V616" s="19">
        <v>-1.53972966070621E-2</v>
      </c>
      <c r="W616" s="19">
        <v>3.5</v>
      </c>
      <c r="X616" s="21">
        <v>3.6</v>
      </c>
    </row>
    <row r="617" spans="1:24" x14ac:dyDescent="0.2">
      <c r="B617" s="18">
        <v>28</v>
      </c>
      <c r="C617" s="1">
        <v>3.2435</v>
      </c>
      <c r="D617" s="1">
        <v>6.4093184000000001</v>
      </c>
      <c r="E617" s="1">
        <v>4.7604851000000004</v>
      </c>
      <c r="F617" s="1">
        <v>2.2801412499999998</v>
      </c>
      <c r="G617" s="1">
        <v>3.0469710499999998</v>
      </c>
      <c r="H617" s="1">
        <v>41.5383347</v>
      </c>
      <c r="I617" s="19">
        <f t="shared" si="10"/>
        <v>3.0469710499999997E-2</v>
      </c>
      <c r="J617" s="19">
        <f t="shared" si="10"/>
        <v>0.41538334700000001</v>
      </c>
      <c r="K617" s="19">
        <v>1.5603495748153799</v>
      </c>
      <c r="L617" s="19">
        <v>-0.87855345741448798</v>
      </c>
      <c r="M617" s="19">
        <v>1.85775293142538</v>
      </c>
      <c r="N617" s="19">
        <v>0.82423739280180397</v>
      </c>
      <c r="O617" s="19">
        <v>1.17665299367097</v>
      </c>
      <c r="P617" s="19">
        <v>-3.49102218717832</v>
      </c>
      <c r="Q617" s="19">
        <v>-5.5340512864849797E-3</v>
      </c>
      <c r="R617" s="19">
        <v>3.6598076530069902E-4</v>
      </c>
      <c r="S617" s="19">
        <v>-3.9987676413666401E-4</v>
      </c>
      <c r="T617" s="19">
        <v>6.5986978203524905E-4</v>
      </c>
      <c r="U617" s="19">
        <v>3.0835646251103899E-4</v>
      </c>
      <c r="V617" s="19">
        <v>7.0494042456044001E-3</v>
      </c>
      <c r="W617" s="19">
        <v>3.5</v>
      </c>
      <c r="X617" s="21">
        <v>3.5</v>
      </c>
    </row>
    <row r="618" spans="1:24" x14ac:dyDescent="0.2">
      <c r="B618" s="18">
        <v>29</v>
      </c>
      <c r="C618" s="1">
        <v>3.2364999999999999</v>
      </c>
      <c r="D618" s="1">
        <v>6.4220253500000002</v>
      </c>
      <c r="E618" s="1">
        <v>4.7793398500000004</v>
      </c>
      <c r="F618" s="1">
        <v>2.2802699</v>
      </c>
      <c r="G618" s="1">
        <v>3.0359741499999999</v>
      </c>
      <c r="H618" s="1">
        <v>41.467805900000002</v>
      </c>
      <c r="I618" s="19">
        <f t="shared" si="10"/>
        <v>3.0359741499999999E-2</v>
      </c>
      <c r="J618" s="19">
        <f t="shared" si="10"/>
        <v>0.41467805900000004</v>
      </c>
      <c r="K618" s="19">
        <v>1.5643024302711901</v>
      </c>
      <c r="L618" s="19">
        <v>-0.88025282125584203</v>
      </c>
      <c r="M618" s="19">
        <v>1.85973354302795</v>
      </c>
      <c r="N618" s="19">
        <v>0.82429381315330397</v>
      </c>
      <c r="O618" s="19">
        <v>1.17449249900342</v>
      </c>
      <c r="P618" s="19">
        <v>-3.4946378409837102</v>
      </c>
      <c r="Q618" s="19">
        <v>3.9528554558128101E-3</v>
      </c>
      <c r="R618" s="19">
        <v>-1.6993638413534901E-3</v>
      </c>
      <c r="S618" s="19">
        <v>1.9806116025729002E-3</v>
      </c>
      <c r="T618" s="20">
        <v>5.6420351500219202E-5</v>
      </c>
      <c r="U618" s="19">
        <v>-2.16049466754531E-3</v>
      </c>
      <c r="V618" s="19">
        <v>-3.6156538053835302E-3</v>
      </c>
      <c r="W618" s="19">
        <v>3.5</v>
      </c>
      <c r="X618" s="21">
        <v>3.47</v>
      </c>
    </row>
    <row r="619" spans="1:24" x14ac:dyDescent="0.2">
      <c r="B619" s="18">
        <v>30</v>
      </c>
      <c r="C619" s="1">
        <v>3.2395</v>
      </c>
      <c r="D619" s="1">
        <v>6.4524363999999998</v>
      </c>
      <c r="E619" s="1">
        <v>4.7836078999999998</v>
      </c>
      <c r="F619" s="1">
        <v>2.27989365</v>
      </c>
      <c r="G619" s="1">
        <v>3.0338082000000002</v>
      </c>
      <c r="H619" s="1">
        <v>41.510764250000001</v>
      </c>
      <c r="I619" s="19">
        <f t="shared" si="10"/>
        <v>3.0338082000000002E-2</v>
      </c>
      <c r="J619" s="19">
        <f t="shared" si="10"/>
        <v>0.41510764249999998</v>
      </c>
      <c r="K619" s="19">
        <v>1.56519505258702</v>
      </c>
      <c r="L619" s="19">
        <v>-0.87921741286641797</v>
      </c>
      <c r="M619" s="19">
        <v>1.8644577959173401</v>
      </c>
      <c r="N619" s="19">
        <v>0.82412879714160703</v>
      </c>
      <c r="O619" s="19">
        <v>1.1754189969078701</v>
      </c>
      <c r="P619" s="19">
        <v>-3.49535152393543</v>
      </c>
      <c r="Q619" s="19">
        <v>8.92622315831204E-4</v>
      </c>
      <c r="R619" s="19">
        <v>1.0354083894240601E-3</v>
      </c>
      <c r="S619" s="19">
        <v>4.7242528893909298E-3</v>
      </c>
      <c r="T619" s="19">
        <v>-1.6501601169716099E-4</v>
      </c>
      <c r="U619" s="19">
        <v>9.2649790444720905E-4</v>
      </c>
      <c r="V619" s="19">
        <v>-7.1368295172336005E-4</v>
      </c>
      <c r="W619" s="19">
        <v>3.49</v>
      </c>
      <c r="X619" s="21">
        <v>3.26</v>
      </c>
    </row>
    <row r="620" spans="1:24" x14ac:dyDescent="0.2">
      <c r="B620" s="18">
        <v>31</v>
      </c>
      <c r="C620" s="1">
        <v>3.2360000000000002</v>
      </c>
      <c r="D620" s="1">
        <v>6.4210331500000004</v>
      </c>
      <c r="E620" s="1">
        <v>4.8030331500000001</v>
      </c>
      <c r="F620" s="1">
        <v>2.2814445999999999</v>
      </c>
      <c r="G620" s="1">
        <v>3.0410678500000001</v>
      </c>
      <c r="H620" s="1">
        <v>41.474418649999997</v>
      </c>
      <c r="I620" s="19">
        <f t="shared" si="10"/>
        <v>3.04106785E-2</v>
      </c>
      <c r="J620" s="19">
        <f t="shared" si="10"/>
        <v>0.41474418649999995</v>
      </c>
      <c r="K620" s="19">
        <v>1.5692476245951501</v>
      </c>
      <c r="L620" s="19">
        <v>-0.88009336688745698</v>
      </c>
      <c r="M620" s="19">
        <v>1.85957903154582</v>
      </c>
      <c r="N620" s="19">
        <v>0.82480883882006495</v>
      </c>
      <c r="O620" s="19">
        <v>1.1743379991962399</v>
      </c>
      <c r="P620" s="19">
        <v>-3.4929614658022001</v>
      </c>
      <c r="Q620" s="19">
        <v>4.0525720081314703E-3</v>
      </c>
      <c r="R620" s="19">
        <v>-8.7595402103979303E-4</v>
      </c>
      <c r="S620" s="19">
        <v>-4.8787643715233397E-3</v>
      </c>
      <c r="T620" s="19">
        <v>6.8004167845725505E-4</v>
      </c>
      <c r="U620" s="19">
        <v>-1.08099771162972E-3</v>
      </c>
      <c r="V620" s="19">
        <v>2.3900581332259E-3</v>
      </c>
      <c r="W620" s="19">
        <v>3.49</v>
      </c>
      <c r="X620" s="21">
        <v>3.22</v>
      </c>
    </row>
    <row r="621" spans="1:24" x14ac:dyDescent="0.2">
      <c r="A621" s="17">
        <v>39479</v>
      </c>
      <c r="B621" s="18">
        <v>4</v>
      </c>
      <c r="C621" s="1">
        <v>3.2294999999999998</v>
      </c>
      <c r="D621" s="1">
        <v>6.3551719499999999</v>
      </c>
      <c r="E621" s="1">
        <v>4.7825668500000003</v>
      </c>
      <c r="F621" s="1">
        <v>2.2821717499999998</v>
      </c>
      <c r="G621" s="1">
        <v>3.0220373999999999</v>
      </c>
      <c r="H621" s="7">
        <v>41.407032149999999</v>
      </c>
      <c r="I621" s="19">
        <f t="shared" si="10"/>
        <v>3.0220373999999998E-2</v>
      </c>
      <c r="J621" s="19">
        <f t="shared" si="10"/>
        <v>0.4140703215</v>
      </c>
      <c r="K621" s="19">
        <v>1.56497740027953</v>
      </c>
      <c r="L621" s="19">
        <v>-0.881719460885525</v>
      </c>
      <c r="M621" s="19">
        <v>1.8492689617104601</v>
      </c>
      <c r="N621" s="19">
        <v>0.82512751153502795</v>
      </c>
      <c r="O621" s="19">
        <v>1.17232732649039</v>
      </c>
      <c r="P621" s="19">
        <v>-3.4992389463041298</v>
      </c>
      <c r="Q621" s="19">
        <v>-4.2702243156245096E-3</v>
      </c>
      <c r="R621" s="19">
        <v>-1.6260939980675599E-3</v>
      </c>
      <c r="S621" s="19">
        <v>-1.0310069835357901E-2</v>
      </c>
      <c r="T621" s="19">
        <v>3.1867271496366302E-4</v>
      </c>
      <c r="U621" s="19">
        <v>-2.01067270585486E-3</v>
      </c>
      <c r="V621" s="19">
        <v>-6.2774805019234397E-3</v>
      </c>
      <c r="W621" s="19">
        <v>3.49</v>
      </c>
      <c r="X621" s="21">
        <v>2.82</v>
      </c>
    </row>
    <row r="622" spans="1:24" x14ac:dyDescent="0.2">
      <c r="B622" s="18">
        <v>5</v>
      </c>
      <c r="C622" s="1">
        <v>3.2320000000000002</v>
      </c>
      <c r="D622" s="1">
        <v>6.3718883499999999</v>
      </c>
      <c r="E622" s="1">
        <v>4.78820815</v>
      </c>
      <c r="F622" s="1">
        <v>2.28490715</v>
      </c>
      <c r="G622" s="1">
        <v>3.0272095499999998</v>
      </c>
      <c r="H622" s="7">
        <v>41.434570049999998</v>
      </c>
      <c r="I622" s="19">
        <f t="shared" si="10"/>
        <v>3.0272095499999999E-2</v>
      </c>
      <c r="J622" s="19">
        <f t="shared" si="10"/>
        <v>0.41434570049999997</v>
      </c>
      <c r="K622" s="19">
        <v>1.56615626001729</v>
      </c>
      <c r="L622" s="19">
        <v>-0.88105462823422398</v>
      </c>
      <c r="M622" s="19">
        <v>1.85189586992316</v>
      </c>
      <c r="N622" s="19">
        <v>0.82632538894725704</v>
      </c>
      <c r="O622" s="19">
        <v>1.1731011406588401</v>
      </c>
      <c r="P622" s="19">
        <v>-3.4975289313871998</v>
      </c>
      <c r="Q622" s="19">
        <v>1.17885973775666E-3</v>
      </c>
      <c r="R622" s="19">
        <v>6.6483265130079495E-4</v>
      </c>
      <c r="S622" s="19">
        <v>2.6269082127048302E-3</v>
      </c>
      <c r="T622" s="19">
        <v>1.1978774122286501E-3</v>
      </c>
      <c r="U622" s="19">
        <v>7.7381416845856399E-4</v>
      </c>
      <c r="V622" s="19">
        <v>1.71001491692957E-3</v>
      </c>
      <c r="W622" s="19">
        <v>3.49</v>
      </c>
      <c r="X622" s="21">
        <v>2.71</v>
      </c>
    </row>
    <row r="623" spans="1:24" x14ac:dyDescent="0.2">
      <c r="B623" s="18">
        <v>6</v>
      </c>
      <c r="C623" s="1">
        <v>3.2315</v>
      </c>
      <c r="D623" s="1">
        <v>6.3508672500000003</v>
      </c>
      <c r="E623" s="1">
        <v>4.7296235500000003</v>
      </c>
      <c r="F623" s="1">
        <v>2.2769876999999998</v>
      </c>
      <c r="G623" s="1">
        <v>3.0319954</v>
      </c>
      <c r="H623" s="7">
        <v>41.440645400000001</v>
      </c>
      <c r="I623" s="19">
        <f t="shared" si="10"/>
        <v>3.0319954E-2</v>
      </c>
      <c r="J623" s="19">
        <f t="shared" si="10"/>
        <v>0.41440645400000004</v>
      </c>
      <c r="K623" s="19">
        <v>1.55384561159872</v>
      </c>
      <c r="L623" s="19">
        <v>-0.88090801383381701</v>
      </c>
      <c r="M623" s="19">
        <v>1.8485913783822601</v>
      </c>
      <c r="N623" s="19">
        <v>0.82285338522247997</v>
      </c>
      <c r="O623" s="19">
        <v>1.17294642572081</v>
      </c>
      <c r="P623" s="19">
        <v>-3.4959492353595101</v>
      </c>
      <c r="Q623" s="19">
        <v>-1.23106484185651E-2</v>
      </c>
      <c r="R623" s="19">
        <v>1.4661440040664099E-4</v>
      </c>
      <c r="S623" s="19">
        <v>-3.3044915409063901E-3</v>
      </c>
      <c r="T623" s="19">
        <v>-3.4720037247770699E-3</v>
      </c>
      <c r="U623" s="19">
        <v>-1.5471493803587101E-4</v>
      </c>
      <c r="V623" s="19">
        <v>1.57969602768881E-3</v>
      </c>
      <c r="W623" s="19">
        <v>3.49</v>
      </c>
      <c r="X623" s="21">
        <v>2.94</v>
      </c>
    </row>
    <row r="624" spans="1:24" x14ac:dyDescent="0.2">
      <c r="B624" s="18">
        <v>11</v>
      </c>
      <c r="C624" s="1">
        <v>3.2374999999999998</v>
      </c>
      <c r="D624" s="1">
        <v>6.305841</v>
      </c>
      <c r="E624" s="1">
        <v>4.7037640500000002</v>
      </c>
      <c r="F624" s="1">
        <v>2.2821802500000001</v>
      </c>
      <c r="G624" s="1">
        <v>3.0179450000000001</v>
      </c>
      <c r="H624" s="7">
        <v>41.514128300000003</v>
      </c>
      <c r="I624" s="19">
        <f t="shared" si="10"/>
        <v>3.017945E-2</v>
      </c>
      <c r="J624" s="19">
        <f t="shared" si="10"/>
        <v>0.41514128300000003</v>
      </c>
      <c r="K624" s="19">
        <v>1.54836304989952</v>
      </c>
      <c r="L624" s="19">
        <v>-0.87913637572445902</v>
      </c>
      <c r="M624" s="19">
        <v>1.8414763467231601</v>
      </c>
      <c r="N624" s="19">
        <v>0.82513123605057803</v>
      </c>
      <c r="O624" s="19">
        <v>1.1748014270256499</v>
      </c>
      <c r="P624" s="19">
        <v>-3.5005940497978898</v>
      </c>
      <c r="Q624" s="19">
        <v>-5.4825616992024697E-3</v>
      </c>
      <c r="R624" s="19">
        <v>1.77163810935876E-3</v>
      </c>
      <c r="S624" s="19">
        <v>-7.1150316590986497E-3</v>
      </c>
      <c r="T624" s="19">
        <v>2.2778508280986102E-3</v>
      </c>
      <c r="U624" s="19">
        <v>1.8550013048430601E-3</v>
      </c>
      <c r="V624" s="19">
        <v>-4.6448144383774903E-3</v>
      </c>
      <c r="W624" s="19">
        <v>3.49</v>
      </c>
      <c r="X624" s="21">
        <v>2.88</v>
      </c>
    </row>
    <row r="625" spans="1:24" x14ac:dyDescent="0.2">
      <c r="B625" s="18">
        <v>12</v>
      </c>
      <c r="C625" s="1">
        <v>3.2440000000000002</v>
      </c>
      <c r="D625" s="1">
        <v>6.3269358000000002</v>
      </c>
      <c r="E625" s="1">
        <v>4.7076929999999999</v>
      </c>
      <c r="F625" s="1">
        <v>2.28724595</v>
      </c>
      <c r="G625" s="1">
        <v>3.0336188499999999</v>
      </c>
      <c r="H625" s="7">
        <v>41.605212999999999</v>
      </c>
      <c r="I625" s="19">
        <f t="shared" si="10"/>
        <v>3.03361885E-2</v>
      </c>
      <c r="J625" s="19">
        <f t="shared" si="10"/>
        <v>0.41605212999999996</v>
      </c>
      <c r="K625" s="19">
        <v>1.5491979791155499</v>
      </c>
      <c r="L625" s="19">
        <v>-0.87694471407182895</v>
      </c>
      <c r="M625" s="19">
        <v>1.84481604312417</v>
      </c>
      <c r="N625" s="19">
        <v>0.82734845189061901</v>
      </c>
      <c r="O625" s="19">
        <v>1.17680713625316</v>
      </c>
      <c r="P625" s="19">
        <v>-3.4954139391893801</v>
      </c>
      <c r="Q625" s="19">
        <v>8.3492921603278702E-4</v>
      </c>
      <c r="R625" s="19">
        <v>2.19166165262985E-3</v>
      </c>
      <c r="S625" s="19">
        <v>3.3396964010099501E-3</v>
      </c>
      <c r="T625" s="19">
        <v>2.2172158400403101E-3</v>
      </c>
      <c r="U625" s="19">
        <v>2.0057092275103101E-3</v>
      </c>
      <c r="V625" s="19">
        <v>5.1801106085105301E-3</v>
      </c>
      <c r="W625" s="19">
        <v>3.5</v>
      </c>
      <c r="X625" s="21">
        <v>2.91</v>
      </c>
    </row>
    <row r="626" spans="1:24" x14ac:dyDescent="0.2">
      <c r="B626" s="18">
        <v>13</v>
      </c>
      <c r="C626" s="1">
        <v>3.2349999999999999</v>
      </c>
      <c r="D626" s="1">
        <v>6.336233</v>
      </c>
      <c r="E626" s="1">
        <v>4.7161448999999998</v>
      </c>
      <c r="F626" s="1">
        <v>2.2846050500000001</v>
      </c>
      <c r="G626" s="1">
        <v>3.0198368499999999</v>
      </c>
      <c r="H626" s="7">
        <v>41.4727642</v>
      </c>
      <c r="I626" s="19">
        <f t="shared" si="10"/>
        <v>3.0198368499999999E-2</v>
      </c>
      <c r="J626" s="19">
        <f t="shared" si="10"/>
        <v>0.41472764200000001</v>
      </c>
      <c r="K626" s="19">
        <v>1.5509917073939501</v>
      </c>
      <c r="L626" s="19">
        <v>-0.88013325853762203</v>
      </c>
      <c r="M626" s="19">
        <v>1.8462844278258701</v>
      </c>
      <c r="N626" s="19">
        <v>0.82619316476786198</v>
      </c>
      <c r="O626" s="19">
        <v>1.17402892795286</v>
      </c>
      <c r="P626" s="19">
        <v>-3.4999673792394201</v>
      </c>
      <c r="Q626" s="19">
        <v>1.7937282783988501E-3</v>
      </c>
      <c r="R626" s="19">
        <v>-3.1885444657935298E-3</v>
      </c>
      <c r="S626" s="19">
        <v>1.4683847017054E-3</v>
      </c>
      <c r="T626" s="19">
        <v>-1.1552871227568E-3</v>
      </c>
      <c r="U626" s="19">
        <v>-2.7782083003025002E-3</v>
      </c>
      <c r="V626" s="19">
        <v>-4.5534400500457598E-3</v>
      </c>
      <c r="W626" s="19">
        <v>3.5</v>
      </c>
      <c r="X626" s="21">
        <v>3.02</v>
      </c>
    </row>
    <row r="627" spans="1:24" x14ac:dyDescent="0.2">
      <c r="B627" s="18">
        <v>14</v>
      </c>
      <c r="C627" s="1">
        <v>3.238</v>
      </c>
      <c r="D627" s="1">
        <v>6.3534420999999996</v>
      </c>
      <c r="E627" s="1">
        <v>4.7163091499999998</v>
      </c>
      <c r="F627" s="1">
        <v>2.28172855</v>
      </c>
      <c r="G627" s="1">
        <v>2.9938519000000001</v>
      </c>
      <c r="H627" s="7">
        <v>41.513353500000001</v>
      </c>
      <c r="I627" s="19">
        <f t="shared" si="10"/>
        <v>2.9938519E-2</v>
      </c>
      <c r="J627" s="19">
        <f t="shared" si="10"/>
        <v>0.415133535</v>
      </c>
      <c r="K627" s="19">
        <v>1.5510265339617</v>
      </c>
      <c r="L627" s="19">
        <v>-0.87915503942431406</v>
      </c>
      <c r="M627" s="19">
        <v>1.84899672903365</v>
      </c>
      <c r="N627" s="19">
        <v>0.82493329169135898</v>
      </c>
      <c r="O627" s="19">
        <v>1.17495585525544</v>
      </c>
      <c r="P627" s="19">
        <v>-3.5086093668119802</v>
      </c>
      <c r="Q627" s="20">
        <v>3.4826567751222699E-5</v>
      </c>
      <c r="R627" s="19">
        <v>9.7821911330841995E-4</v>
      </c>
      <c r="S627" s="19">
        <v>2.7123012077756498E-3</v>
      </c>
      <c r="T627" s="19">
        <v>-1.2598730765025401E-3</v>
      </c>
      <c r="U627" s="19">
        <v>9.2692730257937196E-4</v>
      </c>
      <c r="V627" s="19">
        <v>-8.64198757255474E-3</v>
      </c>
      <c r="W627" s="19">
        <v>3.5</v>
      </c>
      <c r="X627" s="21">
        <v>3.03</v>
      </c>
    </row>
    <row r="628" spans="1:24" x14ac:dyDescent="0.2">
      <c r="B628" s="18">
        <v>15</v>
      </c>
      <c r="C628" s="1">
        <v>3.2305000000000001</v>
      </c>
      <c r="D628" s="1">
        <v>6.3602087000000003</v>
      </c>
      <c r="E628" s="1">
        <v>4.7283215500000004</v>
      </c>
      <c r="F628" s="1">
        <v>2.2842503500000002</v>
      </c>
      <c r="G628" s="1">
        <v>2.9955033000000002</v>
      </c>
      <c r="H628" s="7">
        <v>41.4254307</v>
      </c>
      <c r="I628" s="19">
        <f t="shared" si="10"/>
        <v>2.9955033000000002E-2</v>
      </c>
      <c r="J628" s="19">
        <f t="shared" si="10"/>
        <v>0.41425430699999999</v>
      </c>
      <c r="K628" s="19">
        <v>1.55357028752051</v>
      </c>
      <c r="L628" s="19">
        <v>-0.881275225626315</v>
      </c>
      <c r="M628" s="19">
        <v>1.8500611912790501</v>
      </c>
      <c r="N628" s="19">
        <v>0.82603789611973899</v>
      </c>
      <c r="O628" s="19">
        <v>1.1726369240160801</v>
      </c>
      <c r="P628" s="19">
        <v>-3.5080579217943701</v>
      </c>
      <c r="Q628" s="19">
        <v>2.5437535588064201E-3</v>
      </c>
      <c r="R628" s="19">
        <v>-2.1201862020013801E-3</v>
      </c>
      <c r="S628" s="19">
        <v>1.0644622454039001E-3</v>
      </c>
      <c r="T628" s="19">
        <v>1.1046044283801099E-3</v>
      </c>
      <c r="U628" s="19">
        <v>-2.3189312393601101E-3</v>
      </c>
      <c r="V628" s="19">
        <v>5.5144501760340204E-4</v>
      </c>
      <c r="W628" s="19">
        <v>3.5</v>
      </c>
      <c r="X628" s="21">
        <v>2.97</v>
      </c>
    </row>
    <row r="629" spans="1:24" x14ac:dyDescent="0.2">
      <c r="B629" s="18">
        <v>18</v>
      </c>
      <c r="C629" s="1">
        <v>3.2210000000000001</v>
      </c>
      <c r="D629" s="1">
        <v>6.3158981000000001</v>
      </c>
      <c r="E629" s="1">
        <v>4.7277839999999998</v>
      </c>
      <c r="F629" s="1">
        <v>2.2820510000000001</v>
      </c>
      <c r="G629" s="1">
        <v>2.9875253000000002</v>
      </c>
      <c r="H629" s="7">
        <v>41.291166750000002</v>
      </c>
      <c r="I629" s="19">
        <f t="shared" si="10"/>
        <v>2.9875253000000001E-2</v>
      </c>
      <c r="J629" s="19">
        <f t="shared" si="10"/>
        <v>0.41291166750000002</v>
      </c>
      <c r="K629" s="19">
        <v>1.5534565937810001</v>
      </c>
      <c r="L629" s="19">
        <v>-0.88452158904200195</v>
      </c>
      <c r="M629" s="19">
        <v>1.8430699626343601</v>
      </c>
      <c r="N629" s="19">
        <v>0.82507460000697996</v>
      </c>
      <c r="O629" s="19">
        <v>1.16969187034906</v>
      </c>
      <c r="P629" s="19">
        <v>-3.5107248001470701</v>
      </c>
      <c r="Q629" s="19">
        <v>-1.13693739507869E-4</v>
      </c>
      <c r="R629" s="19">
        <v>-3.2463634156869601E-3</v>
      </c>
      <c r="S629" s="19">
        <v>-6.9912286446884801E-3</v>
      </c>
      <c r="T629" s="19">
        <v>-9.6329611275969198E-4</v>
      </c>
      <c r="U629" s="19">
        <v>-2.9450536670214602E-3</v>
      </c>
      <c r="V629" s="19">
        <v>-2.6668783526972899E-3</v>
      </c>
      <c r="W629" s="19">
        <v>3.5</v>
      </c>
      <c r="X629" s="21">
        <v>2.97</v>
      </c>
    </row>
    <row r="630" spans="1:24" x14ac:dyDescent="0.2">
      <c r="B630" s="18">
        <v>19</v>
      </c>
      <c r="C630" s="1">
        <v>3.2210000000000001</v>
      </c>
      <c r="D630" s="1">
        <v>6.2825607000000003</v>
      </c>
      <c r="E630" s="1">
        <v>4.7223082999999999</v>
      </c>
      <c r="F630" s="1">
        <v>2.2822934500000001</v>
      </c>
      <c r="G630" s="1">
        <v>2.9781334500000001</v>
      </c>
      <c r="H630" s="7">
        <v>41.295931199999998</v>
      </c>
      <c r="I630" s="19">
        <f t="shared" si="10"/>
        <v>2.9781334499999999E-2</v>
      </c>
      <c r="J630" s="19">
        <f t="shared" si="10"/>
        <v>0.41295931199999997</v>
      </c>
      <c r="K630" s="19">
        <v>1.55229772666331</v>
      </c>
      <c r="L630" s="19">
        <v>-0.88440620903414302</v>
      </c>
      <c r="M630" s="19">
        <v>1.83777765214779</v>
      </c>
      <c r="N630" s="19">
        <v>0.82518083651164498</v>
      </c>
      <c r="O630" s="19">
        <v>1.16969187034906</v>
      </c>
      <c r="P630" s="19">
        <v>-3.51387344077596</v>
      </c>
      <c r="Q630" s="19">
        <v>-1.15886711769142E-3</v>
      </c>
      <c r="R630" s="19">
        <v>1.1538000785937799E-4</v>
      </c>
      <c r="S630" s="19">
        <v>-5.2923104865785203E-3</v>
      </c>
      <c r="T630" s="19">
        <v>1.0623650466523499E-4</v>
      </c>
      <c r="U630" s="19">
        <v>0</v>
      </c>
      <c r="V630" s="19">
        <v>-3.14864062889386E-3</v>
      </c>
      <c r="W630" s="19">
        <v>3.5</v>
      </c>
      <c r="X630" s="21">
        <v>2.94</v>
      </c>
    </row>
    <row r="631" spans="1:24" x14ac:dyDescent="0.2">
      <c r="B631" s="18">
        <v>20</v>
      </c>
      <c r="C631" s="1">
        <v>3.2204999999999999</v>
      </c>
      <c r="D631" s="1">
        <v>6.2769158999999997</v>
      </c>
      <c r="E631" s="1">
        <v>4.7439577499999999</v>
      </c>
      <c r="F631" s="1">
        <v>2.2817775999999999</v>
      </c>
      <c r="G631" s="1">
        <v>2.9837406999999998</v>
      </c>
      <c r="H631" s="7">
        <v>41.2807885</v>
      </c>
      <c r="I631" s="19">
        <f t="shared" si="10"/>
        <v>2.9837406999999996E-2</v>
      </c>
      <c r="J631" s="19">
        <f t="shared" si="10"/>
        <v>0.41280788499999999</v>
      </c>
      <c r="K631" s="19">
        <v>1.55687175566925</v>
      </c>
      <c r="L631" s="19">
        <v>-0.88477296373752001</v>
      </c>
      <c r="M631" s="19">
        <v>1.83687876112551</v>
      </c>
      <c r="N631" s="19">
        <v>0.82495478832065705</v>
      </c>
      <c r="O631" s="19">
        <v>1.1695366270048</v>
      </c>
      <c r="P631" s="19">
        <v>-3.5119924042051598</v>
      </c>
      <c r="Q631" s="19">
        <v>4.5740290059428299E-3</v>
      </c>
      <c r="R631" s="19">
        <v>-3.6675470337754702E-4</v>
      </c>
      <c r="S631" s="19">
        <v>-8.9889102227180796E-4</v>
      </c>
      <c r="T631" s="19">
        <v>-2.26048190988148E-4</v>
      </c>
      <c r="U631" s="19">
        <v>-1.55243344253319E-4</v>
      </c>
      <c r="V631" s="19">
        <v>1.8810365708050701E-3</v>
      </c>
      <c r="W631" s="19">
        <v>3.5</v>
      </c>
      <c r="X631" s="21">
        <v>3</v>
      </c>
    </row>
    <row r="632" spans="1:24" x14ac:dyDescent="0.2">
      <c r="B632" s="18">
        <v>21</v>
      </c>
      <c r="C632" s="1">
        <v>3.2210000000000001</v>
      </c>
      <c r="D632" s="1">
        <v>6.2575979999999998</v>
      </c>
      <c r="E632" s="1">
        <v>4.7421173999999997</v>
      </c>
      <c r="F632" s="1">
        <v>2.2830214999999998</v>
      </c>
      <c r="G632" s="1">
        <v>2.97964875</v>
      </c>
      <c r="H632" s="7">
        <v>41.289843550000001</v>
      </c>
      <c r="I632" s="19">
        <f t="shared" si="10"/>
        <v>2.97964875E-2</v>
      </c>
      <c r="J632" s="19">
        <f t="shared" si="10"/>
        <v>0.41289843549999999</v>
      </c>
      <c r="K632" s="19">
        <v>1.55648374482304</v>
      </c>
      <c r="L632" s="19">
        <v>-0.88455363515031005</v>
      </c>
      <c r="M632" s="19">
        <v>1.8337964054077001</v>
      </c>
      <c r="N632" s="19">
        <v>0.82549978493651599</v>
      </c>
      <c r="O632" s="19">
        <v>1.16969187034906</v>
      </c>
      <c r="P632" s="19">
        <v>-3.5133647615453998</v>
      </c>
      <c r="Q632" s="19">
        <v>-3.8801084621153899E-4</v>
      </c>
      <c r="R632" s="19">
        <v>2.1932858721040999E-4</v>
      </c>
      <c r="S632" s="19">
        <v>-3.0823557178090099E-3</v>
      </c>
      <c r="T632" s="19">
        <v>5.4499661585927196E-4</v>
      </c>
      <c r="U632" s="19">
        <v>1.55243344253319E-4</v>
      </c>
      <c r="V632" s="19">
        <v>-1.37235734024354E-3</v>
      </c>
      <c r="W632" s="19">
        <v>3.5</v>
      </c>
      <c r="X632" s="21">
        <v>3.01</v>
      </c>
    </row>
    <row r="633" spans="1:24" x14ac:dyDescent="0.2">
      <c r="B633" s="18">
        <v>22</v>
      </c>
      <c r="C633" s="1">
        <v>3.2160500000000001</v>
      </c>
      <c r="D633" s="1">
        <v>6.3232366999999998</v>
      </c>
      <c r="E633" s="1">
        <v>4.7618444499999999</v>
      </c>
      <c r="F633" s="1">
        <v>2.2851004499999998</v>
      </c>
      <c r="G633" s="1">
        <v>2.9932059999999998</v>
      </c>
      <c r="H633" s="7">
        <v>41.245158699999998</v>
      </c>
      <c r="I633" s="19">
        <f t="shared" si="10"/>
        <v>2.9932059999999996E-2</v>
      </c>
      <c r="J633" s="19">
        <f t="shared" si="10"/>
        <v>0.41245158699999995</v>
      </c>
      <c r="K633" s="19">
        <v>1.5606350826844599</v>
      </c>
      <c r="L633" s="19">
        <v>-0.88563644494367899</v>
      </c>
      <c r="M633" s="19">
        <v>1.84423121313779</v>
      </c>
      <c r="N633" s="19">
        <v>0.82640998399262</v>
      </c>
      <c r="O633" s="19">
        <v>1.1681538984595401</v>
      </c>
      <c r="P633" s="19">
        <v>-3.5088251322224</v>
      </c>
      <c r="Q633" s="19">
        <v>4.1513378614152999E-3</v>
      </c>
      <c r="R633" s="19">
        <v>-1.0828097933686101E-3</v>
      </c>
      <c r="S633" s="19">
        <v>1.04348077300839E-2</v>
      </c>
      <c r="T633" s="19">
        <v>9.1019905610345499E-4</v>
      </c>
      <c r="U633" s="19">
        <v>-1.53797188951765E-3</v>
      </c>
      <c r="V633" s="19">
        <v>4.5396293230046602E-3</v>
      </c>
      <c r="W633" s="19">
        <v>3.5</v>
      </c>
      <c r="X633" s="21">
        <v>2.97</v>
      </c>
    </row>
    <row r="634" spans="1:24" x14ac:dyDescent="0.2">
      <c r="B634" s="18">
        <v>25</v>
      </c>
      <c r="C634" s="1">
        <v>3.2164999999999999</v>
      </c>
      <c r="D634" s="1">
        <v>6.3252474999999997</v>
      </c>
      <c r="E634" s="1">
        <v>4.7655665999999997</v>
      </c>
      <c r="F634" s="1">
        <v>2.2890800499999999</v>
      </c>
      <c r="G634" s="1">
        <v>2.9966927499999998</v>
      </c>
      <c r="H634" s="7">
        <v>41.262307450000002</v>
      </c>
      <c r="I634" s="19">
        <f t="shared" si="10"/>
        <v>2.9966927499999997E-2</v>
      </c>
      <c r="J634" s="19">
        <f t="shared" si="10"/>
        <v>0.41262307450000002</v>
      </c>
      <c r="K634" s="19">
        <v>1.56141643874642</v>
      </c>
      <c r="L634" s="19">
        <v>-0.88522075528437505</v>
      </c>
      <c r="M634" s="19">
        <v>1.84454916428279</v>
      </c>
      <c r="N634" s="19">
        <v>0.82815001196225702</v>
      </c>
      <c r="O634" s="19">
        <v>1.1682938118689099</v>
      </c>
      <c r="P634" s="19">
        <v>-3.50766092209486</v>
      </c>
      <c r="Q634" s="19">
        <v>7.8135606196383302E-4</v>
      </c>
      <c r="R634" s="19">
        <v>4.1568965930349701E-4</v>
      </c>
      <c r="S634" s="19">
        <v>3.17951144997996E-4</v>
      </c>
      <c r="T634" s="19">
        <v>1.74002796963757E-3</v>
      </c>
      <c r="U634" s="19">
        <v>1.3991340937380401E-4</v>
      </c>
      <c r="V634" s="19">
        <v>1.1642101275328701E-3</v>
      </c>
      <c r="W634" s="19">
        <v>3.5</v>
      </c>
      <c r="X634" s="21">
        <v>3</v>
      </c>
    </row>
    <row r="635" spans="1:24" x14ac:dyDescent="0.2">
      <c r="B635" s="18">
        <v>26</v>
      </c>
      <c r="C635" s="1">
        <v>3.2134999999999998</v>
      </c>
      <c r="D635" s="1">
        <v>6.3177412999999998</v>
      </c>
      <c r="E635" s="1">
        <v>4.7646567500000003</v>
      </c>
      <c r="F635" s="1">
        <v>2.28694525</v>
      </c>
      <c r="G635" s="1">
        <v>2.9784969499999998</v>
      </c>
      <c r="H635" s="7">
        <v>41.215891900000003</v>
      </c>
      <c r="I635" s="19">
        <f t="shared" si="10"/>
        <v>2.9784969499999998E-2</v>
      </c>
      <c r="J635" s="19">
        <f t="shared" si="10"/>
        <v>0.41215891900000001</v>
      </c>
      <c r="K635" s="19">
        <v>1.5612254988346601</v>
      </c>
      <c r="L635" s="19">
        <v>-0.88634627827749901</v>
      </c>
      <c r="M635" s="19">
        <v>1.8433617550395001</v>
      </c>
      <c r="N635" s="19">
        <v>0.82721697509514402</v>
      </c>
      <c r="O635" s="19">
        <v>1.1673606858292001</v>
      </c>
      <c r="P635" s="19">
        <v>-3.51375139190738</v>
      </c>
      <c r="Q635" s="19">
        <v>-1.9093991176255499E-4</v>
      </c>
      <c r="R635" s="19">
        <v>-1.1255229931239599E-3</v>
      </c>
      <c r="S635" s="19">
        <v>-1.1874092432859701E-3</v>
      </c>
      <c r="T635" s="19">
        <v>-9.3303686711354496E-4</v>
      </c>
      <c r="U635" s="19">
        <v>-9.3312603971407095E-4</v>
      </c>
      <c r="V635" s="19">
        <v>-6.0904698125137102E-3</v>
      </c>
      <c r="W635" s="19">
        <v>3.49</v>
      </c>
      <c r="X635" s="21">
        <v>2.85</v>
      </c>
    </row>
    <row r="636" spans="1:24" x14ac:dyDescent="0.2">
      <c r="B636" s="18">
        <v>27</v>
      </c>
      <c r="C636" s="1">
        <v>3.2029999999999998</v>
      </c>
      <c r="D636" s="1">
        <v>6.3622794499999999</v>
      </c>
      <c r="E636" s="1">
        <v>4.8027385999999996</v>
      </c>
      <c r="F636" s="1">
        <v>2.28532775</v>
      </c>
      <c r="G636" s="1">
        <v>2.9902443999999999</v>
      </c>
      <c r="H636" s="7">
        <v>41.119192699999999</v>
      </c>
      <c r="I636" s="19">
        <f t="shared" si="10"/>
        <v>2.9902444E-2</v>
      </c>
      <c r="J636" s="19">
        <f t="shared" si="10"/>
        <v>0.41119192700000001</v>
      </c>
      <c r="K636" s="19">
        <v>1.56918629688349</v>
      </c>
      <c r="L636" s="19">
        <v>-0.88869519781600803</v>
      </c>
      <c r="M636" s="19">
        <v>1.8503867172286701</v>
      </c>
      <c r="N636" s="19">
        <v>0.82650944950886496</v>
      </c>
      <c r="O636" s="19">
        <v>1.1640878706270199</v>
      </c>
      <c r="P636" s="19">
        <v>-3.50981506279552</v>
      </c>
      <c r="Q636" s="19">
        <v>7.9607980488343097E-3</v>
      </c>
      <c r="R636" s="19">
        <v>-2.3489195385088999E-3</v>
      </c>
      <c r="S636" s="19">
        <v>7.0249621891729204E-3</v>
      </c>
      <c r="T636" s="19">
        <v>-7.0752558627873397E-4</v>
      </c>
      <c r="U636" s="19">
        <v>-3.2728152021828101E-3</v>
      </c>
      <c r="V636" s="19">
        <v>3.9363291118603696E-3</v>
      </c>
      <c r="W636" s="19">
        <v>3.49</v>
      </c>
      <c r="X636" s="21">
        <v>2.93</v>
      </c>
    </row>
    <row r="637" spans="1:24" x14ac:dyDescent="0.2">
      <c r="B637" s="18">
        <v>28</v>
      </c>
      <c r="C637" s="1">
        <v>3.2010000000000001</v>
      </c>
      <c r="D637" s="1">
        <v>6.3503040999999998</v>
      </c>
      <c r="E637" s="1">
        <v>4.8360709999999996</v>
      </c>
      <c r="F637" s="1">
        <v>2.2951182000000001</v>
      </c>
      <c r="G637" s="1">
        <v>3.0097319499999999</v>
      </c>
      <c r="H637" s="7">
        <v>41.119119249999997</v>
      </c>
      <c r="I637" s="19">
        <f t="shared" si="10"/>
        <v>3.0097319500000001E-2</v>
      </c>
      <c r="J637" s="19">
        <f t="shared" si="10"/>
        <v>0.41119119249999997</v>
      </c>
      <c r="K637" s="19">
        <v>1.57610261419977</v>
      </c>
      <c r="L637" s="19">
        <v>-0.88869698408808195</v>
      </c>
      <c r="M637" s="19">
        <v>1.8485027015216999</v>
      </c>
      <c r="N637" s="19">
        <v>0.83078434545423396</v>
      </c>
      <c r="O637" s="19">
        <v>1.16346326098772</v>
      </c>
      <c r="P637" s="19">
        <v>-3.5033191643489201</v>
      </c>
      <c r="Q637" s="19">
        <v>6.9163173162816102E-3</v>
      </c>
      <c r="R637" s="20">
        <v>-1.78627207347847E-6</v>
      </c>
      <c r="S637" s="19">
        <v>-1.8840157069761601E-3</v>
      </c>
      <c r="T637" s="19">
        <v>4.27489594536934E-3</v>
      </c>
      <c r="U637" s="19">
        <v>-6.2460963929500402E-4</v>
      </c>
      <c r="V637" s="19">
        <v>6.4958984466012499E-3</v>
      </c>
      <c r="W637" s="19">
        <v>3.5</v>
      </c>
      <c r="X637" s="21">
        <v>3.06</v>
      </c>
    </row>
    <row r="638" spans="1:24" x14ac:dyDescent="0.2">
      <c r="B638" s="18">
        <v>29</v>
      </c>
      <c r="C638" s="1">
        <v>3.1890000000000001</v>
      </c>
      <c r="D638" s="1">
        <v>6.3398916999999999</v>
      </c>
      <c r="E638" s="1">
        <v>4.8405832999999996</v>
      </c>
      <c r="F638" s="1">
        <v>2.2898797000000002</v>
      </c>
      <c r="G638" s="1">
        <v>3.0430845</v>
      </c>
      <c r="H638" s="7">
        <v>40.996568600000003</v>
      </c>
      <c r="I638" s="19">
        <f t="shared" si="10"/>
        <v>3.0430844999999998E-2</v>
      </c>
      <c r="J638" s="19">
        <f t="shared" si="10"/>
        <v>0.40996568600000005</v>
      </c>
      <c r="K638" s="19">
        <v>1.57703522999593</v>
      </c>
      <c r="L638" s="19">
        <v>-0.89168181546913805</v>
      </c>
      <c r="M638" s="19">
        <v>1.8468616862842999</v>
      </c>
      <c r="N638" s="19">
        <v>0.82849928343516299</v>
      </c>
      <c r="O638" s="19">
        <v>1.1597073880279201</v>
      </c>
      <c r="P638" s="19">
        <v>-3.4922985468094399</v>
      </c>
      <c r="Q638" s="19">
        <v>9.3261579615511105E-4</v>
      </c>
      <c r="R638" s="19">
        <v>-2.9848313810563101E-3</v>
      </c>
      <c r="S638" s="19">
        <v>-1.6410152373940101E-3</v>
      </c>
      <c r="T638" s="19">
        <v>-2.2850620190713001E-3</v>
      </c>
      <c r="U638" s="19">
        <v>-3.7558729598055002E-3</v>
      </c>
      <c r="V638" s="19">
        <v>1.10206175394811E-2</v>
      </c>
      <c r="W638" s="19">
        <v>3.49</v>
      </c>
      <c r="X638" s="21">
        <v>3.01</v>
      </c>
    </row>
    <row r="639" spans="1:24" x14ac:dyDescent="0.2">
      <c r="A639" s="17">
        <v>39508</v>
      </c>
      <c r="B639" s="22">
        <v>39510</v>
      </c>
      <c r="C639" s="1">
        <v>3.2</v>
      </c>
      <c r="D639" s="1">
        <v>6.3480004000000001</v>
      </c>
      <c r="E639" s="1">
        <v>4.8656003500000002</v>
      </c>
      <c r="F639" s="1">
        <v>2.2914439999999998</v>
      </c>
      <c r="G639" s="1">
        <v>3.10423465</v>
      </c>
      <c r="H639" s="1">
        <v>41.12132785</v>
      </c>
      <c r="I639" s="19">
        <f t="shared" si="10"/>
        <v>3.1042346499999998E-2</v>
      </c>
      <c r="J639" s="19">
        <f t="shared" si="10"/>
        <v>0.4112132785</v>
      </c>
      <c r="K639" s="19">
        <v>1.5821901098745299</v>
      </c>
      <c r="L639" s="19">
        <v>-0.88864327329057502</v>
      </c>
      <c r="M639" s="19">
        <v>1.8481398656761301</v>
      </c>
      <c r="N639" s="19">
        <v>0.829182186527469</v>
      </c>
      <c r="O639" s="19">
        <v>1.16315080980568</v>
      </c>
      <c r="P639" s="19">
        <v>-3.47240299051919</v>
      </c>
      <c r="Q639" s="19">
        <v>5.15487987860252E-3</v>
      </c>
      <c r="R639" s="19">
        <v>3.0385421785632501E-3</v>
      </c>
      <c r="S639" s="19">
        <v>1.2781793918252801E-3</v>
      </c>
      <c r="T639" s="19">
        <v>6.8290309230634096E-4</v>
      </c>
      <c r="U639" s="19">
        <v>3.4434217777603499E-3</v>
      </c>
      <c r="V639" s="19">
        <v>1.9895556290241399E-2</v>
      </c>
      <c r="W639" s="19">
        <v>3.47</v>
      </c>
      <c r="X639" s="21">
        <v>3.1</v>
      </c>
    </row>
    <row r="640" spans="1:24" x14ac:dyDescent="0.2">
      <c r="B640" s="22">
        <v>39511</v>
      </c>
      <c r="C640" s="1">
        <v>3.1905000000000001</v>
      </c>
      <c r="D640" s="1">
        <v>6.3323451000000004</v>
      </c>
      <c r="E640" s="1">
        <v>4.8487625999999997</v>
      </c>
      <c r="F640" s="1">
        <v>2.2935096000000001</v>
      </c>
      <c r="G640" s="1">
        <v>3.0863364500000001</v>
      </c>
      <c r="H640" s="1">
        <v>40.996088</v>
      </c>
      <c r="I640" s="19">
        <f t="shared" si="10"/>
        <v>3.0863364500000001E-2</v>
      </c>
      <c r="J640" s="19">
        <f t="shared" si="10"/>
        <v>0.40996088000000003</v>
      </c>
      <c r="K640" s="19">
        <v>1.5787235383765501</v>
      </c>
      <c r="L640" s="19">
        <v>-0.89169353847019495</v>
      </c>
      <c r="M640" s="19">
        <v>1.8456706414812101</v>
      </c>
      <c r="N640" s="19">
        <v>0.83008322078864405</v>
      </c>
      <c r="O640" s="19">
        <v>1.1601776443262599</v>
      </c>
      <c r="P640" s="19">
        <v>-3.4781854133625201</v>
      </c>
      <c r="Q640" s="19">
        <v>-3.4665714979829E-3</v>
      </c>
      <c r="R640" s="19">
        <v>-3.05026517962059E-3</v>
      </c>
      <c r="S640" s="19">
        <v>-2.4692241949220099E-3</v>
      </c>
      <c r="T640" s="19">
        <v>9.0103426117504805E-4</v>
      </c>
      <c r="U640" s="19">
        <v>-2.9731654794162799E-3</v>
      </c>
      <c r="V640" s="19">
        <v>-5.7824228433274102E-3</v>
      </c>
      <c r="W640" s="19">
        <v>3.49</v>
      </c>
      <c r="X640" s="21">
        <v>2.9</v>
      </c>
    </row>
    <row r="641" spans="2:24" x14ac:dyDescent="0.2">
      <c r="B641" s="22">
        <v>39512</v>
      </c>
      <c r="C641" s="1">
        <v>3.1815000000000002</v>
      </c>
      <c r="D641" s="1">
        <v>6.3106645500000003</v>
      </c>
      <c r="E641" s="1">
        <v>4.8331759500000002</v>
      </c>
      <c r="F641" s="1">
        <v>2.2891792</v>
      </c>
      <c r="G641" s="1">
        <v>3.0756964999999998</v>
      </c>
      <c r="H641" s="1">
        <v>40.87361585</v>
      </c>
      <c r="I641" s="19">
        <f t="shared" si="10"/>
        <v>3.0756964999999997E-2</v>
      </c>
      <c r="J641" s="19">
        <f t="shared" si="10"/>
        <v>0.4087361585</v>
      </c>
      <c r="K641" s="19">
        <v>1.5755037981592901</v>
      </c>
      <c r="L641" s="19">
        <v>-0.89468542034097998</v>
      </c>
      <c r="M641" s="19">
        <v>1.84224098796489</v>
      </c>
      <c r="N641" s="19">
        <v>0.82819332536789902</v>
      </c>
      <c r="O641" s="19">
        <v>1.15735278369071</v>
      </c>
      <c r="P641" s="19">
        <v>-3.4816388063127399</v>
      </c>
      <c r="Q641" s="19">
        <v>-3.2197402172542398E-3</v>
      </c>
      <c r="R641" s="19">
        <v>-2.99188187078436E-3</v>
      </c>
      <c r="S641" s="19">
        <v>-3.4296535163198501E-3</v>
      </c>
      <c r="T641" s="19">
        <v>-1.8898954207448001E-3</v>
      </c>
      <c r="U641" s="19">
        <v>-2.8248606355547601E-3</v>
      </c>
      <c r="V641" s="19">
        <v>-3.45339295021673E-3</v>
      </c>
      <c r="W641" s="19">
        <v>3.49</v>
      </c>
      <c r="X641" s="21">
        <v>2.93</v>
      </c>
    </row>
    <row r="642" spans="2:24" x14ac:dyDescent="0.2">
      <c r="B642" s="22">
        <v>39513</v>
      </c>
      <c r="C642" s="1">
        <v>3.1684999999999999</v>
      </c>
      <c r="D642" s="1">
        <v>6.3057906499999996</v>
      </c>
      <c r="E642" s="1">
        <v>4.8392503500000004</v>
      </c>
      <c r="F642" s="1">
        <v>2.2835220999999999</v>
      </c>
      <c r="G642" s="1">
        <v>3.048394</v>
      </c>
      <c r="H642" s="1">
        <v>40.686476499999998</v>
      </c>
      <c r="I642" s="19">
        <f t="shared" si="10"/>
        <v>3.0483940000000001E-2</v>
      </c>
      <c r="J642" s="19">
        <f t="shared" si="10"/>
        <v>0.40686476499999996</v>
      </c>
      <c r="K642" s="19">
        <v>1.57675982236877</v>
      </c>
      <c r="L642" s="19">
        <v>-0.89927442148162795</v>
      </c>
      <c r="M642" s="19">
        <v>1.84146836203071</v>
      </c>
      <c r="N642" s="19">
        <v>0.82571903172176797</v>
      </c>
      <c r="O642" s="19">
        <v>1.1532582897814301</v>
      </c>
      <c r="P642" s="19">
        <v>-3.49055529142584</v>
      </c>
      <c r="Q642" s="19">
        <v>1.25602420947457E-3</v>
      </c>
      <c r="R642" s="19">
        <v>-4.5890011406488603E-3</v>
      </c>
      <c r="S642" s="19">
        <v>-7.7262593417781701E-4</v>
      </c>
      <c r="T642" s="19">
        <v>-2.4742936461318301E-3</v>
      </c>
      <c r="U642" s="19">
        <v>-4.0944939092752899E-3</v>
      </c>
      <c r="V642" s="19">
        <v>-8.9164851130973909E-3</v>
      </c>
      <c r="W642" s="19">
        <v>3.49</v>
      </c>
      <c r="X642" s="21">
        <v>2.99</v>
      </c>
    </row>
    <row r="643" spans="2:24" x14ac:dyDescent="0.2">
      <c r="B643" s="22">
        <v>39514</v>
      </c>
      <c r="C643" s="1">
        <v>3.1735000000000002</v>
      </c>
      <c r="D643" s="1">
        <v>6.3815914500000002</v>
      </c>
      <c r="E643" s="1">
        <v>4.8797325000000003</v>
      </c>
      <c r="F643" s="1">
        <v>2.2886924500000001</v>
      </c>
      <c r="G643" s="1">
        <v>3.0884147</v>
      </c>
      <c r="H643" s="1">
        <v>40.751466499999999</v>
      </c>
      <c r="I643" s="19">
        <f t="shared" si="10"/>
        <v>3.0884147000000001E-2</v>
      </c>
      <c r="J643" s="19">
        <f t="shared" si="10"/>
        <v>0.407514665</v>
      </c>
      <c r="K643" s="19">
        <v>1.5850904027888499</v>
      </c>
      <c r="L643" s="19">
        <v>-0.89767835921870098</v>
      </c>
      <c r="M643" s="19">
        <v>1.8534175098244901</v>
      </c>
      <c r="N643" s="19">
        <v>0.82798067196079295</v>
      </c>
      <c r="O643" s="19">
        <v>1.15483507976438</v>
      </c>
      <c r="P643" s="19">
        <v>-3.4775122688007398</v>
      </c>
      <c r="Q643" s="19">
        <v>8.3305804200843794E-3</v>
      </c>
      <c r="R643" s="19">
        <v>1.59606226292774E-3</v>
      </c>
      <c r="S643" s="19">
        <v>1.19491477937774E-2</v>
      </c>
      <c r="T643" s="19">
        <v>2.2616402390254202E-3</v>
      </c>
      <c r="U643" s="19">
        <v>1.57678998295329E-3</v>
      </c>
      <c r="V643" s="19">
        <v>1.30430226250917E-2</v>
      </c>
      <c r="W643" s="19">
        <v>3.5</v>
      </c>
      <c r="X643" s="21">
        <v>2.96</v>
      </c>
    </row>
    <row r="644" spans="2:24" x14ac:dyDescent="0.2">
      <c r="B644" s="22">
        <v>39517</v>
      </c>
      <c r="C644" s="1">
        <v>3.2014999999999998</v>
      </c>
      <c r="D644" s="1">
        <v>6.4627086</v>
      </c>
      <c r="E644" s="1">
        <v>4.9255079999999998</v>
      </c>
      <c r="F644" s="1">
        <v>2.3082201499999999</v>
      </c>
      <c r="G644" s="1">
        <v>3.1315108999999999</v>
      </c>
      <c r="H644" s="1">
        <v>41.107852649999998</v>
      </c>
      <c r="I644" s="19">
        <f t="shared" si="10"/>
        <v>3.1315109000000001E-2</v>
      </c>
      <c r="J644" s="19">
        <f t="shared" si="10"/>
        <v>0.41107852649999999</v>
      </c>
      <c r="K644" s="19">
        <v>1.59442741651286</v>
      </c>
      <c r="L644" s="19">
        <v>-0.88897102069213396</v>
      </c>
      <c r="M644" s="19">
        <v>1.8660485178435799</v>
      </c>
      <c r="N644" s="19">
        <v>0.83647672971218501</v>
      </c>
      <c r="O644" s="19">
        <v>1.1636194499767201</v>
      </c>
      <c r="P644" s="19">
        <v>-3.4636545822508</v>
      </c>
      <c r="Q644" s="19">
        <v>9.3370137240096299E-3</v>
      </c>
      <c r="R644" s="19">
        <v>8.7073385265664608E-3</v>
      </c>
      <c r="S644" s="19">
        <v>1.2631008019096999E-2</v>
      </c>
      <c r="T644" s="19">
        <v>8.4960577513923906E-3</v>
      </c>
      <c r="U644" s="19">
        <v>8.7843702123320197E-3</v>
      </c>
      <c r="V644" s="19">
        <v>1.38576865499486E-2</v>
      </c>
      <c r="W644" s="19">
        <v>3.5</v>
      </c>
      <c r="X644" s="21">
        <v>2.99</v>
      </c>
    </row>
    <row r="645" spans="2:24" x14ac:dyDescent="0.2">
      <c r="B645" s="22">
        <v>39518</v>
      </c>
      <c r="C645" s="1">
        <v>3.2014999999999998</v>
      </c>
      <c r="D645" s="1">
        <v>6.4239702000000003</v>
      </c>
      <c r="E645" s="1">
        <v>4.9191050499999998</v>
      </c>
      <c r="F645" s="1">
        <v>2.3049795999999998</v>
      </c>
      <c r="G645" s="1">
        <v>3.1499978500000001</v>
      </c>
      <c r="H645" s="1">
        <v>41.100727149999997</v>
      </c>
      <c r="I645" s="19">
        <f t="shared" si="10"/>
        <v>3.1499978499999998E-2</v>
      </c>
      <c r="J645" s="19">
        <f t="shared" si="10"/>
        <v>0.41100727149999999</v>
      </c>
      <c r="K645" s="19">
        <v>1.5931266135518201</v>
      </c>
      <c r="L645" s="19">
        <v>-0.88914437242829503</v>
      </c>
      <c r="M645" s="19">
        <v>1.8600363377794</v>
      </c>
      <c r="N645" s="19">
        <v>0.83507182608406705</v>
      </c>
      <c r="O645" s="19">
        <v>1.1636194499767201</v>
      </c>
      <c r="P645" s="19">
        <v>-3.45776841569046</v>
      </c>
      <c r="Q645" s="19">
        <v>-1.30080296103929E-3</v>
      </c>
      <c r="R645" s="19">
        <v>-1.7335173616128601E-4</v>
      </c>
      <c r="S645" s="19">
        <v>-6.0121800641830198E-3</v>
      </c>
      <c r="T645" s="19">
        <v>-1.40490362811807E-3</v>
      </c>
      <c r="U645" s="19">
        <v>0</v>
      </c>
      <c r="V645" s="19">
        <v>5.8861665603342503E-3</v>
      </c>
      <c r="W645" s="19">
        <v>3.5</v>
      </c>
      <c r="X645" s="21">
        <v>2.95</v>
      </c>
    </row>
    <row r="646" spans="2:24" x14ac:dyDescent="0.2">
      <c r="B646" s="22">
        <v>39519</v>
      </c>
      <c r="C646" s="1">
        <v>3.1835</v>
      </c>
      <c r="D646" s="1">
        <v>6.4063166000000002</v>
      </c>
      <c r="E646" s="1">
        <v>4.8904930000000002</v>
      </c>
      <c r="F646" s="1">
        <v>2.2953250500000002</v>
      </c>
      <c r="G646" s="1">
        <v>3.0924285500000002</v>
      </c>
      <c r="H646" s="1">
        <v>40.872005549999997</v>
      </c>
      <c r="I646" s="19">
        <f t="shared" si="10"/>
        <v>3.0924285500000002E-2</v>
      </c>
      <c r="J646" s="19">
        <f t="shared" si="10"/>
        <v>0.40872005549999996</v>
      </c>
      <c r="K646" s="19">
        <v>1.5872931164008901</v>
      </c>
      <c r="L646" s="19">
        <v>-0.89472481816982097</v>
      </c>
      <c r="M646" s="19">
        <v>1.8572844723822</v>
      </c>
      <c r="N646" s="19">
        <v>0.83087446747029003</v>
      </c>
      <c r="O646" s="19">
        <v>1.15798122047494</v>
      </c>
      <c r="P646" s="19">
        <v>-3.47621346525505</v>
      </c>
      <c r="Q646" s="19">
        <v>-5.83349715092906E-3</v>
      </c>
      <c r="R646" s="19">
        <v>-5.5804457415251597E-3</v>
      </c>
      <c r="S646" s="19">
        <v>-2.75186539720118E-3</v>
      </c>
      <c r="T646" s="19">
        <v>-4.1973586137773397E-3</v>
      </c>
      <c r="U646" s="19">
        <v>-5.6382295017769401E-3</v>
      </c>
      <c r="V646" s="19">
        <v>-1.8445049564587299E-2</v>
      </c>
      <c r="W646" s="19">
        <v>3.5</v>
      </c>
      <c r="X646" s="21">
        <v>2.97</v>
      </c>
    </row>
    <row r="647" spans="2:24" x14ac:dyDescent="0.2">
      <c r="B647" s="22">
        <v>39520</v>
      </c>
      <c r="C647" s="1">
        <v>3.1625000000000001</v>
      </c>
      <c r="D647" s="1">
        <v>6.4192428000000001</v>
      </c>
      <c r="E647" s="1">
        <v>4.9227477999999998</v>
      </c>
      <c r="F647" s="1">
        <v>2.2884340000000001</v>
      </c>
      <c r="G647" s="1">
        <v>3.1448890500000002</v>
      </c>
      <c r="H647" s="1">
        <v>40.610213250000001</v>
      </c>
      <c r="I647" s="19">
        <f t="shared" si="10"/>
        <v>3.14488905E-2</v>
      </c>
      <c r="J647" s="19">
        <f t="shared" si="10"/>
        <v>0.40610213249999999</v>
      </c>
      <c r="K647" s="19">
        <v>1.5938668705383601</v>
      </c>
      <c r="L647" s="19">
        <v>-0.90115059313400903</v>
      </c>
      <c r="M647" s="19">
        <v>1.8593001668207001</v>
      </c>
      <c r="N647" s="19">
        <v>0.82786774084425196</v>
      </c>
      <c r="O647" s="19">
        <v>1.15136285405363</v>
      </c>
      <c r="P647" s="19">
        <v>-3.4593915746773698</v>
      </c>
      <c r="Q647" s="19">
        <v>6.5737541374672999E-3</v>
      </c>
      <c r="R647" s="19">
        <v>-6.4257749641886096E-3</v>
      </c>
      <c r="S647" s="19">
        <v>2.0156944385010199E-3</v>
      </c>
      <c r="T647" s="19">
        <v>-3.0067266260382901E-3</v>
      </c>
      <c r="U647" s="19">
        <v>-6.6183664213042004E-3</v>
      </c>
      <c r="V647" s="19">
        <v>1.6821890577678401E-2</v>
      </c>
      <c r="W647" s="19">
        <v>3.5</v>
      </c>
      <c r="X647" s="21">
        <v>2.98</v>
      </c>
    </row>
    <row r="648" spans="2:24" x14ac:dyDescent="0.2">
      <c r="B648" s="22">
        <v>39521</v>
      </c>
      <c r="C648" s="1">
        <v>3.1684999999999999</v>
      </c>
      <c r="D648" s="1">
        <v>6.4322140499999998</v>
      </c>
      <c r="E648" s="1">
        <v>4.9431770999999998</v>
      </c>
      <c r="F648" s="1">
        <v>2.2934399000000001</v>
      </c>
      <c r="G648" s="1">
        <v>3.15305035</v>
      </c>
      <c r="H648" s="1">
        <v>40.713139750000003</v>
      </c>
      <c r="I648" s="19">
        <f t="shared" si="10"/>
        <v>3.1530503500000001E-2</v>
      </c>
      <c r="J648" s="19">
        <f t="shared" si="10"/>
        <v>0.40713139750000005</v>
      </c>
      <c r="K648" s="19">
        <v>1.59800826212726</v>
      </c>
      <c r="L648" s="19">
        <v>-0.89861930166210202</v>
      </c>
      <c r="M648" s="19">
        <v>1.86131881024084</v>
      </c>
      <c r="N648" s="19">
        <v>0.83005283022079301</v>
      </c>
      <c r="O648" s="19">
        <v>1.1532582897814301</v>
      </c>
      <c r="P648" s="19">
        <v>-3.4567998366341701</v>
      </c>
      <c r="Q648" s="19">
        <v>4.1413915888979204E-3</v>
      </c>
      <c r="R648" s="19">
        <v>2.5312914719076698E-3</v>
      </c>
      <c r="S648" s="19">
        <v>2.0186434201401298E-3</v>
      </c>
      <c r="T648" s="19">
        <v>2.1850893765411601E-3</v>
      </c>
      <c r="U648" s="19">
        <v>1.8954357277958199E-3</v>
      </c>
      <c r="V648" s="19">
        <v>2.5917380431952301E-3</v>
      </c>
      <c r="W648" s="19">
        <v>3.5</v>
      </c>
      <c r="X648" s="21">
        <v>2.99</v>
      </c>
    </row>
    <row r="649" spans="2:24" x14ac:dyDescent="0.2">
      <c r="B649" s="22">
        <v>39524</v>
      </c>
      <c r="C649" s="1">
        <v>3.19</v>
      </c>
      <c r="D649" s="1">
        <v>6.4238629999999999</v>
      </c>
      <c r="E649" s="1">
        <v>5.0545553999999999</v>
      </c>
      <c r="F649" s="1">
        <v>2.3016714999999999</v>
      </c>
      <c r="G649" s="1">
        <v>3.2974986999999998</v>
      </c>
      <c r="H649" s="1">
        <v>41.063269050000002</v>
      </c>
      <c r="I649" s="19">
        <f t="shared" si="10"/>
        <v>3.2974986999999997E-2</v>
      </c>
      <c r="J649" s="19">
        <f t="shared" si="10"/>
        <v>0.41063269050000001</v>
      </c>
      <c r="K649" s="19">
        <v>1.6202898960821299</v>
      </c>
      <c r="L649" s="19">
        <v>-0.89005616115151998</v>
      </c>
      <c r="M649" s="19">
        <v>1.8600196501405799</v>
      </c>
      <c r="N649" s="19">
        <v>0.83363559811852905</v>
      </c>
      <c r="O649" s="19">
        <v>1.1600209167967499</v>
      </c>
      <c r="P649" s="19">
        <v>-3.41200597461689</v>
      </c>
      <c r="Q649" s="19">
        <v>2.2281633954866299E-2</v>
      </c>
      <c r="R649" s="19">
        <v>8.5631405105820405E-3</v>
      </c>
      <c r="S649" s="19">
        <v>-1.2991601002556501E-3</v>
      </c>
      <c r="T649" s="19">
        <v>3.5827678977361499E-3</v>
      </c>
      <c r="U649" s="19">
        <v>6.7626270153187101E-3</v>
      </c>
      <c r="V649" s="19">
        <v>4.4793862017283199E-2</v>
      </c>
      <c r="W649" s="19">
        <v>3.5</v>
      </c>
      <c r="X649" s="21">
        <v>2.69</v>
      </c>
    </row>
    <row r="650" spans="2:24" x14ac:dyDescent="0.2">
      <c r="B650" s="22">
        <v>39525</v>
      </c>
      <c r="C650" s="1">
        <v>3.1804999999999999</v>
      </c>
      <c r="D650" s="1">
        <v>6.3746764499999999</v>
      </c>
      <c r="E650" s="1">
        <v>5.0207374500000004</v>
      </c>
      <c r="F650" s="1">
        <v>2.3026254499999999</v>
      </c>
      <c r="G650" s="1">
        <v>3.2770085</v>
      </c>
      <c r="H650" s="1">
        <v>40.948886850000001</v>
      </c>
      <c r="I650" s="19">
        <f t="shared" si="10"/>
        <v>3.2770084999999997E-2</v>
      </c>
      <c r="J650" s="19">
        <f t="shared" si="10"/>
        <v>0.40948886849999999</v>
      </c>
      <c r="K650" s="19">
        <v>1.61357682530497</v>
      </c>
      <c r="L650" s="19">
        <v>-0.89284555920866404</v>
      </c>
      <c r="M650" s="19">
        <v>1.8523333368153301</v>
      </c>
      <c r="N650" s="19">
        <v>0.83404997191935404</v>
      </c>
      <c r="O650" s="19">
        <v>1.1570384171367201</v>
      </c>
      <c r="P650" s="19">
        <v>-3.4182392224389502</v>
      </c>
      <c r="Q650" s="19">
        <v>-6.7130707771529902E-3</v>
      </c>
      <c r="R650" s="19">
        <v>-2.78939805714462E-3</v>
      </c>
      <c r="S650" s="19">
        <v>-7.6863133252498203E-3</v>
      </c>
      <c r="T650" s="19">
        <v>4.14373800825318E-4</v>
      </c>
      <c r="U650" s="19">
        <v>-2.9824996600313898E-3</v>
      </c>
      <c r="V650" s="19">
        <v>-6.2332478220565798E-3</v>
      </c>
      <c r="W650" s="19">
        <v>3.5</v>
      </c>
      <c r="X650" s="21">
        <v>2.16</v>
      </c>
    </row>
    <row r="651" spans="2:24" x14ac:dyDescent="0.2">
      <c r="B651" s="22">
        <v>39526</v>
      </c>
      <c r="C651" s="1">
        <v>3.1675</v>
      </c>
      <c r="D651" s="1">
        <v>6.3731686500000002</v>
      </c>
      <c r="E651" s="1">
        <v>4.9688575000000004</v>
      </c>
      <c r="F651" s="1">
        <v>2.2962888000000001</v>
      </c>
      <c r="G651" s="1">
        <v>3.1848576999999998</v>
      </c>
      <c r="H651" s="1">
        <v>40.74479135</v>
      </c>
      <c r="I651" s="19">
        <f t="shared" si="10"/>
        <v>3.1848576999999996E-2</v>
      </c>
      <c r="J651" s="19">
        <f t="shared" si="10"/>
        <v>0.40744791349999998</v>
      </c>
      <c r="K651" s="19">
        <v>1.6031899344065901</v>
      </c>
      <c r="L651" s="19">
        <v>-0.89784217410274603</v>
      </c>
      <c r="M651" s="19">
        <v>1.85209677918615</v>
      </c>
      <c r="N651" s="19">
        <v>0.83129425451930505</v>
      </c>
      <c r="O651" s="19">
        <v>1.15294263321315</v>
      </c>
      <c r="P651" s="19">
        <v>-3.4467625761410199</v>
      </c>
      <c r="Q651" s="19">
        <v>-1.03868908983839E-2</v>
      </c>
      <c r="R651" s="19">
        <v>-4.9966148940821997E-3</v>
      </c>
      <c r="S651" s="19">
        <v>-2.3655762918406401E-4</v>
      </c>
      <c r="T651" s="19">
        <v>-2.7557174000498699E-3</v>
      </c>
      <c r="U651" s="19">
        <v>-4.09578392356468E-3</v>
      </c>
      <c r="V651" s="19">
        <v>-2.8523353702075899E-2</v>
      </c>
      <c r="W651" s="19">
        <v>3.5</v>
      </c>
      <c r="X651" s="21">
        <v>2.08</v>
      </c>
    </row>
    <row r="652" spans="2:24" x14ac:dyDescent="0.2">
      <c r="B652" s="22">
        <v>39528</v>
      </c>
      <c r="C652" s="1">
        <v>3.194</v>
      </c>
      <c r="D652" s="1">
        <v>6.3365769500000004</v>
      </c>
      <c r="E652" s="1">
        <v>4.9246691499999997</v>
      </c>
      <c r="F652" s="1">
        <v>2.2985038499999999</v>
      </c>
      <c r="G652" s="1">
        <v>3.2094056000000002</v>
      </c>
      <c r="H652" s="1">
        <v>41.065333950000003</v>
      </c>
      <c r="I652" s="19">
        <f t="shared" si="10"/>
        <v>3.2094056000000003E-2</v>
      </c>
      <c r="J652" s="19">
        <f t="shared" si="10"/>
        <v>0.41065333950000005</v>
      </c>
      <c r="K652" s="19">
        <v>1.5942570947025501</v>
      </c>
      <c r="L652" s="19">
        <v>-0.89000587659960895</v>
      </c>
      <c r="M652" s="19">
        <v>1.84633870939428</v>
      </c>
      <c r="N652" s="19">
        <v>0.83225841126818101</v>
      </c>
      <c r="O652" s="19">
        <v>1.16127404979282</v>
      </c>
      <c r="P652" s="19">
        <v>-3.4390844373320602</v>
      </c>
      <c r="Q652" s="19">
        <v>-8.9328397040355691E-3</v>
      </c>
      <c r="R652" s="19">
        <v>7.8362975031371906E-3</v>
      </c>
      <c r="S652" s="19">
        <v>-5.7580697918742096E-3</v>
      </c>
      <c r="T652" s="19">
        <v>9.6415674887617697E-4</v>
      </c>
      <c r="U652" s="19">
        <v>8.3314165796635198E-3</v>
      </c>
      <c r="V652" s="19">
        <v>7.6781388089686101E-3</v>
      </c>
      <c r="W652" s="19">
        <v>3.49</v>
      </c>
      <c r="X652" s="21">
        <v>2.08</v>
      </c>
    </row>
    <row r="653" spans="2:24" x14ac:dyDescent="0.2">
      <c r="B653" s="22">
        <v>39531</v>
      </c>
      <c r="C653" s="1">
        <v>3.1995</v>
      </c>
      <c r="D653" s="1">
        <v>6.3223723500000002</v>
      </c>
      <c r="E653" s="1">
        <v>4.9113927000000004</v>
      </c>
      <c r="F653" s="1">
        <v>2.3005577000000001</v>
      </c>
      <c r="G653" s="1">
        <v>3.2028633000000002</v>
      </c>
      <c r="H653" s="1">
        <v>41.120189850000003</v>
      </c>
      <c r="I653" s="19">
        <f t="shared" si="10"/>
        <v>3.2028633000000001E-2</v>
      </c>
      <c r="J653" s="19">
        <f t="shared" si="10"/>
        <v>0.41120189850000005</v>
      </c>
      <c r="K653" s="19">
        <v>1.5915575472077901</v>
      </c>
      <c r="L653" s="19">
        <v>-0.88867094787713097</v>
      </c>
      <c r="M653" s="19">
        <v>1.84409450955982</v>
      </c>
      <c r="N653" s="19">
        <v>0.83315157180287103</v>
      </c>
      <c r="O653" s="19">
        <v>1.16299454759737</v>
      </c>
      <c r="P653" s="19">
        <v>-3.4411249950105098</v>
      </c>
      <c r="Q653" s="19">
        <v>-2.6995474947606401E-3</v>
      </c>
      <c r="R653" s="19">
        <v>1.33492872247797E-3</v>
      </c>
      <c r="S653" s="19">
        <v>-2.2441998344537801E-3</v>
      </c>
      <c r="T653" s="19">
        <v>8.9316053469035096E-4</v>
      </c>
      <c r="U653" s="19">
        <v>1.72049780455729E-3</v>
      </c>
      <c r="V653" s="19">
        <v>-2.0405576784563399E-3</v>
      </c>
      <c r="W653" s="19">
        <v>3.49</v>
      </c>
      <c r="X653" s="21">
        <v>2.08</v>
      </c>
    </row>
    <row r="654" spans="2:24" x14ac:dyDescent="0.2">
      <c r="B654" s="22">
        <v>39532</v>
      </c>
      <c r="C654" s="1">
        <v>3.2</v>
      </c>
      <c r="D654" s="1">
        <v>6.3712002999999999</v>
      </c>
      <c r="E654" s="1">
        <v>4.9784001</v>
      </c>
      <c r="F654" s="1">
        <v>2.3088864</v>
      </c>
      <c r="G654" s="1">
        <v>3.1894751499999998</v>
      </c>
      <c r="H654" s="1">
        <v>41.120799400000003</v>
      </c>
      <c r="I654" s="19">
        <f t="shared" si="10"/>
        <v>3.1894751499999999E-2</v>
      </c>
      <c r="J654" s="19">
        <f t="shared" si="10"/>
        <v>0.41120799400000002</v>
      </c>
      <c r="K654" s="19">
        <v>1.6051085743596401</v>
      </c>
      <c r="L654" s="19">
        <v>-0.88865612436867003</v>
      </c>
      <c r="M654" s="19">
        <v>1.8517878819746301</v>
      </c>
      <c r="N654" s="19">
        <v>0.83676533037470402</v>
      </c>
      <c r="O654" s="19">
        <v>1.16315080980568</v>
      </c>
      <c r="P654" s="19">
        <v>-3.44531381250841</v>
      </c>
      <c r="Q654" s="19">
        <v>1.3551027151849301E-2</v>
      </c>
      <c r="R654" s="20">
        <v>1.4823508461381199E-5</v>
      </c>
      <c r="S654" s="19">
        <v>7.6933724148029398E-3</v>
      </c>
      <c r="T654" s="19">
        <v>3.6137585718329901E-3</v>
      </c>
      <c r="U654" s="19">
        <v>1.56262208302893E-4</v>
      </c>
      <c r="V654" s="19">
        <v>-4.1888174978956796E-3</v>
      </c>
      <c r="W654" s="19">
        <v>3.5</v>
      </c>
      <c r="X654" s="21">
        <v>2.42</v>
      </c>
    </row>
    <row r="655" spans="2:24" x14ac:dyDescent="0.2">
      <c r="B655" s="22">
        <v>39533</v>
      </c>
      <c r="C655" s="1">
        <v>3.1804999999999999</v>
      </c>
      <c r="D655" s="1">
        <v>6.3734042500000001</v>
      </c>
      <c r="E655" s="1">
        <v>4.9722347500000001</v>
      </c>
      <c r="F655" s="1">
        <v>2.3059642</v>
      </c>
      <c r="G655" s="1">
        <v>3.1841623999999999</v>
      </c>
      <c r="H655" s="1">
        <v>40.864443250000001</v>
      </c>
      <c r="I655" s="19">
        <f t="shared" si="10"/>
        <v>3.1841623999999999E-2</v>
      </c>
      <c r="J655" s="19">
        <f t="shared" si="10"/>
        <v>0.40864443249999999</v>
      </c>
      <c r="K655" s="19">
        <v>1.60386938693454</v>
      </c>
      <c r="L655" s="19">
        <v>-0.89490985924103394</v>
      </c>
      <c r="M655" s="19">
        <v>1.85213374598529</v>
      </c>
      <c r="N655" s="19">
        <v>0.83549889700823099</v>
      </c>
      <c r="O655" s="19">
        <v>1.1570384171367201</v>
      </c>
      <c r="P655" s="19">
        <v>-3.4469809142815402</v>
      </c>
      <c r="Q655" s="19">
        <v>-1.23918742510231E-3</v>
      </c>
      <c r="R655" s="19">
        <v>-6.2537348723644597E-3</v>
      </c>
      <c r="S655" s="19">
        <v>3.4586401066016799E-4</v>
      </c>
      <c r="T655" s="19">
        <v>-1.26643336647347E-3</v>
      </c>
      <c r="U655" s="19">
        <v>-6.1123926689590196E-3</v>
      </c>
      <c r="V655" s="19">
        <v>-1.6671017731293401E-3</v>
      </c>
      <c r="W655" s="19">
        <v>3.5</v>
      </c>
      <c r="X655" s="21">
        <v>2.2999999999999998</v>
      </c>
    </row>
    <row r="656" spans="2:24" x14ac:dyDescent="0.2">
      <c r="B656" s="22">
        <v>39534</v>
      </c>
      <c r="C656" s="1">
        <v>3.1960000000000002</v>
      </c>
      <c r="D656" s="1">
        <v>6.4087792500000003</v>
      </c>
      <c r="E656" s="1">
        <v>5.0543142999999997</v>
      </c>
      <c r="F656" s="1">
        <v>2.3165303499999998</v>
      </c>
      <c r="G656" s="1">
        <v>3.2339997999999999</v>
      </c>
      <c r="H656" s="1">
        <v>41.072829849999998</v>
      </c>
      <c r="I656" s="19">
        <f t="shared" si="10"/>
        <v>3.2339998000000002E-2</v>
      </c>
      <c r="J656" s="19">
        <f t="shared" si="10"/>
        <v>0.41072829849999998</v>
      </c>
      <c r="K656" s="19">
        <v>1.6202421953980299</v>
      </c>
      <c r="L656" s="19">
        <v>-0.889823357301051</v>
      </c>
      <c r="M656" s="19">
        <v>1.85766880817791</v>
      </c>
      <c r="N656" s="19">
        <v>0.84007052745072996</v>
      </c>
      <c r="O656" s="19">
        <v>1.1619000279040199</v>
      </c>
      <c r="P656" s="19">
        <v>-3.43145048667609</v>
      </c>
      <c r="Q656" s="19">
        <v>1.63728084634935E-2</v>
      </c>
      <c r="R656" s="19">
        <v>5.0865019399829398E-3</v>
      </c>
      <c r="S656" s="19">
        <v>5.5350621926248903E-3</v>
      </c>
      <c r="T656" s="19">
        <v>4.5716304424989699E-3</v>
      </c>
      <c r="U656" s="19">
        <v>4.8616107673065097E-3</v>
      </c>
      <c r="V656" s="19">
        <v>1.5530427605443899E-2</v>
      </c>
      <c r="W656" s="19">
        <v>3.49</v>
      </c>
      <c r="X656" s="21">
        <v>2.27</v>
      </c>
    </row>
    <row r="657" spans="1:24" x14ac:dyDescent="0.2">
      <c r="B657" s="22">
        <v>39535</v>
      </c>
      <c r="C657" s="1">
        <v>3.2080000000000002</v>
      </c>
      <c r="D657" s="1">
        <v>6.4392585000000002</v>
      </c>
      <c r="E657" s="1">
        <v>5.0667153999999996</v>
      </c>
      <c r="F657" s="1">
        <v>2.3229552</v>
      </c>
      <c r="G657" s="1">
        <v>3.2178146999999999</v>
      </c>
      <c r="H657" s="1">
        <v>41.228370150000003</v>
      </c>
      <c r="I657" s="19">
        <f t="shared" si="10"/>
        <v>3.2178146999999997E-2</v>
      </c>
      <c r="J657" s="19">
        <f t="shared" si="10"/>
        <v>0.41228370150000004</v>
      </c>
      <c r="K657" s="19">
        <v>1.6226927575589101</v>
      </c>
      <c r="L657" s="19">
        <v>-0.88604357073218298</v>
      </c>
      <c r="M657" s="19">
        <v>1.86241339373562</v>
      </c>
      <c r="N657" s="19">
        <v>0.842840168195504</v>
      </c>
      <c r="O657" s="19">
        <v>1.1656476900042601</v>
      </c>
      <c r="P657" s="19">
        <v>-3.4364677214251098</v>
      </c>
      <c r="Q657" s="19">
        <v>2.45056216087991E-3</v>
      </c>
      <c r="R657" s="19">
        <v>3.7797865688685701E-3</v>
      </c>
      <c r="S657" s="19">
        <v>4.7445855577044E-3</v>
      </c>
      <c r="T657" s="19">
        <v>2.7696407447747001E-3</v>
      </c>
      <c r="U657" s="19">
        <v>3.7476621002396899E-3</v>
      </c>
      <c r="V657" s="19">
        <v>-5.0172347490153799E-3</v>
      </c>
      <c r="W657" s="19">
        <v>3.5</v>
      </c>
      <c r="X657" s="21">
        <v>2.09</v>
      </c>
    </row>
    <row r="658" spans="1:24" x14ac:dyDescent="0.2">
      <c r="B658" s="22">
        <v>39538</v>
      </c>
      <c r="C658" s="1">
        <v>3.1875</v>
      </c>
      <c r="D658" s="1">
        <v>6.3585846000000004</v>
      </c>
      <c r="E658" s="1">
        <v>5.0368876499999997</v>
      </c>
      <c r="F658" s="1">
        <v>2.3102019500000002</v>
      </c>
      <c r="G658" s="1">
        <v>3.1911699499999999</v>
      </c>
      <c r="H658" s="1">
        <v>40.945965399999999</v>
      </c>
      <c r="I658" s="19">
        <f t="shared" si="10"/>
        <v>3.1911699500000001E-2</v>
      </c>
      <c r="J658" s="19">
        <f t="shared" si="10"/>
        <v>0.40945965400000001</v>
      </c>
      <c r="K658" s="19">
        <v>1.6167883615713301</v>
      </c>
      <c r="L658" s="19">
        <v>-0.89291690557344705</v>
      </c>
      <c r="M658" s="19">
        <v>1.84980580541492</v>
      </c>
      <c r="N658" s="19">
        <v>0.83733494495484995</v>
      </c>
      <c r="O658" s="19">
        <v>1.1592369104845399</v>
      </c>
      <c r="P658" s="19">
        <v>-3.44478258094379</v>
      </c>
      <c r="Q658" s="19">
        <v>-5.9043959875813004E-3</v>
      </c>
      <c r="R658" s="19">
        <v>-6.8733348412644002E-3</v>
      </c>
      <c r="S658" s="19">
        <v>-1.26075883206959E-2</v>
      </c>
      <c r="T658" s="19">
        <v>-5.5052232406544999E-3</v>
      </c>
      <c r="U658" s="19">
        <v>-6.4107795197234597E-3</v>
      </c>
      <c r="V658" s="19">
        <v>-8.3148595186859301E-3</v>
      </c>
      <c r="W658" s="19">
        <v>3.49</v>
      </c>
      <c r="X658" s="21">
        <v>2.5099999999999998</v>
      </c>
    </row>
    <row r="659" spans="1:24" x14ac:dyDescent="0.2">
      <c r="A659" s="17">
        <v>39539</v>
      </c>
      <c r="B659" s="22">
        <v>39539</v>
      </c>
      <c r="C659" s="1">
        <v>3.18</v>
      </c>
      <c r="D659" s="1">
        <v>6.3073715000000004</v>
      </c>
      <c r="E659" s="1">
        <v>5.0166092999999998</v>
      </c>
      <c r="F659" s="1">
        <v>2.3076933999999998</v>
      </c>
      <c r="G659" s="1">
        <v>3.1844587999999998</v>
      </c>
      <c r="H659" s="1">
        <v>40.849096549999999</v>
      </c>
      <c r="I659" s="19">
        <f t="shared" si="10"/>
        <v>3.1844588E-2</v>
      </c>
      <c r="J659" s="19">
        <f t="shared" si="10"/>
        <v>0.40849096549999997</v>
      </c>
      <c r="K659" s="19">
        <v>1.61275426724544</v>
      </c>
      <c r="L659" s="19">
        <v>-0.89528548120571705</v>
      </c>
      <c r="M659" s="19">
        <v>1.8417190287532099</v>
      </c>
      <c r="N659" s="19">
        <v>0.83624849753383901</v>
      </c>
      <c r="O659" s="19">
        <v>1.15688119679208</v>
      </c>
      <c r="P659" s="19">
        <v>-3.44688783290932</v>
      </c>
      <c r="Q659" s="19">
        <v>-4.0340943258900799E-3</v>
      </c>
      <c r="R659" s="19">
        <v>-2.3685756322702201E-3</v>
      </c>
      <c r="S659" s="19">
        <v>-8.0867766617058693E-3</v>
      </c>
      <c r="T659" s="19">
        <v>-1.08644742101027E-3</v>
      </c>
      <c r="U659" s="19">
        <v>-2.35571369245901E-3</v>
      </c>
      <c r="V659" s="19">
        <v>-2.1052519655255699E-3</v>
      </c>
      <c r="W659" s="19">
        <v>3.49</v>
      </c>
      <c r="X659" s="21">
        <v>2.38</v>
      </c>
    </row>
    <row r="660" spans="1:24" x14ac:dyDescent="0.2">
      <c r="B660" s="22">
        <v>39540</v>
      </c>
      <c r="C660" s="1">
        <v>3.1875</v>
      </c>
      <c r="D660" s="1">
        <v>6.2997753000000003</v>
      </c>
      <c r="E660" s="1">
        <v>4.97297835</v>
      </c>
      <c r="F660" s="1">
        <v>2.3058567499999998</v>
      </c>
      <c r="G660" s="1">
        <v>3.1323707000000001</v>
      </c>
      <c r="H660" s="1">
        <v>40.91311735</v>
      </c>
      <c r="I660" s="19">
        <f t="shared" si="10"/>
        <v>3.1323706999999999E-2</v>
      </c>
      <c r="J660" s="19">
        <f t="shared" si="10"/>
        <v>0.4091311735</v>
      </c>
      <c r="K660" s="19">
        <v>1.60401892621417</v>
      </c>
      <c r="L660" s="19">
        <v>-0.89371945675431996</v>
      </c>
      <c r="M660" s="19">
        <v>1.84051396609475</v>
      </c>
      <c r="N660" s="19">
        <v>0.83545229936223098</v>
      </c>
      <c r="O660" s="19">
        <v>1.1592369104845399</v>
      </c>
      <c r="P660" s="19">
        <v>-3.4633800559872698</v>
      </c>
      <c r="Q660" s="19">
        <v>-8.7353410312689395E-3</v>
      </c>
      <c r="R660" s="19">
        <v>1.56602445139741E-3</v>
      </c>
      <c r="S660" s="19">
        <v>-1.20506265846809E-3</v>
      </c>
      <c r="T660" s="19">
        <v>-7.9619817160803098E-4</v>
      </c>
      <c r="U660" s="19">
        <v>2.35571369245901E-3</v>
      </c>
      <c r="V660" s="19">
        <v>-1.6492223077952499E-2</v>
      </c>
      <c r="W660" s="19">
        <v>3.5</v>
      </c>
      <c r="X660" s="21">
        <v>2.1800000000000002</v>
      </c>
    </row>
    <row r="661" spans="1:24" x14ac:dyDescent="0.2">
      <c r="B661" s="22">
        <v>39541</v>
      </c>
      <c r="C661" s="1">
        <v>3.1894999999999998</v>
      </c>
      <c r="D661" s="1">
        <v>6.3353041499999998</v>
      </c>
      <c r="E661" s="1">
        <v>4.9896539500000001</v>
      </c>
      <c r="F661" s="1">
        <v>2.30646935</v>
      </c>
      <c r="G661" s="1">
        <v>3.1115556</v>
      </c>
      <c r="H661" s="1">
        <v>40.941941149999998</v>
      </c>
      <c r="I661" s="19">
        <f t="shared" si="10"/>
        <v>3.1115555999999999E-2</v>
      </c>
      <c r="J661" s="19">
        <f t="shared" si="10"/>
        <v>0.4094194115</v>
      </c>
      <c r="K661" s="19">
        <v>1.6073665586613</v>
      </c>
      <c r="L661" s="19">
        <v>-0.89301519236994198</v>
      </c>
      <c r="M661" s="19">
        <v>1.8461378236703301</v>
      </c>
      <c r="N661" s="19">
        <v>0.83571793539503603</v>
      </c>
      <c r="O661" s="19">
        <v>1.15986416469987</v>
      </c>
      <c r="P661" s="19">
        <v>-3.47004739192568</v>
      </c>
      <c r="Q661" s="19">
        <v>3.34763244712377E-3</v>
      </c>
      <c r="R661" s="19">
        <v>7.0426438437776098E-4</v>
      </c>
      <c r="S661" s="19">
        <v>5.6238575755829202E-3</v>
      </c>
      <c r="T661" s="19">
        <v>2.6563603280449401E-4</v>
      </c>
      <c r="U661" s="19">
        <v>6.2725421532827598E-4</v>
      </c>
      <c r="V661" s="19">
        <v>-6.6673359384092903E-3</v>
      </c>
      <c r="W661" s="19">
        <v>3.5</v>
      </c>
      <c r="X661" s="21">
        <v>2.19</v>
      </c>
    </row>
    <row r="662" spans="1:24" x14ac:dyDescent="0.2">
      <c r="B662" s="22">
        <v>39542</v>
      </c>
      <c r="C662" s="1">
        <v>3.1930000000000001</v>
      </c>
      <c r="D662" s="1">
        <v>6.3674809000000003</v>
      </c>
      <c r="E662" s="1">
        <v>4.9984819500000004</v>
      </c>
      <c r="F662" s="1">
        <v>2.3064984000000002</v>
      </c>
      <c r="G662" s="1">
        <v>3.1108731000000001</v>
      </c>
      <c r="H662" s="1">
        <v>40.986605900000001</v>
      </c>
      <c r="I662" s="19">
        <f t="shared" si="10"/>
        <v>3.1108731000000001E-2</v>
      </c>
      <c r="J662" s="19">
        <f t="shared" si="10"/>
        <v>0.409866059</v>
      </c>
      <c r="K662" s="19">
        <v>1.60913425633525</v>
      </c>
      <c r="L662" s="19">
        <v>-0.89192485802292498</v>
      </c>
      <c r="M662" s="19">
        <v>1.85120392825959</v>
      </c>
      <c r="N662" s="19">
        <v>0.83573053032375599</v>
      </c>
      <c r="O662" s="19">
        <v>1.16096091373264</v>
      </c>
      <c r="P662" s="19">
        <v>-3.47026675964708</v>
      </c>
      <c r="Q662" s="19">
        <v>1.76769767395312E-3</v>
      </c>
      <c r="R662" s="19">
        <v>1.09033434701677E-3</v>
      </c>
      <c r="S662" s="19">
        <v>5.0661045892623699E-3</v>
      </c>
      <c r="T662" s="20">
        <v>1.2594928720521801E-5</v>
      </c>
      <c r="U662" s="19">
        <v>1.09674903277223E-3</v>
      </c>
      <c r="V662" s="19">
        <v>-2.1936772139685701E-4</v>
      </c>
      <c r="W662" s="19">
        <v>3.5</v>
      </c>
      <c r="X662" s="21">
        <v>2.2599999999999998</v>
      </c>
    </row>
    <row r="663" spans="1:24" x14ac:dyDescent="0.2">
      <c r="B663" s="22">
        <v>39545</v>
      </c>
      <c r="C663" s="1">
        <v>3.1875</v>
      </c>
      <c r="D663" s="1">
        <v>6.3431252999999996</v>
      </c>
      <c r="E663" s="1">
        <v>4.9944940500000001</v>
      </c>
      <c r="F663" s="1">
        <v>2.3068578500000001</v>
      </c>
      <c r="G663" s="1">
        <v>3.1111225</v>
      </c>
      <c r="H663" s="1">
        <v>40.917843900000001</v>
      </c>
      <c r="I663" s="19">
        <f t="shared" si="10"/>
        <v>3.1111224999999999E-2</v>
      </c>
      <c r="J663" s="19">
        <f t="shared" si="10"/>
        <v>0.409178439</v>
      </c>
      <c r="K663" s="19">
        <v>1.60833611567891</v>
      </c>
      <c r="L663" s="19">
        <v>-0.89360393690869999</v>
      </c>
      <c r="M663" s="19">
        <v>1.8473715965162401</v>
      </c>
      <c r="N663" s="19">
        <v>0.83588636047484299</v>
      </c>
      <c r="O663" s="19">
        <v>1.1592369104845399</v>
      </c>
      <c r="P663" s="19">
        <v>-3.4701865924415198</v>
      </c>
      <c r="Q663" s="19">
        <v>-7.9814065633732002E-4</v>
      </c>
      <c r="R663" s="19">
        <v>-1.67907888577478E-3</v>
      </c>
      <c r="S663" s="19">
        <v>-3.8323317433503999E-3</v>
      </c>
      <c r="T663" s="19">
        <v>1.5583015108677699E-4</v>
      </c>
      <c r="U663" s="19">
        <v>-1.72400324810051E-3</v>
      </c>
      <c r="V663" s="20">
        <v>8.0167205561032504E-5</v>
      </c>
      <c r="W663" s="19">
        <v>3.49</v>
      </c>
      <c r="X663" s="21">
        <v>2.2400000000000002</v>
      </c>
    </row>
    <row r="664" spans="1:24" x14ac:dyDescent="0.2">
      <c r="B664" s="22">
        <v>39546</v>
      </c>
      <c r="C664" s="1">
        <v>3.1869999999999998</v>
      </c>
      <c r="D664" s="1">
        <v>6.3430863000000004</v>
      </c>
      <c r="E664" s="1">
        <v>5.0209593000000003</v>
      </c>
      <c r="F664" s="1">
        <v>2.3087518500000002</v>
      </c>
      <c r="G664" s="1">
        <v>3.1138254000000001</v>
      </c>
      <c r="H664" s="1">
        <v>40.911163000000002</v>
      </c>
      <c r="I664" s="19">
        <f t="shared" ref="I664:J727" si="11">G664/100</f>
        <v>3.1138254000000001E-2</v>
      </c>
      <c r="J664" s="19">
        <f t="shared" si="11"/>
        <v>0.40911163</v>
      </c>
      <c r="K664" s="19">
        <v>1.61362101106472</v>
      </c>
      <c r="L664" s="19">
        <v>-0.89376722619370896</v>
      </c>
      <c r="M664" s="19">
        <v>1.8473654481086299</v>
      </c>
      <c r="N664" s="19">
        <v>0.83670705383039601</v>
      </c>
      <c r="O664" s="19">
        <v>1.15908003543519</v>
      </c>
      <c r="P664" s="19">
        <v>-3.4693181835123901</v>
      </c>
      <c r="Q664" s="19">
        <v>5.2848953858097803E-3</v>
      </c>
      <c r="R664" s="19">
        <v>-1.6328928500885999E-4</v>
      </c>
      <c r="S664" s="20">
        <v>-6.1484076143702899E-6</v>
      </c>
      <c r="T664" s="19">
        <v>8.2069335555245895E-4</v>
      </c>
      <c r="U664" s="19">
        <v>-1.5687504934525E-4</v>
      </c>
      <c r="V664" s="19">
        <v>8.68408929129316E-4</v>
      </c>
      <c r="W664" s="19">
        <v>3.5</v>
      </c>
      <c r="X664" s="21">
        <v>2.23</v>
      </c>
    </row>
    <row r="665" spans="1:24" x14ac:dyDescent="0.2">
      <c r="B665" s="22">
        <v>39547</v>
      </c>
      <c r="C665" s="1">
        <v>3.1835</v>
      </c>
      <c r="D665" s="1">
        <v>6.2616264499999996</v>
      </c>
      <c r="E665" s="1">
        <v>4.9996870500000004</v>
      </c>
      <c r="F665" s="1">
        <v>2.3067177999999999</v>
      </c>
      <c r="G665" s="1">
        <v>3.1085835500000001</v>
      </c>
      <c r="H665" s="1">
        <v>40.864660450000002</v>
      </c>
      <c r="I665" s="19">
        <f t="shared" si="11"/>
        <v>3.1085835500000002E-2</v>
      </c>
      <c r="J665" s="19">
        <f t="shared" si="11"/>
        <v>0.40864660450000001</v>
      </c>
      <c r="K665" s="19">
        <v>1.6093753204752601</v>
      </c>
      <c r="L665" s="19">
        <v>-0.89490454412095699</v>
      </c>
      <c r="M665" s="19">
        <v>1.83443996765952</v>
      </c>
      <c r="N665" s="19">
        <v>0.83582564834582795</v>
      </c>
      <c r="O665" s="19">
        <v>1.15798122047494</v>
      </c>
      <c r="P665" s="19">
        <v>-3.4710030137066399</v>
      </c>
      <c r="Q665" s="19">
        <v>-4.2456905894612202E-3</v>
      </c>
      <c r="R665" s="19">
        <v>-1.13731792724758E-3</v>
      </c>
      <c r="S665" s="19">
        <v>-1.29254804491014E-2</v>
      </c>
      <c r="T665" s="19">
        <v>-8.8140548456816503E-4</v>
      </c>
      <c r="U665" s="19">
        <v>-1.09881496025643E-3</v>
      </c>
      <c r="V665" s="19">
        <v>-1.68483019425513E-3</v>
      </c>
      <c r="W665" s="19">
        <v>3.5</v>
      </c>
      <c r="X665" s="21">
        <v>2.2000000000000002</v>
      </c>
    </row>
    <row r="666" spans="1:24" x14ac:dyDescent="0.2">
      <c r="B666" s="22">
        <v>39548</v>
      </c>
      <c r="C666" s="1">
        <v>3.1524999999999999</v>
      </c>
      <c r="D666" s="1">
        <v>6.2346995500000002</v>
      </c>
      <c r="E666" s="1">
        <v>4.9948212999999999</v>
      </c>
      <c r="F666" s="1">
        <v>2.3164826999999999</v>
      </c>
      <c r="G666" s="1">
        <v>3.1226790000000002</v>
      </c>
      <c r="H666" s="1">
        <v>40.496882599999999</v>
      </c>
      <c r="I666" s="19">
        <f t="shared" si="11"/>
        <v>3.1226790000000001E-2</v>
      </c>
      <c r="J666" s="19">
        <f t="shared" si="11"/>
        <v>0.404968826</v>
      </c>
      <c r="K666" s="19">
        <v>1.6084016356847699</v>
      </c>
      <c r="L666" s="19">
        <v>-0.90394518767766496</v>
      </c>
      <c r="M666" s="19">
        <v>1.8301303903205699</v>
      </c>
      <c r="N666" s="19">
        <v>0.84004995768350099</v>
      </c>
      <c r="O666" s="19">
        <v>1.1481957888569301</v>
      </c>
      <c r="P666" s="19">
        <v>-3.4664788987528699</v>
      </c>
      <c r="Q666" s="19">
        <v>-9.73684790491979E-4</v>
      </c>
      <c r="R666" s="19">
        <v>-9.0406435567079706E-3</v>
      </c>
      <c r="S666" s="19">
        <v>-4.3095773389518702E-3</v>
      </c>
      <c r="T666" s="19">
        <v>4.22430933767392E-3</v>
      </c>
      <c r="U666" s="19">
        <v>-9.7854316180052605E-3</v>
      </c>
      <c r="V666" s="19">
        <v>4.5241149537757997E-3</v>
      </c>
      <c r="W666" s="19">
        <v>3.5</v>
      </c>
      <c r="X666" s="21">
        <v>2.2999999999999998</v>
      </c>
    </row>
    <row r="667" spans="1:24" x14ac:dyDescent="0.2">
      <c r="B667" s="22">
        <v>39549</v>
      </c>
      <c r="C667" s="1">
        <v>3.1524999999999999</v>
      </c>
      <c r="D667" s="1">
        <v>6.2266605999999998</v>
      </c>
      <c r="E667" s="1">
        <v>4.9724385499999997</v>
      </c>
      <c r="F667" s="1">
        <v>2.3204042999999999</v>
      </c>
      <c r="G667" s="1">
        <v>3.090687</v>
      </c>
      <c r="H667" s="1">
        <v>40.47556445</v>
      </c>
      <c r="I667" s="19">
        <f t="shared" si="11"/>
        <v>3.0906869999999999E-2</v>
      </c>
      <c r="J667" s="19">
        <f t="shared" si="11"/>
        <v>0.40475564450000001</v>
      </c>
      <c r="K667" s="19">
        <v>1.6039103737008</v>
      </c>
      <c r="L667" s="19">
        <v>-0.90447174087617199</v>
      </c>
      <c r="M667" s="19">
        <v>1.8288401698280401</v>
      </c>
      <c r="N667" s="19">
        <v>0.84174143773682597</v>
      </c>
      <c r="O667" s="19">
        <v>1.1481957888569301</v>
      </c>
      <c r="P667" s="19">
        <v>-3.47677678969302</v>
      </c>
      <c r="Q667" s="19">
        <v>-4.4912619839714198E-3</v>
      </c>
      <c r="R667" s="19">
        <v>-5.2655319850691796E-4</v>
      </c>
      <c r="S667" s="19">
        <v>-1.2902204925331301E-3</v>
      </c>
      <c r="T667" s="19">
        <v>1.6914800533240899E-3</v>
      </c>
      <c r="U667" s="19">
        <v>0</v>
      </c>
      <c r="V667" s="19">
        <v>-1.02978909401514E-2</v>
      </c>
      <c r="W667" s="19">
        <v>3.5</v>
      </c>
      <c r="X667" s="21">
        <v>2.37</v>
      </c>
    </row>
    <row r="668" spans="1:24" x14ac:dyDescent="0.2">
      <c r="B668" s="22">
        <v>39552</v>
      </c>
      <c r="C668" s="1">
        <v>3.1615000000000002</v>
      </c>
      <c r="D668" s="1">
        <v>6.2300522000000003</v>
      </c>
      <c r="E668" s="1">
        <v>4.9684555499999998</v>
      </c>
      <c r="F668" s="1">
        <v>2.3239497999999998</v>
      </c>
      <c r="G668" s="1">
        <v>3.1264840999999999</v>
      </c>
      <c r="H668" s="1">
        <v>40.578091950000001</v>
      </c>
      <c r="I668" s="19">
        <f t="shared" si="11"/>
        <v>3.1264841000000002E-2</v>
      </c>
      <c r="J668" s="19">
        <f t="shared" si="11"/>
        <v>0.4057809195</v>
      </c>
      <c r="K668" s="19">
        <v>1.6031090372871799</v>
      </c>
      <c r="L668" s="19">
        <v>-0.90194187216359001</v>
      </c>
      <c r="M668" s="19">
        <v>1.8293847115764501</v>
      </c>
      <c r="N668" s="19">
        <v>0.84326823806789797</v>
      </c>
      <c r="O668" s="19">
        <v>1.1510465985165299</v>
      </c>
      <c r="P668" s="19">
        <v>-3.46526110353473</v>
      </c>
      <c r="Q668" s="19">
        <v>-8.0133641362034602E-4</v>
      </c>
      <c r="R668" s="19">
        <v>2.5298687125814199E-3</v>
      </c>
      <c r="S668" s="19">
        <v>5.4454174841511705E-4</v>
      </c>
      <c r="T668" s="19">
        <v>1.52680033107233E-3</v>
      </c>
      <c r="U668" s="19">
        <v>2.85080965959339E-3</v>
      </c>
      <c r="V668" s="19">
        <v>1.15156861582841E-2</v>
      </c>
      <c r="W668" s="19">
        <v>3.5</v>
      </c>
      <c r="X668" s="21">
        <v>2.3199999999999998</v>
      </c>
    </row>
    <row r="669" spans="1:24" x14ac:dyDescent="0.2">
      <c r="B669" s="22">
        <v>39553</v>
      </c>
      <c r="C669" s="1">
        <v>3.1625000000000001</v>
      </c>
      <c r="D669" s="1">
        <v>6.2440401999999997</v>
      </c>
      <c r="E669" s="1">
        <v>5.0052888500000003</v>
      </c>
      <c r="F669" s="1">
        <v>2.33050925</v>
      </c>
      <c r="G669" s="1">
        <v>3.1237659</v>
      </c>
      <c r="H669" s="1">
        <v>40.578167049999998</v>
      </c>
      <c r="I669" s="19">
        <f t="shared" si="11"/>
        <v>3.1237659000000001E-2</v>
      </c>
      <c r="J669" s="19">
        <f t="shared" si="11"/>
        <v>0.40578167049999997</v>
      </c>
      <c r="K669" s="19">
        <v>1.6104951233896001</v>
      </c>
      <c r="L669" s="19">
        <v>-0.90194002141292895</v>
      </c>
      <c r="M669" s="19">
        <v>1.8316274408131099</v>
      </c>
      <c r="N669" s="19">
        <v>0.84608680592812302</v>
      </c>
      <c r="O669" s="19">
        <v>1.15136285405363</v>
      </c>
      <c r="P669" s="19">
        <v>-3.4661308927980001</v>
      </c>
      <c r="Q669" s="19">
        <v>7.3860861024253001E-3</v>
      </c>
      <c r="R669" s="20">
        <v>1.8507506610587701E-6</v>
      </c>
      <c r="S669" s="19">
        <v>2.2427292366551301E-3</v>
      </c>
      <c r="T669" s="19">
        <v>2.8185678602256001E-3</v>
      </c>
      <c r="U669" s="19">
        <v>3.1625553710767901E-4</v>
      </c>
      <c r="V669" s="19">
        <v>-8.6978926326697304E-4</v>
      </c>
      <c r="W669" s="19">
        <v>3.5</v>
      </c>
      <c r="X669" s="21">
        <v>2.3199999999999998</v>
      </c>
    </row>
    <row r="670" spans="1:24" x14ac:dyDescent="0.2">
      <c r="B670" s="22">
        <v>39554</v>
      </c>
      <c r="C670" s="1">
        <v>3.1629999999999998</v>
      </c>
      <c r="D670" s="1">
        <v>6.2039084999999998</v>
      </c>
      <c r="E670" s="1">
        <v>4.9934284499999997</v>
      </c>
      <c r="F670" s="1">
        <v>2.3307058999999999</v>
      </c>
      <c r="G670" s="1">
        <v>3.1095167500000001</v>
      </c>
      <c r="H670" s="1">
        <v>40.575732649999999</v>
      </c>
      <c r="I670" s="19">
        <f t="shared" si="11"/>
        <v>3.10951675E-2</v>
      </c>
      <c r="J670" s="19">
        <f t="shared" si="11"/>
        <v>0.40575732650000002</v>
      </c>
      <c r="K670" s="19">
        <v>1.60812273797118</v>
      </c>
      <c r="L670" s="19">
        <v>-0.902000016065305</v>
      </c>
      <c r="M670" s="19">
        <v>1.8251794966562001</v>
      </c>
      <c r="N670" s="19">
        <v>0.84617118306746897</v>
      </c>
      <c r="O670" s="19">
        <v>1.1515209443235099</v>
      </c>
      <c r="P670" s="19">
        <v>-3.47070285772267</v>
      </c>
      <c r="Q670" s="19">
        <v>-2.3723854184252101E-3</v>
      </c>
      <c r="R670" s="20">
        <v>-5.9994652375938699E-5</v>
      </c>
      <c r="S670" s="19">
        <v>-6.4479441569054103E-3</v>
      </c>
      <c r="T670" s="20">
        <v>8.4377139345947997E-5</v>
      </c>
      <c r="U670" s="19">
        <v>1.5809026987301201E-4</v>
      </c>
      <c r="V670" s="19">
        <v>-4.5719649246649396E-3</v>
      </c>
      <c r="W670" s="19">
        <v>3.5</v>
      </c>
      <c r="X670" s="21">
        <v>2.35</v>
      </c>
    </row>
    <row r="671" spans="1:24" x14ac:dyDescent="0.2">
      <c r="B671" s="22">
        <v>39555</v>
      </c>
      <c r="C671" s="1">
        <v>3.1509999999999998</v>
      </c>
      <c r="D671" s="1">
        <v>6.2170807999999997</v>
      </c>
      <c r="E671" s="1">
        <v>5.0263176999999999</v>
      </c>
      <c r="F671" s="1">
        <v>2.3321746000000001</v>
      </c>
      <c r="G671" s="1">
        <v>3.0952850000000001</v>
      </c>
      <c r="H671" s="1">
        <v>40.435538749999999</v>
      </c>
      <c r="I671" s="19">
        <f t="shared" si="11"/>
        <v>3.0952850000000001E-2</v>
      </c>
      <c r="J671" s="19">
        <f t="shared" si="11"/>
        <v>0.4043553875</v>
      </c>
      <c r="K671" s="19">
        <v>1.61468764842488</v>
      </c>
      <c r="L671" s="19">
        <v>-0.90546111567596999</v>
      </c>
      <c r="M671" s="19">
        <v>1.82730047182491</v>
      </c>
      <c r="N671" s="19">
        <v>0.84680113704058602</v>
      </c>
      <c r="O671" s="19">
        <v>1.1477198627751299</v>
      </c>
      <c r="P671" s="19">
        <v>-3.4752902000845398</v>
      </c>
      <c r="Q671" s="19">
        <v>6.5649104537028801E-3</v>
      </c>
      <c r="R671" s="19">
        <v>-3.46109961066465E-3</v>
      </c>
      <c r="S671" s="19">
        <v>2.12097516870168E-3</v>
      </c>
      <c r="T671" s="19">
        <v>6.2995397311615899E-4</v>
      </c>
      <c r="U671" s="19">
        <v>-3.8010815483742102E-3</v>
      </c>
      <c r="V671" s="19">
        <v>-4.5873423618707498E-3</v>
      </c>
      <c r="W671" s="19">
        <v>3.5</v>
      </c>
      <c r="X671" s="21">
        <v>2.37</v>
      </c>
    </row>
    <row r="672" spans="1:24" x14ac:dyDescent="0.2">
      <c r="B672" s="22">
        <v>39556</v>
      </c>
      <c r="C672" s="1">
        <v>3.1469999999999998</v>
      </c>
      <c r="D672" s="1">
        <v>6.2622156499999999</v>
      </c>
      <c r="E672" s="1">
        <v>5.0037303</v>
      </c>
      <c r="F672" s="1">
        <v>2.3268890999999998</v>
      </c>
      <c r="G672" s="1">
        <v>3.0741434999999999</v>
      </c>
      <c r="H672" s="1">
        <v>40.380322649999997</v>
      </c>
      <c r="I672" s="19">
        <f t="shared" si="11"/>
        <v>3.0741434999999998E-2</v>
      </c>
      <c r="J672" s="19">
        <f t="shared" si="11"/>
        <v>0.40380322649999995</v>
      </c>
      <c r="K672" s="19">
        <v>1.6101836942696801</v>
      </c>
      <c r="L672" s="19">
        <v>-0.90682758279356901</v>
      </c>
      <c r="M672" s="19">
        <v>1.83453406019051</v>
      </c>
      <c r="N672" s="19">
        <v>0.84453222525581595</v>
      </c>
      <c r="O672" s="19">
        <v>1.1464496180822701</v>
      </c>
      <c r="P672" s="19">
        <v>-3.48214386011349</v>
      </c>
      <c r="Q672" s="19">
        <v>-4.5039541552025497E-3</v>
      </c>
      <c r="R672" s="19">
        <v>-1.3664671175992399E-3</v>
      </c>
      <c r="S672" s="19">
        <v>7.2335883656053897E-3</v>
      </c>
      <c r="T672" s="19">
        <v>-2.2689117847700599E-3</v>
      </c>
      <c r="U672" s="19">
        <v>-1.2702446928678499E-3</v>
      </c>
      <c r="V672" s="19">
        <v>-6.8536600289537102E-3</v>
      </c>
      <c r="W672" s="19">
        <v>3.5</v>
      </c>
      <c r="X672" s="21">
        <v>2.3199999999999998</v>
      </c>
    </row>
    <row r="673" spans="1:24" x14ac:dyDescent="0.2">
      <c r="B673" s="22">
        <v>39559</v>
      </c>
      <c r="C673" s="1">
        <v>3.1440000000000001</v>
      </c>
      <c r="D673" s="1">
        <v>6.2894150499999997</v>
      </c>
      <c r="E673" s="1">
        <v>4.9771094500000004</v>
      </c>
      <c r="F673" s="1">
        <v>2.3230392000000002</v>
      </c>
      <c r="G673" s="1">
        <v>3.0281728999999999</v>
      </c>
      <c r="H673" s="1">
        <v>40.338205049999999</v>
      </c>
      <c r="I673" s="19">
        <f t="shared" si="11"/>
        <v>3.0281729E-2</v>
      </c>
      <c r="J673" s="19">
        <f t="shared" si="11"/>
        <v>0.40338205049999998</v>
      </c>
      <c r="K673" s="19">
        <v>1.60484929079394</v>
      </c>
      <c r="L673" s="19">
        <v>-0.90787114998990903</v>
      </c>
      <c r="M673" s="19">
        <v>1.8388680695675199</v>
      </c>
      <c r="N673" s="19">
        <v>0.84287632837684601</v>
      </c>
      <c r="O673" s="19">
        <v>1.1454958745669599</v>
      </c>
      <c r="P673" s="19">
        <v>-3.4972107516467501</v>
      </c>
      <c r="Q673" s="19">
        <v>-5.3344034757332104E-3</v>
      </c>
      <c r="R673" s="19">
        <v>-1.0435671963397999E-3</v>
      </c>
      <c r="S673" s="19">
        <v>4.3340093770114496E-3</v>
      </c>
      <c r="T673" s="19">
        <v>-1.6558968789690499E-3</v>
      </c>
      <c r="U673" s="19">
        <v>-9.5374351530952395E-4</v>
      </c>
      <c r="V673" s="19">
        <v>-1.50668915332579E-2</v>
      </c>
      <c r="W673" s="19">
        <v>3.5</v>
      </c>
      <c r="X673" s="21">
        <v>2.2799999999999998</v>
      </c>
    </row>
    <row r="674" spans="1:24" x14ac:dyDescent="0.2">
      <c r="B674" s="22">
        <v>39560</v>
      </c>
      <c r="C674" s="1">
        <v>3.1419999999999999</v>
      </c>
      <c r="D674" s="1">
        <v>6.2255589999999996</v>
      </c>
      <c r="E674" s="1">
        <v>5.0003360499999996</v>
      </c>
      <c r="F674" s="1">
        <v>2.3248250499999998</v>
      </c>
      <c r="G674" s="1">
        <v>3.0507819</v>
      </c>
      <c r="H674" s="1">
        <v>40.305821549999997</v>
      </c>
      <c r="I674" s="19">
        <f t="shared" si="11"/>
        <v>3.0507819000000002E-2</v>
      </c>
      <c r="J674" s="19">
        <f t="shared" si="11"/>
        <v>0.40305821549999998</v>
      </c>
      <c r="K674" s="19">
        <v>1.6095051201756001</v>
      </c>
      <c r="L674" s="19">
        <v>-0.90867427213313301</v>
      </c>
      <c r="M674" s="19">
        <v>1.82866323751585</v>
      </c>
      <c r="N674" s="19">
        <v>0.84364478889627004</v>
      </c>
      <c r="O674" s="19">
        <v>1.14485953983342</v>
      </c>
      <c r="P674" s="19">
        <v>-3.48977226756781</v>
      </c>
      <c r="Q674" s="19">
        <v>4.6558293816612003E-3</v>
      </c>
      <c r="R674" s="19">
        <v>-8.0312214322453203E-4</v>
      </c>
      <c r="S674" s="19">
        <v>-1.0204832051675199E-2</v>
      </c>
      <c r="T674" s="19">
        <v>7.6846051942369698E-4</v>
      </c>
      <c r="U674" s="19">
        <v>-6.3633473353075199E-4</v>
      </c>
      <c r="V674" s="19">
        <v>7.4384840789418699E-3</v>
      </c>
      <c r="W674" s="19">
        <v>3.5</v>
      </c>
      <c r="X674" s="21">
        <v>1.99</v>
      </c>
    </row>
    <row r="675" spans="1:24" x14ac:dyDescent="0.2">
      <c r="B675" s="22">
        <v>39561</v>
      </c>
      <c r="C675" s="1">
        <v>3.1315</v>
      </c>
      <c r="D675" s="1">
        <v>6.2460901</v>
      </c>
      <c r="E675" s="1">
        <v>5.0080515500000002</v>
      </c>
      <c r="F675" s="1">
        <v>2.3233306499999999</v>
      </c>
      <c r="G675" s="1">
        <v>3.04132515</v>
      </c>
      <c r="H675" s="1">
        <v>40.172415549999997</v>
      </c>
      <c r="I675" s="19">
        <f t="shared" si="11"/>
        <v>3.0413251500000002E-2</v>
      </c>
      <c r="J675" s="19">
        <f t="shared" si="11"/>
        <v>0.40172415549999996</v>
      </c>
      <c r="K675" s="19">
        <v>1.61104692727517</v>
      </c>
      <c r="L675" s="19">
        <v>-0.91198960624085901</v>
      </c>
      <c r="M675" s="19">
        <v>1.8319556839889899</v>
      </c>
      <c r="N675" s="19">
        <v>0.84300178115387103</v>
      </c>
      <c r="O675" s="19">
        <v>1.14151212298333</v>
      </c>
      <c r="P675" s="19">
        <v>-3.4928768609435101</v>
      </c>
      <c r="Q675" s="19">
        <v>1.5418070995614199E-3</v>
      </c>
      <c r="R675" s="19">
        <v>-3.3153341077262199E-3</v>
      </c>
      <c r="S675" s="19">
        <v>3.2924464731409701E-3</v>
      </c>
      <c r="T675" s="19">
        <v>-6.4300774239955895E-4</v>
      </c>
      <c r="U675" s="19">
        <v>-3.34741685009887E-3</v>
      </c>
      <c r="V675" s="19">
        <v>-3.1045933756987899E-3</v>
      </c>
      <c r="W675" s="19">
        <v>3.5</v>
      </c>
      <c r="X675" s="21">
        <v>2.1800000000000002</v>
      </c>
    </row>
    <row r="676" spans="1:24" x14ac:dyDescent="0.2">
      <c r="B676" s="22">
        <v>39562</v>
      </c>
      <c r="C676" s="1">
        <v>3.1349999999999998</v>
      </c>
      <c r="D676" s="1">
        <v>6.2055761499999997</v>
      </c>
      <c r="E676" s="1">
        <v>4.9680348499999996</v>
      </c>
      <c r="F676" s="1">
        <v>2.31947415</v>
      </c>
      <c r="G676" s="1">
        <v>3.0237272499999999</v>
      </c>
      <c r="H676" s="1">
        <v>40.231250150000001</v>
      </c>
      <c r="I676" s="19">
        <f t="shared" si="11"/>
        <v>3.0237272499999999E-2</v>
      </c>
      <c r="J676" s="19">
        <f t="shared" si="11"/>
        <v>0.40231250150000003</v>
      </c>
      <c r="K676" s="19">
        <v>1.6030243595019</v>
      </c>
      <c r="L676" s="19">
        <v>-0.91052612544085698</v>
      </c>
      <c r="M676" s="19">
        <v>1.8254482668843099</v>
      </c>
      <c r="N676" s="19">
        <v>0.84134050050431697</v>
      </c>
      <c r="O676" s="19">
        <v>1.14262917408488</v>
      </c>
      <c r="P676" s="19">
        <v>-3.49867992684444</v>
      </c>
      <c r="Q676" s="19">
        <v>-8.0225677732674808E-3</v>
      </c>
      <c r="R676" s="19">
        <v>1.4634808000024699E-3</v>
      </c>
      <c r="S676" s="19">
        <v>-6.5074171046768303E-3</v>
      </c>
      <c r="T676" s="19">
        <v>-1.66128064955384E-3</v>
      </c>
      <c r="U676" s="19">
        <v>1.1170511015534601E-3</v>
      </c>
      <c r="V676" s="19">
        <v>-5.8030659009378196E-3</v>
      </c>
      <c r="W676" s="19">
        <v>3.5</v>
      </c>
      <c r="X676" s="21">
        <v>2.2599999999999998</v>
      </c>
    </row>
    <row r="677" spans="1:24" x14ac:dyDescent="0.2">
      <c r="B677" s="22">
        <v>39563</v>
      </c>
      <c r="C677" s="1">
        <v>3.1495000000000002</v>
      </c>
      <c r="D677" s="1">
        <v>6.2186880499999999</v>
      </c>
      <c r="E677" s="1">
        <v>4.9425105</v>
      </c>
      <c r="F677" s="1">
        <v>2.3187934000000001</v>
      </c>
      <c r="G677" s="1">
        <v>3.0211035000000002</v>
      </c>
      <c r="H677" s="1">
        <v>40.422775250000001</v>
      </c>
      <c r="I677" s="19">
        <f t="shared" si="11"/>
        <v>3.0211035000000001E-2</v>
      </c>
      <c r="J677" s="19">
        <f t="shared" si="11"/>
        <v>0.40422775249999998</v>
      </c>
      <c r="K677" s="19">
        <v>1.59787340049133</v>
      </c>
      <c r="L677" s="19">
        <v>-0.90577681605295302</v>
      </c>
      <c r="M677" s="19">
        <v>1.8275589600661</v>
      </c>
      <c r="N677" s="19">
        <v>0.84104696417957903</v>
      </c>
      <c r="O677" s="19">
        <v>1.1472437100798401</v>
      </c>
      <c r="P677" s="19">
        <v>-3.4995480239916699</v>
      </c>
      <c r="Q677" s="19">
        <v>-5.1509590105689399E-3</v>
      </c>
      <c r="R677" s="19">
        <v>4.7493093879041803E-3</v>
      </c>
      <c r="S677" s="19">
        <v>2.1106931817855799E-3</v>
      </c>
      <c r="T677" s="19">
        <v>-2.9353632473738602E-4</v>
      </c>
      <c r="U677" s="19">
        <v>4.6145359949627497E-3</v>
      </c>
      <c r="V677" s="19">
        <v>-8.6809714722635401E-4</v>
      </c>
      <c r="W677" s="19">
        <v>3.49</v>
      </c>
      <c r="X677" s="21">
        <v>2.2799999999999998</v>
      </c>
    </row>
    <row r="678" spans="1:24" x14ac:dyDescent="0.2">
      <c r="B678" s="22">
        <v>39566</v>
      </c>
      <c r="C678" s="1">
        <v>3.1555</v>
      </c>
      <c r="D678" s="1">
        <v>6.2603545</v>
      </c>
      <c r="E678" s="1">
        <v>4.9352022</v>
      </c>
      <c r="F678" s="1">
        <v>2.3161339000000001</v>
      </c>
      <c r="G678" s="1">
        <v>3.0150012500000001</v>
      </c>
      <c r="H678" s="1">
        <v>40.49354615</v>
      </c>
      <c r="I678" s="19">
        <f t="shared" si="11"/>
        <v>3.01500125E-2</v>
      </c>
      <c r="J678" s="19">
        <f t="shared" si="11"/>
        <v>0.40493546149999998</v>
      </c>
      <c r="K678" s="19">
        <v>1.5963936446904601</v>
      </c>
      <c r="L678" s="19">
        <v>-0.90402757889483398</v>
      </c>
      <c r="M678" s="19">
        <v>1.83423681290159</v>
      </c>
      <c r="N678" s="19">
        <v>0.83989937323813302</v>
      </c>
      <c r="O678" s="19">
        <v>1.1491469620421499</v>
      </c>
      <c r="P678" s="19">
        <v>-3.5015699412153301</v>
      </c>
      <c r="Q678" s="19">
        <v>-1.47975580086856E-3</v>
      </c>
      <c r="R678" s="19">
        <v>1.74923715811881E-3</v>
      </c>
      <c r="S678" s="19">
        <v>6.67785283549338E-3</v>
      </c>
      <c r="T678" s="19">
        <v>-1.1475909414467801E-3</v>
      </c>
      <c r="U678" s="19">
        <v>1.9032519623103301E-3</v>
      </c>
      <c r="V678" s="19">
        <v>-2.0219172236561802E-3</v>
      </c>
      <c r="W678" s="19">
        <v>3.49</v>
      </c>
      <c r="X678" s="21">
        <v>2.29</v>
      </c>
    </row>
    <row r="679" spans="1:24" x14ac:dyDescent="0.2">
      <c r="B679" s="22">
        <v>39567</v>
      </c>
      <c r="C679" s="1">
        <v>3.1535000000000002</v>
      </c>
      <c r="D679" s="1">
        <v>6.2745191</v>
      </c>
      <c r="E679" s="1">
        <v>4.9361737000000003</v>
      </c>
      <c r="F679" s="1">
        <v>2.3185804499999998</v>
      </c>
      <c r="G679" s="1">
        <v>3.0265373000000002</v>
      </c>
      <c r="H679" s="1">
        <v>40.471775950000001</v>
      </c>
      <c r="I679" s="19">
        <f t="shared" si="11"/>
        <v>3.0265373000000002E-2</v>
      </c>
      <c r="J679" s="19">
        <f t="shared" si="11"/>
        <v>0.4047177595</v>
      </c>
      <c r="K679" s="19">
        <v>1.59659047642151</v>
      </c>
      <c r="L679" s="19">
        <v>-0.90456534493985197</v>
      </c>
      <c r="M679" s="19">
        <v>1.8364968446308401</v>
      </c>
      <c r="N679" s="19">
        <v>0.84095512340631495</v>
      </c>
      <c r="O679" s="19">
        <v>1.14851294712156</v>
      </c>
      <c r="P679" s="19">
        <v>-3.4977510252472199</v>
      </c>
      <c r="Q679" s="19">
        <v>1.96831731053226E-4</v>
      </c>
      <c r="R679" s="19">
        <v>-5.3776604501765103E-4</v>
      </c>
      <c r="S679" s="19">
        <v>2.26003172925404E-3</v>
      </c>
      <c r="T679" s="19">
        <v>1.0557501681824899E-3</v>
      </c>
      <c r="U679" s="19">
        <v>-6.3401492058812105E-4</v>
      </c>
      <c r="V679" s="19">
        <v>3.8189159681047899E-3</v>
      </c>
      <c r="W679" s="19">
        <v>3.49</v>
      </c>
      <c r="X679" s="21">
        <v>2.21</v>
      </c>
    </row>
    <row r="680" spans="1:24" x14ac:dyDescent="0.2">
      <c r="B680" s="22">
        <v>39568</v>
      </c>
      <c r="C680" s="1">
        <v>3.1579999999999999</v>
      </c>
      <c r="D680" s="1">
        <v>6.2168390999999996</v>
      </c>
      <c r="E680" s="1">
        <v>4.9182693999999998</v>
      </c>
      <c r="F680" s="1">
        <v>2.3186499500000002</v>
      </c>
      <c r="G680" s="1">
        <v>3.0337678000000001</v>
      </c>
      <c r="H680" s="1">
        <v>40.517568650000001</v>
      </c>
      <c r="I680" s="19">
        <f t="shared" si="11"/>
        <v>3.0337678E-2</v>
      </c>
      <c r="J680" s="19">
        <f t="shared" si="11"/>
        <v>0.40517568650000002</v>
      </c>
      <c r="K680" s="19">
        <v>1.5929567206589099</v>
      </c>
      <c r="L680" s="19">
        <v>-0.90343451210977799</v>
      </c>
      <c r="M680" s="19">
        <v>1.8272615943024499</v>
      </c>
      <c r="N680" s="19">
        <v>0.84098509819471701</v>
      </c>
      <c r="O680" s="19">
        <v>1.1499389158334501</v>
      </c>
      <c r="P680" s="19">
        <v>-3.4953648406207098</v>
      </c>
      <c r="Q680" s="19">
        <v>-3.6337557626091501E-3</v>
      </c>
      <c r="R680" s="19">
        <v>1.13083283007364E-3</v>
      </c>
      <c r="S680" s="19">
        <v>-9.2352503283894497E-3</v>
      </c>
      <c r="T680" s="20">
        <v>2.9974788401942999E-5</v>
      </c>
      <c r="U680" s="19">
        <v>1.4259687118813799E-3</v>
      </c>
      <c r="V680" s="19">
        <v>2.3861846265122999E-3</v>
      </c>
      <c r="W680" s="19">
        <v>3.49</v>
      </c>
      <c r="X680" s="21">
        <v>2.37</v>
      </c>
    </row>
    <row r="681" spans="1:24" x14ac:dyDescent="0.2">
      <c r="A681" s="17">
        <v>39569</v>
      </c>
      <c r="B681" s="22">
        <v>39570</v>
      </c>
      <c r="C681" s="1">
        <v>3.1619999999999999</v>
      </c>
      <c r="D681" s="1">
        <v>6.2462150000000003</v>
      </c>
      <c r="E681" s="1">
        <v>4.8849739000000003</v>
      </c>
      <c r="F681" s="1">
        <v>2.3206494499999999</v>
      </c>
      <c r="G681" s="1">
        <v>3.02049045</v>
      </c>
      <c r="H681" s="1">
        <v>40.562643399999999</v>
      </c>
      <c r="I681" s="19">
        <f t="shared" si="11"/>
        <v>3.0204904500000001E-2</v>
      </c>
      <c r="J681" s="19">
        <f t="shared" si="11"/>
        <v>0.40562643399999998</v>
      </c>
      <c r="K681" s="19">
        <v>1.5861639425940799</v>
      </c>
      <c r="L681" s="19">
        <v>-0.90232265624497698</v>
      </c>
      <c r="M681" s="19">
        <v>1.8319756802985601</v>
      </c>
      <c r="N681" s="19">
        <v>0.84184708184845802</v>
      </c>
      <c r="O681" s="19">
        <v>1.1512047387872799</v>
      </c>
      <c r="P681" s="19">
        <v>-3.4997509671246201</v>
      </c>
      <c r="Q681" s="19">
        <v>-6.79277806482403E-3</v>
      </c>
      <c r="R681" s="19">
        <v>1.1118558648005501E-3</v>
      </c>
      <c r="S681" s="19">
        <v>4.7140859961021199E-3</v>
      </c>
      <c r="T681" s="19">
        <v>8.6198365374079401E-4</v>
      </c>
      <c r="U681" s="19">
        <v>1.2658229538300399E-3</v>
      </c>
      <c r="V681" s="19">
        <v>-4.3861265039080097E-3</v>
      </c>
      <c r="W681" s="19">
        <v>3.49</v>
      </c>
      <c r="X681" s="21">
        <v>1.88</v>
      </c>
    </row>
    <row r="682" spans="1:24" x14ac:dyDescent="0.2">
      <c r="B682" s="22">
        <v>39573</v>
      </c>
      <c r="C682" s="1">
        <v>3.1635</v>
      </c>
      <c r="D682" s="1">
        <v>6.2494945499999996</v>
      </c>
      <c r="E682" s="1">
        <v>4.8940929000000004</v>
      </c>
      <c r="F682" s="1">
        <v>2.32328505</v>
      </c>
      <c r="G682" s="1">
        <v>3.0069868500000001</v>
      </c>
      <c r="H682" s="1">
        <v>40.585791550000003</v>
      </c>
      <c r="I682" s="19">
        <f t="shared" si="11"/>
        <v>3.0069868499999999E-2</v>
      </c>
      <c r="J682" s="19">
        <f t="shared" si="11"/>
        <v>0.40585791550000005</v>
      </c>
      <c r="K682" s="19">
        <v>1.58802894726777</v>
      </c>
      <c r="L682" s="19">
        <v>-0.90175214245399304</v>
      </c>
      <c r="M682" s="19">
        <v>1.8325005884779899</v>
      </c>
      <c r="N682" s="19">
        <v>0.84298215396584997</v>
      </c>
      <c r="O682" s="19">
        <v>1.1516790096048</v>
      </c>
      <c r="P682" s="19">
        <v>-3.5042316551206198</v>
      </c>
      <c r="Q682" s="19">
        <v>1.86500467369232E-3</v>
      </c>
      <c r="R682" s="19">
        <v>5.7051379098404999E-4</v>
      </c>
      <c r="S682" s="19">
        <v>5.24908179431848E-4</v>
      </c>
      <c r="T682" s="19">
        <v>1.1350721173922699E-3</v>
      </c>
      <c r="U682" s="19">
        <v>4.7427081752160401E-4</v>
      </c>
      <c r="V682" s="19">
        <v>-4.4806879960050897E-3</v>
      </c>
      <c r="W682" s="19">
        <v>3.49</v>
      </c>
      <c r="X682" s="21">
        <v>1.85</v>
      </c>
    </row>
    <row r="683" spans="1:24" x14ac:dyDescent="0.2">
      <c r="B683" s="22">
        <v>39574</v>
      </c>
      <c r="C683" s="1">
        <v>3.1480000000000001</v>
      </c>
      <c r="D683" s="1">
        <v>6.2155687500000001</v>
      </c>
      <c r="E683" s="1">
        <v>4.8869553999999997</v>
      </c>
      <c r="F683" s="1">
        <v>2.31837165</v>
      </c>
      <c r="G683" s="1">
        <v>3.0049640499999999</v>
      </c>
      <c r="H683" s="1">
        <v>40.391857950000002</v>
      </c>
      <c r="I683" s="19">
        <f t="shared" si="11"/>
        <v>3.0049640499999999E-2</v>
      </c>
      <c r="J683" s="19">
        <f t="shared" si="11"/>
        <v>0.40391857950000004</v>
      </c>
      <c r="K683" s="19">
        <v>1.58656949199304</v>
      </c>
      <c r="L683" s="19">
        <v>-0.906541957223162</v>
      </c>
      <c r="M683" s="19">
        <v>1.82705723324549</v>
      </c>
      <c r="N683" s="19">
        <v>0.84086506424864504</v>
      </c>
      <c r="O683" s="19">
        <v>1.14676733055515</v>
      </c>
      <c r="P683" s="19">
        <v>-3.5049045814668198</v>
      </c>
      <c r="Q683" s="19">
        <v>-1.45945527473023E-3</v>
      </c>
      <c r="R683" s="19">
        <v>-4.7898147691688396E-3</v>
      </c>
      <c r="S683" s="19">
        <v>-5.4433552324986102E-3</v>
      </c>
      <c r="T683" s="19">
        <v>-2.1170897172050301E-3</v>
      </c>
      <c r="U683" s="19">
        <v>-4.9116790496450602E-3</v>
      </c>
      <c r="V683" s="19">
        <v>-6.7292634619864301E-4</v>
      </c>
      <c r="W683" s="19">
        <v>3.49</v>
      </c>
      <c r="X683" s="21">
        <v>1.91</v>
      </c>
    </row>
    <row r="684" spans="1:24" x14ac:dyDescent="0.2">
      <c r="B684" s="22">
        <v>39575</v>
      </c>
      <c r="C684" s="1">
        <v>3.1520000000000001</v>
      </c>
      <c r="D684" s="1">
        <v>6.2081795</v>
      </c>
      <c r="E684" s="1">
        <v>4.8878067500000002</v>
      </c>
      <c r="F684" s="1">
        <v>2.32020705</v>
      </c>
      <c r="G684" s="1">
        <v>3.0096441999999999</v>
      </c>
      <c r="H684" s="1">
        <v>40.439550449999999</v>
      </c>
      <c r="I684" s="19">
        <f t="shared" si="11"/>
        <v>3.0096441999999998E-2</v>
      </c>
      <c r="J684" s="19">
        <f t="shared" si="11"/>
        <v>0.4043955045</v>
      </c>
      <c r="K684" s="19">
        <v>1.58674368549036</v>
      </c>
      <c r="L684" s="19">
        <v>-0.90536190836645103</v>
      </c>
      <c r="M684" s="19">
        <v>1.82586769676703</v>
      </c>
      <c r="N684" s="19">
        <v>0.841656427385714</v>
      </c>
      <c r="O684" s="19">
        <v>1.1480371719956299</v>
      </c>
      <c r="P684" s="19">
        <v>-3.5033483201942501</v>
      </c>
      <c r="Q684" s="19">
        <v>1.7419349731251301E-4</v>
      </c>
      <c r="R684" s="19">
        <v>1.18004885671085E-3</v>
      </c>
      <c r="S684" s="19">
        <v>-1.18953647846398E-3</v>
      </c>
      <c r="T684" s="19">
        <v>7.9136313706862295E-4</v>
      </c>
      <c r="U684" s="19">
        <v>1.2698414404759199E-3</v>
      </c>
      <c r="V684" s="19">
        <v>1.5562612725741299E-3</v>
      </c>
      <c r="W684" s="19">
        <v>3.5</v>
      </c>
      <c r="X684" s="21">
        <v>2.0099999999999998</v>
      </c>
    </row>
    <row r="685" spans="1:24" x14ac:dyDescent="0.2">
      <c r="B685" s="22">
        <v>39576</v>
      </c>
      <c r="C685" s="1">
        <v>3.2075</v>
      </c>
      <c r="D685" s="1">
        <v>6.2579932500000002</v>
      </c>
      <c r="E685" s="1">
        <v>4.9113243000000004</v>
      </c>
      <c r="F685" s="1">
        <v>2.3340855</v>
      </c>
      <c r="G685" s="1">
        <v>3.0740851500000002</v>
      </c>
      <c r="H685" s="1">
        <v>41.144477649999999</v>
      </c>
      <c r="I685" s="19">
        <f t="shared" si="11"/>
        <v>3.0740851500000003E-2</v>
      </c>
      <c r="J685" s="19">
        <f t="shared" si="11"/>
        <v>0.4114447765</v>
      </c>
      <c r="K685" s="19">
        <v>1.5915436203075299</v>
      </c>
      <c r="L685" s="19">
        <v>-0.88808046835673005</v>
      </c>
      <c r="M685" s="19">
        <v>1.8338595666267401</v>
      </c>
      <c r="N685" s="19">
        <v>0.84762016558415998</v>
      </c>
      <c r="O685" s="19">
        <v>1.1654918175076501</v>
      </c>
      <c r="P685" s="19">
        <v>-3.4821628411902599</v>
      </c>
      <c r="Q685" s="19">
        <v>4.7999348171698904E-3</v>
      </c>
      <c r="R685" s="19">
        <v>1.72814400097215E-2</v>
      </c>
      <c r="S685" s="19">
        <v>7.9918698597105601E-3</v>
      </c>
      <c r="T685" s="19">
        <v>5.9637381984459703E-3</v>
      </c>
      <c r="U685" s="19">
        <v>1.74546455120216E-2</v>
      </c>
      <c r="V685" s="19">
        <v>2.1185479003985801E-2</v>
      </c>
      <c r="W685" s="19">
        <v>3.5</v>
      </c>
      <c r="X685" s="21">
        <v>1.99</v>
      </c>
    </row>
    <row r="686" spans="1:24" x14ac:dyDescent="0.2">
      <c r="B686" s="22">
        <v>39577</v>
      </c>
      <c r="C686" s="1">
        <v>3.2084999999999999</v>
      </c>
      <c r="D686" s="1">
        <v>6.2742220499999997</v>
      </c>
      <c r="E686" s="1">
        <v>4.9423735500000001</v>
      </c>
      <c r="F686" s="1">
        <v>2.3370247499999999</v>
      </c>
      <c r="G686" s="1">
        <v>3.0998505500000002</v>
      </c>
      <c r="H686" s="1">
        <v>41.157833150000002</v>
      </c>
      <c r="I686" s="19">
        <f t="shared" si="11"/>
        <v>3.0998505500000002E-2</v>
      </c>
      <c r="J686" s="19">
        <f t="shared" si="11"/>
        <v>0.41157833150000001</v>
      </c>
      <c r="K686" s="19">
        <v>1.59784569151684</v>
      </c>
      <c r="L686" s="19">
        <v>-0.887755920965839</v>
      </c>
      <c r="M686" s="19">
        <v>1.83644950123655</v>
      </c>
      <c r="N686" s="19">
        <v>0.84887864600128304</v>
      </c>
      <c r="O686" s="19">
        <v>1.16580353820843</v>
      </c>
      <c r="P686" s="19">
        <v>-3.4738162853365302</v>
      </c>
      <c r="Q686" s="19">
        <v>6.3020712093100296E-3</v>
      </c>
      <c r="R686" s="19">
        <v>3.24547390891272E-4</v>
      </c>
      <c r="S686" s="19">
        <v>2.58993460981726E-3</v>
      </c>
      <c r="T686" s="19">
        <v>1.2584804171236199E-3</v>
      </c>
      <c r="U686" s="19">
        <v>3.1172070077833898E-4</v>
      </c>
      <c r="V686" s="19">
        <v>8.3465558537314504E-3</v>
      </c>
      <c r="W686" s="19">
        <v>3.5</v>
      </c>
      <c r="X686" s="21">
        <v>1.97</v>
      </c>
    </row>
    <row r="687" spans="1:24" x14ac:dyDescent="0.2">
      <c r="B687" s="22">
        <v>39580</v>
      </c>
      <c r="C687" s="1">
        <v>3.2160000000000002</v>
      </c>
      <c r="D687" s="1">
        <v>6.2620348000000003</v>
      </c>
      <c r="E687" s="1">
        <v>4.9571426000000001</v>
      </c>
      <c r="F687" s="1">
        <v>2.3471035499999999</v>
      </c>
      <c r="G687" s="1">
        <v>3.1093500000000001</v>
      </c>
      <c r="H687" s="1">
        <v>41.245575850000002</v>
      </c>
      <c r="I687" s="19">
        <f t="shared" si="11"/>
        <v>3.10935E-2</v>
      </c>
      <c r="J687" s="19">
        <f t="shared" si="11"/>
        <v>0.41245575849999999</v>
      </c>
      <c r="K687" s="19">
        <v>1.6008294860243</v>
      </c>
      <c r="L687" s="19">
        <v>-0.88562633108053301</v>
      </c>
      <c r="M687" s="19">
        <v>1.83450518021869</v>
      </c>
      <c r="N687" s="19">
        <v>0.853182036049008</v>
      </c>
      <c r="O687" s="19">
        <v>1.1681383513167201</v>
      </c>
      <c r="P687" s="19">
        <v>-3.4707564848565902</v>
      </c>
      <c r="Q687" s="19">
        <v>2.9837945074595502E-3</v>
      </c>
      <c r="R687" s="19">
        <v>2.12958988530542E-3</v>
      </c>
      <c r="S687" s="19">
        <v>-1.9443210178600101E-3</v>
      </c>
      <c r="T687" s="19">
        <v>4.3033900477247302E-3</v>
      </c>
      <c r="U687" s="19">
        <v>2.3348131082872002E-3</v>
      </c>
      <c r="V687" s="19">
        <v>3.0598004799351399E-3</v>
      </c>
      <c r="W687" s="19">
        <v>3.51</v>
      </c>
      <c r="X687" s="21">
        <v>1.88</v>
      </c>
    </row>
    <row r="688" spans="1:24" x14ac:dyDescent="0.2">
      <c r="B688" s="22">
        <v>39581</v>
      </c>
      <c r="C688" s="1">
        <v>3.2185000000000001</v>
      </c>
      <c r="D688" s="1">
        <v>6.2883056000000002</v>
      </c>
      <c r="E688" s="1">
        <v>5.0012273</v>
      </c>
      <c r="F688" s="1">
        <v>2.35304965</v>
      </c>
      <c r="G688" s="1">
        <v>3.1027672000000002</v>
      </c>
      <c r="H688" s="1">
        <v>41.279231600000003</v>
      </c>
      <c r="I688" s="19">
        <f t="shared" si="11"/>
        <v>3.1027672000000003E-2</v>
      </c>
      <c r="J688" s="19">
        <f t="shared" si="11"/>
        <v>0.41279231600000005</v>
      </c>
      <c r="K688" s="19">
        <v>1.60968334231372</v>
      </c>
      <c r="L688" s="19">
        <v>-0.88481067932911805</v>
      </c>
      <c r="M688" s="19">
        <v>1.83869165445484</v>
      </c>
      <c r="N688" s="19">
        <v>0.85571221024509003</v>
      </c>
      <c r="O688" s="19">
        <v>1.1689154125105301</v>
      </c>
      <c r="P688" s="19">
        <v>-3.47287582750646</v>
      </c>
      <c r="Q688" s="19">
        <v>8.8538562894233605E-3</v>
      </c>
      <c r="R688" s="19">
        <v>8.1565175141529102E-4</v>
      </c>
      <c r="S688" s="19">
        <v>4.1864742361461503E-3</v>
      </c>
      <c r="T688" s="19">
        <v>2.5301741960818101E-3</v>
      </c>
      <c r="U688" s="19">
        <v>7.7706119381337703E-4</v>
      </c>
      <c r="V688" s="19">
        <v>-2.1193426498613498E-3</v>
      </c>
      <c r="W688" s="19">
        <v>3.51</v>
      </c>
      <c r="X688" s="21">
        <v>1.93</v>
      </c>
    </row>
    <row r="689" spans="1:24" x14ac:dyDescent="0.2">
      <c r="B689" s="22">
        <v>39582</v>
      </c>
      <c r="C689" s="1">
        <v>3.2505000000000002</v>
      </c>
      <c r="D689" s="1">
        <v>6.3235232000000003</v>
      </c>
      <c r="E689" s="1">
        <v>5.0239732999999998</v>
      </c>
      <c r="F689" s="1">
        <v>2.3615108</v>
      </c>
      <c r="G689" s="1">
        <v>3.1048816499999998</v>
      </c>
      <c r="H689" s="1">
        <v>41.680292350000002</v>
      </c>
      <c r="I689" s="19">
        <f t="shared" si="11"/>
        <v>3.10488165E-2</v>
      </c>
      <c r="J689" s="19">
        <f t="shared" si="11"/>
        <v>0.41680292350000003</v>
      </c>
      <c r="K689" s="19">
        <v>1.6142211146613299</v>
      </c>
      <c r="L689" s="19">
        <v>-0.87514177441210805</v>
      </c>
      <c r="M689" s="19">
        <v>1.84427652118543</v>
      </c>
      <c r="N689" s="19">
        <v>0.85930158370796395</v>
      </c>
      <c r="O689" s="19">
        <v>1.1788088306623801</v>
      </c>
      <c r="P689" s="19">
        <v>-3.47219458727111</v>
      </c>
      <c r="Q689" s="19">
        <v>4.5377723476063203E-3</v>
      </c>
      <c r="R689" s="19">
        <v>9.6689049170096599E-3</v>
      </c>
      <c r="S689" s="19">
        <v>5.5848667305926601E-3</v>
      </c>
      <c r="T689" s="19">
        <v>3.5893734628737999E-3</v>
      </c>
      <c r="U689" s="19">
        <v>9.8934181518530694E-3</v>
      </c>
      <c r="V689" s="19">
        <v>6.8124023535087697E-4</v>
      </c>
      <c r="W689" s="19">
        <v>3.51</v>
      </c>
      <c r="X689" s="21">
        <v>2.0299999999999998</v>
      </c>
    </row>
    <row r="690" spans="1:24" x14ac:dyDescent="0.2">
      <c r="B690" s="22">
        <v>39583</v>
      </c>
      <c r="C690" s="1">
        <v>3.2725</v>
      </c>
      <c r="D690" s="1">
        <v>6.3676310000000003</v>
      </c>
      <c r="E690" s="1">
        <v>5.0605942500000003</v>
      </c>
      <c r="F690" s="1">
        <v>2.3645243499999999</v>
      </c>
      <c r="G690" s="1">
        <v>3.1165189999999998</v>
      </c>
      <c r="H690" s="1">
        <v>41.944375450000003</v>
      </c>
      <c r="I690" s="19">
        <f t="shared" si="11"/>
        <v>3.1165189999999999E-2</v>
      </c>
      <c r="J690" s="19">
        <f t="shared" si="11"/>
        <v>0.41944375450000004</v>
      </c>
      <c r="K690" s="19">
        <v>1.62148391711521</v>
      </c>
      <c r="L690" s="19">
        <v>-0.86882583953724601</v>
      </c>
      <c r="M690" s="19">
        <v>1.85122750088324</v>
      </c>
      <c r="N690" s="19">
        <v>0.86057688120905496</v>
      </c>
      <c r="O690" s="19">
        <v>1.1855542188019099</v>
      </c>
      <c r="P690" s="19">
        <v>-3.4684535121572</v>
      </c>
      <c r="Q690" s="19">
        <v>7.2628024538865504E-3</v>
      </c>
      <c r="R690" s="19">
        <v>6.3159348748622604E-3</v>
      </c>
      <c r="S690" s="19">
        <v>6.9509796978117697E-3</v>
      </c>
      <c r="T690" s="19">
        <v>1.27529750109123E-3</v>
      </c>
      <c r="U690" s="19">
        <v>6.7453881395314001E-3</v>
      </c>
      <c r="V690" s="19">
        <v>3.74107511390686E-3</v>
      </c>
      <c r="W690" s="19">
        <v>3.5</v>
      </c>
      <c r="X690" s="21">
        <v>2.0299999999999998</v>
      </c>
    </row>
    <row r="691" spans="1:24" x14ac:dyDescent="0.2">
      <c r="B691" s="22">
        <v>39584</v>
      </c>
      <c r="C691" s="1">
        <v>3.2534999999999998</v>
      </c>
      <c r="D691" s="1">
        <v>6.3357034499999996</v>
      </c>
      <c r="E691" s="1">
        <v>5.0339779499999997</v>
      </c>
      <c r="F691" s="1">
        <v>2.36635485</v>
      </c>
      <c r="G691" s="1">
        <v>3.1081925500000001</v>
      </c>
      <c r="H691" s="1">
        <v>41.709667250000003</v>
      </c>
      <c r="I691" s="19">
        <f t="shared" si="11"/>
        <v>3.10819255E-2</v>
      </c>
      <c r="J691" s="19">
        <f t="shared" si="11"/>
        <v>0.41709667250000004</v>
      </c>
      <c r="K691" s="19">
        <v>1.6162105164889899</v>
      </c>
      <c r="L691" s="19">
        <v>-0.874437255514248</v>
      </c>
      <c r="M691" s="19">
        <v>1.8462008494395099</v>
      </c>
      <c r="N691" s="19">
        <v>0.861350733177775</v>
      </c>
      <c r="O691" s="19">
        <v>1.1797313399528999</v>
      </c>
      <c r="P691" s="19">
        <v>-3.47112880237724</v>
      </c>
      <c r="Q691" s="19">
        <v>-5.2734006262264901E-3</v>
      </c>
      <c r="R691" s="19">
        <v>-5.6114159770017597E-3</v>
      </c>
      <c r="S691" s="19">
        <v>-5.0266514437375901E-3</v>
      </c>
      <c r="T691" s="19">
        <v>7.73851968720373E-4</v>
      </c>
      <c r="U691" s="19">
        <v>-5.8228788490162203E-3</v>
      </c>
      <c r="V691" s="19">
        <v>-2.6752902200444201E-3</v>
      </c>
      <c r="W691" s="19">
        <v>3.51</v>
      </c>
      <c r="X691" s="21">
        <v>1.91</v>
      </c>
    </row>
    <row r="692" spans="1:24" x14ac:dyDescent="0.2">
      <c r="B692" s="22">
        <v>39588</v>
      </c>
      <c r="C692" s="1">
        <v>3.2534999999999998</v>
      </c>
      <c r="D692" s="1">
        <v>6.3496936499999999</v>
      </c>
      <c r="E692" s="1">
        <v>5.0530111499999997</v>
      </c>
      <c r="F692" s="1">
        <v>2.37646625</v>
      </c>
      <c r="G692" s="1">
        <v>3.1258111999999998</v>
      </c>
      <c r="H692" s="1">
        <v>41.707796000000002</v>
      </c>
      <c r="I692" s="19">
        <f t="shared" si="11"/>
        <v>3.1258111999999998E-2</v>
      </c>
      <c r="J692" s="19">
        <f t="shared" si="11"/>
        <v>0.41707796000000003</v>
      </c>
      <c r="K692" s="19">
        <v>1.6199843329172701</v>
      </c>
      <c r="L692" s="19">
        <v>-0.87448212022068705</v>
      </c>
      <c r="M692" s="19">
        <v>1.8484065676463199</v>
      </c>
      <c r="N692" s="19">
        <v>0.86561461541417195</v>
      </c>
      <c r="O692" s="19">
        <v>1.1797313399528999</v>
      </c>
      <c r="P692" s="19">
        <v>-3.4654763524858199</v>
      </c>
      <c r="Q692" s="19">
        <v>3.7738164282818901E-3</v>
      </c>
      <c r="R692" s="20">
        <v>-4.4864706439384701E-5</v>
      </c>
      <c r="S692" s="19">
        <v>2.2057182068166898E-3</v>
      </c>
      <c r="T692" s="19">
        <v>4.2638822363969498E-3</v>
      </c>
      <c r="U692" s="19">
        <v>0</v>
      </c>
      <c r="V692" s="19">
        <v>5.6524498914227702E-3</v>
      </c>
      <c r="W692" s="19">
        <v>3.5</v>
      </c>
      <c r="X692" s="21">
        <v>1.99</v>
      </c>
    </row>
    <row r="693" spans="1:24" x14ac:dyDescent="0.2">
      <c r="B693" s="22">
        <v>39589</v>
      </c>
      <c r="C693" s="1">
        <v>3.23</v>
      </c>
      <c r="D693" s="1">
        <v>6.3597087500000002</v>
      </c>
      <c r="E693" s="1">
        <v>5.0604411000000002</v>
      </c>
      <c r="F693" s="1">
        <v>2.3659542999999998</v>
      </c>
      <c r="G693" s="1">
        <v>3.1283295999999998</v>
      </c>
      <c r="H693" s="1">
        <v>41.409194999999997</v>
      </c>
      <c r="I693" s="19">
        <f t="shared" si="11"/>
        <v>3.1283295999999995E-2</v>
      </c>
      <c r="J693" s="19">
        <f t="shared" si="11"/>
        <v>0.41409194999999999</v>
      </c>
      <c r="K693" s="19">
        <v>1.62145365341299</v>
      </c>
      <c r="L693" s="19">
        <v>-0.88166722836842204</v>
      </c>
      <c r="M693" s="19">
        <v>1.84998258227829</v>
      </c>
      <c r="N693" s="19">
        <v>0.86118145006956703</v>
      </c>
      <c r="O693" s="19">
        <v>1.17248213723456</v>
      </c>
      <c r="P693" s="19">
        <v>-3.4646709980121502</v>
      </c>
      <c r="Q693" s="19">
        <v>1.46932049572123E-3</v>
      </c>
      <c r="R693" s="19">
        <v>-7.1851081477353196E-3</v>
      </c>
      <c r="S693" s="19">
        <v>1.5760146319667701E-3</v>
      </c>
      <c r="T693" s="19">
        <v>-4.4331653446050201E-3</v>
      </c>
      <c r="U693" s="19">
        <v>-7.24920271833662E-3</v>
      </c>
      <c r="V693" s="19">
        <v>8.0535447366924997E-4</v>
      </c>
      <c r="W693" s="19">
        <v>3.49</v>
      </c>
      <c r="X693" s="21">
        <v>2.0299999999999998</v>
      </c>
    </row>
    <row r="694" spans="1:24" x14ac:dyDescent="0.2">
      <c r="B694" s="22">
        <v>39590</v>
      </c>
      <c r="C694" s="1">
        <v>3.2115</v>
      </c>
      <c r="D694" s="1">
        <v>6.3311512499999996</v>
      </c>
      <c r="E694" s="1">
        <v>5.0651780999999998</v>
      </c>
      <c r="F694" s="1">
        <v>2.3637442499999999</v>
      </c>
      <c r="G694" s="1">
        <v>3.1191726499999999</v>
      </c>
      <c r="H694" s="1">
        <v>41.173605600000002</v>
      </c>
      <c r="I694" s="19">
        <f t="shared" si="11"/>
        <v>3.1191726499999999E-2</v>
      </c>
      <c r="J694" s="19">
        <f t="shared" si="11"/>
        <v>0.41173605600000002</v>
      </c>
      <c r="K694" s="19">
        <v>1.6223892999649701</v>
      </c>
      <c r="L694" s="19">
        <v>-0.887372775707298</v>
      </c>
      <c r="M694" s="19">
        <v>1.8454820916572801</v>
      </c>
      <c r="N694" s="19">
        <v>0.86024690841221396</v>
      </c>
      <c r="O694" s="19">
        <v>1.1667381177157099</v>
      </c>
      <c r="P694" s="19">
        <v>-3.4676023956141901</v>
      </c>
      <c r="Q694" s="19">
        <v>9.3564655198119496E-4</v>
      </c>
      <c r="R694" s="19">
        <v>-5.7055473388754E-3</v>
      </c>
      <c r="S694" s="19">
        <v>-4.5004906210097603E-3</v>
      </c>
      <c r="T694" s="19">
        <v>-9.3454165735307095E-4</v>
      </c>
      <c r="U694" s="19">
        <v>-5.7440195188549403E-3</v>
      </c>
      <c r="V694" s="19">
        <v>-2.9313976020439699E-3</v>
      </c>
      <c r="W694" s="19">
        <v>3.5</v>
      </c>
      <c r="X694" s="21">
        <v>2.0499999999999998</v>
      </c>
    </row>
    <row r="695" spans="1:24" x14ac:dyDescent="0.2">
      <c r="B695" s="22">
        <v>39591</v>
      </c>
      <c r="C695" s="1">
        <v>3.2164999999999999</v>
      </c>
      <c r="D695" s="1">
        <v>6.3667404000000003</v>
      </c>
      <c r="E695" s="1">
        <v>5.0605197500000001</v>
      </c>
      <c r="F695" s="1">
        <v>2.3618617500000001</v>
      </c>
      <c r="G695" s="1">
        <v>3.09070885</v>
      </c>
      <c r="H695" s="1">
        <v>41.227401550000003</v>
      </c>
      <c r="I695" s="19">
        <f t="shared" si="11"/>
        <v>3.0907088499999999E-2</v>
      </c>
      <c r="J695" s="19">
        <f t="shared" si="11"/>
        <v>0.41227401550000004</v>
      </c>
      <c r="K695" s="19">
        <v>1.6214691954156</v>
      </c>
      <c r="L695" s="19">
        <v>-0.88606706453934903</v>
      </c>
      <c r="M695" s="19">
        <v>1.85108762746924</v>
      </c>
      <c r="N695" s="19">
        <v>0.85945018515615801</v>
      </c>
      <c r="O695" s="19">
        <v>1.1682938118689099</v>
      </c>
      <c r="P695" s="19">
        <v>-3.4767697200923902</v>
      </c>
      <c r="Q695" s="19">
        <v>-9.2010454936541897E-4</v>
      </c>
      <c r="R695" s="19">
        <v>1.3057111679485301E-3</v>
      </c>
      <c r="S695" s="19">
        <v>5.6055358119606602E-3</v>
      </c>
      <c r="T695" s="19">
        <v>-7.9672325605606399E-4</v>
      </c>
      <c r="U695" s="19">
        <v>1.5556941532077701E-3</v>
      </c>
      <c r="V695" s="19">
        <v>-9.1673244781937894E-3</v>
      </c>
      <c r="W695" s="19">
        <v>3.5</v>
      </c>
      <c r="X695" s="21">
        <v>1.99</v>
      </c>
    </row>
    <row r="696" spans="1:24" x14ac:dyDescent="0.2">
      <c r="B696" s="22">
        <v>39594</v>
      </c>
      <c r="C696" s="1">
        <v>3.2225000000000001</v>
      </c>
      <c r="D696" s="1">
        <v>6.3876397999999996</v>
      </c>
      <c r="E696" s="1">
        <v>5.0788213500000001</v>
      </c>
      <c r="F696" s="1">
        <v>2.3694861999999999</v>
      </c>
      <c r="G696" s="1">
        <v>3.1194042500000001</v>
      </c>
      <c r="H696" s="1">
        <v>41.299277750000002</v>
      </c>
      <c r="I696" s="19">
        <f t="shared" si="11"/>
        <v>3.1194042500000001E-2</v>
      </c>
      <c r="J696" s="19">
        <f t="shared" si="11"/>
        <v>0.41299277750000002</v>
      </c>
      <c r="K696" s="19">
        <v>1.6250792169535799</v>
      </c>
      <c r="L696" s="19">
        <v>-0.88432517406748101</v>
      </c>
      <c r="M696" s="19">
        <v>1.8543648417873799</v>
      </c>
      <c r="N696" s="19">
        <v>0.86267313839504101</v>
      </c>
      <c r="O696" s="19">
        <v>1.1701574558312</v>
      </c>
      <c r="P696" s="19">
        <v>-3.46752814791193</v>
      </c>
      <c r="Q696" s="19">
        <v>3.6100215379719601E-3</v>
      </c>
      <c r="R696" s="19">
        <v>1.74189047186801E-3</v>
      </c>
      <c r="S696" s="19">
        <v>3.27721431813543E-3</v>
      </c>
      <c r="T696" s="19">
        <v>3.2229532388828798E-3</v>
      </c>
      <c r="U696" s="19">
        <v>1.8636439622874399E-3</v>
      </c>
      <c r="V696" s="19">
        <v>9.2415721804561795E-3</v>
      </c>
      <c r="W696" s="19">
        <v>3.5</v>
      </c>
      <c r="X696" s="21">
        <v>1.99</v>
      </c>
    </row>
    <row r="697" spans="1:24" x14ac:dyDescent="0.2">
      <c r="B697" s="22">
        <v>39595</v>
      </c>
      <c r="C697" s="1">
        <v>3.2484999999999999</v>
      </c>
      <c r="D697" s="1">
        <v>6.4380401000000003</v>
      </c>
      <c r="E697" s="1">
        <v>5.1288944499999998</v>
      </c>
      <c r="F697" s="1">
        <v>2.3861466999999998</v>
      </c>
      <c r="G697" s="1">
        <v>3.1439637500000002</v>
      </c>
      <c r="H697" s="1">
        <v>41.620490250000003</v>
      </c>
      <c r="I697" s="19">
        <f t="shared" si="11"/>
        <v>3.1439637499999999E-2</v>
      </c>
      <c r="J697" s="19">
        <f t="shared" si="11"/>
        <v>0.41620490250000003</v>
      </c>
      <c r="K697" s="19">
        <v>1.6348901291351301</v>
      </c>
      <c r="L697" s="19">
        <v>-0.87657758589928103</v>
      </c>
      <c r="M697" s="19">
        <v>1.86222416149965</v>
      </c>
      <c r="N697" s="19">
        <v>0.86967980544033396</v>
      </c>
      <c r="O697" s="19">
        <v>1.1781933513384399</v>
      </c>
      <c r="P697" s="19">
        <v>-3.45968584138582</v>
      </c>
      <c r="Q697" s="19">
        <v>9.8109121815532704E-3</v>
      </c>
      <c r="R697" s="19">
        <v>7.7475881682004203E-3</v>
      </c>
      <c r="S697" s="19">
        <v>7.8593197122727096E-3</v>
      </c>
      <c r="T697" s="19">
        <v>7.0066670452926198E-3</v>
      </c>
      <c r="U697" s="19">
        <v>8.0358955072432608E-3</v>
      </c>
      <c r="V697" s="19">
        <v>7.84230652611617E-3</v>
      </c>
      <c r="W697" s="19">
        <v>3.5</v>
      </c>
      <c r="X697" s="21">
        <v>2.23</v>
      </c>
    </row>
    <row r="698" spans="1:24" x14ac:dyDescent="0.2">
      <c r="B698" s="22">
        <v>39596</v>
      </c>
      <c r="C698" s="1">
        <v>3.2425000000000002</v>
      </c>
      <c r="D698" s="1">
        <v>6.4047487500000004</v>
      </c>
      <c r="E698" s="1">
        <v>5.0892662499999997</v>
      </c>
      <c r="F698" s="1">
        <v>2.37981775</v>
      </c>
      <c r="G698" s="1">
        <v>3.1161409</v>
      </c>
      <c r="H698" s="1">
        <v>41.542552550000003</v>
      </c>
      <c r="I698" s="19">
        <f t="shared" si="11"/>
        <v>3.1161409000000001E-2</v>
      </c>
      <c r="J698" s="19">
        <f t="shared" si="11"/>
        <v>0.41542552550000006</v>
      </c>
      <c r="K698" s="19">
        <v>1.6271336649647801</v>
      </c>
      <c r="L698" s="19">
        <v>-0.87845192142605</v>
      </c>
      <c r="M698" s="19">
        <v>1.8570397074130101</v>
      </c>
      <c r="N698" s="19">
        <v>0.86702390912106797</v>
      </c>
      <c r="O698" s="19">
        <v>1.1763446372084601</v>
      </c>
      <c r="P698" s="19">
        <v>-3.4685748407734001</v>
      </c>
      <c r="Q698" s="19">
        <v>-7.7564641703497996E-3</v>
      </c>
      <c r="R698" s="19">
        <v>-1.87433552676896E-3</v>
      </c>
      <c r="S698" s="19">
        <v>-5.1844540866383603E-3</v>
      </c>
      <c r="T698" s="19">
        <v>-2.65589631926599E-3</v>
      </c>
      <c r="U698" s="19">
        <v>-1.84871412998655E-3</v>
      </c>
      <c r="V698" s="19">
        <v>-8.8889993875844696E-3</v>
      </c>
      <c r="W698" s="19">
        <v>3.5</v>
      </c>
      <c r="X698" s="21">
        <v>2.08</v>
      </c>
    </row>
    <row r="699" spans="1:24" x14ac:dyDescent="0.2">
      <c r="B699" s="22">
        <v>39597</v>
      </c>
      <c r="C699" s="1">
        <v>3.2389999999999999</v>
      </c>
      <c r="D699" s="1">
        <v>6.4062564000000002</v>
      </c>
      <c r="E699" s="1">
        <v>5.0638528999999997</v>
      </c>
      <c r="F699" s="1">
        <v>2.3754179500000001</v>
      </c>
      <c r="G699" s="1">
        <v>3.0888805499999998</v>
      </c>
      <c r="H699" s="1">
        <v>41.4982422</v>
      </c>
      <c r="I699" s="19">
        <f t="shared" si="11"/>
        <v>3.0888805499999998E-2</v>
      </c>
      <c r="J699" s="19">
        <f t="shared" si="11"/>
        <v>0.41498242200000002</v>
      </c>
      <c r="K699" s="19">
        <v>1.6221276362367101</v>
      </c>
      <c r="L699" s="19">
        <v>-0.879519116275012</v>
      </c>
      <c r="M699" s="19">
        <v>1.85727507536257</v>
      </c>
      <c r="N699" s="19">
        <v>0.86517340095149398</v>
      </c>
      <c r="O699" s="19">
        <v>1.17526464018919</v>
      </c>
      <c r="P699" s="19">
        <v>-3.4773614422716501</v>
      </c>
      <c r="Q699" s="19">
        <v>-5.0060287280699802E-3</v>
      </c>
      <c r="R699" s="19">
        <v>-1.06719484896178E-3</v>
      </c>
      <c r="S699" s="19">
        <v>2.3536794955703001E-4</v>
      </c>
      <c r="T699" s="19">
        <v>-1.8505081695735499E-3</v>
      </c>
      <c r="U699" s="19">
        <v>-1.0799970192698601E-3</v>
      </c>
      <c r="V699" s="19">
        <v>-8.78660149824694E-3</v>
      </c>
      <c r="W699" s="19">
        <v>3.49</v>
      </c>
      <c r="X699" s="21">
        <v>2.0099999999999998</v>
      </c>
    </row>
    <row r="700" spans="1:24" x14ac:dyDescent="0.2">
      <c r="B700" s="22">
        <v>39598</v>
      </c>
      <c r="C700" s="1">
        <v>3.2435</v>
      </c>
      <c r="D700" s="1">
        <v>6.4102915999999999</v>
      </c>
      <c r="E700" s="1">
        <v>5.0334256999999996</v>
      </c>
      <c r="F700" s="1">
        <v>2.3760173500000001</v>
      </c>
      <c r="G700" s="1">
        <v>3.0757200500000001</v>
      </c>
      <c r="H700" s="1">
        <v>41.562552850000003</v>
      </c>
      <c r="I700" s="19">
        <f t="shared" si="11"/>
        <v>3.0757200500000002E-2</v>
      </c>
      <c r="J700" s="19">
        <f t="shared" si="11"/>
        <v>0.41562552850000001</v>
      </c>
      <c r="K700" s="19">
        <v>1.61610080597776</v>
      </c>
      <c r="L700" s="19">
        <v>-0.87797059599387905</v>
      </c>
      <c r="M700" s="19">
        <v>1.8579047613175299</v>
      </c>
      <c r="N700" s="19">
        <v>0.86542570366228899</v>
      </c>
      <c r="O700" s="19">
        <v>1.17665299367097</v>
      </c>
      <c r="P700" s="19">
        <v>-3.4816311495397598</v>
      </c>
      <c r="Q700" s="19">
        <v>-6.0268302589452302E-3</v>
      </c>
      <c r="R700" s="19">
        <v>1.5485202811324999E-3</v>
      </c>
      <c r="S700" s="19">
        <v>6.2968595495926905E-4</v>
      </c>
      <c r="T700" s="19">
        <v>2.5230271079546002E-4</v>
      </c>
      <c r="U700" s="19">
        <v>1.3883534817809001E-3</v>
      </c>
      <c r="V700" s="19">
        <v>-4.2697072681154797E-3</v>
      </c>
      <c r="W700" s="19">
        <v>3.49</v>
      </c>
      <c r="X700" s="21">
        <v>1.98</v>
      </c>
    </row>
    <row r="701" spans="1:24" x14ac:dyDescent="0.2">
      <c r="A701" s="17">
        <v>39600</v>
      </c>
      <c r="B701" s="22">
        <v>39601</v>
      </c>
      <c r="C701" s="1">
        <v>3.2254999999999998</v>
      </c>
      <c r="D701" s="1">
        <v>6.3640733999999997</v>
      </c>
      <c r="E701" s="1">
        <v>5.0116209999999999</v>
      </c>
      <c r="F701" s="1">
        <v>2.3660381500000001</v>
      </c>
      <c r="G701" s="1">
        <v>3.0592312499999998</v>
      </c>
      <c r="H701" s="1">
        <v>41.33534255</v>
      </c>
      <c r="I701" s="19">
        <f t="shared" si="11"/>
        <v>3.05923125E-2</v>
      </c>
      <c r="J701" s="19">
        <f t="shared" si="11"/>
        <v>0.41335342549999998</v>
      </c>
      <c r="K701" s="19">
        <v>1.61175941565903</v>
      </c>
      <c r="L701" s="19">
        <v>-0.88345230015194998</v>
      </c>
      <c r="M701" s="19">
        <v>1.8506686440356701</v>
      </c>
      <c r="N701" s="19">
        <v>0.86121688968655496</v>
      </c>
      <c r="O701" s="19">
        <v>1.1710879769901501</v>
      </c>
      <c r="P701" s="19">
        <v>-3.4870065270763999</v>
      </c>
      <c r="Q701" s="19">
        <v>-4.3413903187336997E-3</v>
      </c>
      <c r="R701" s="19">
        <v>-5.4817041580712501E-3</v>
      </c>
      <c r="S701" s="19">
        <v>-7.2361172818535798E-3</v>
      </c>
      <c r="T701" s="19">
        <v>-4.20881397573425E-3</v>
      </c>
      <c r="U701" s="19">
        <v>-5.56501668081388E-3</v>
      </c>
      <c r="V701" s="19">
        <v>-5.3753775366409597E-3</v>
      </c>
      <c r="W701" s="19">
        <v>3.49</v>
      </c>
      <c r="X701" s="21">
        <v>2.06</v>
      </c>
    </row>
    <row r="702" spans="1:24" x14ac:dyDescent="0.2">
      <c r="B702" s="22">
        <v>39602</v>
      </c>
      <c r="C702" s="1">
        <v>3.2254999999999998</v>
      </c>
      <c r="D702" s="1">
        <v>6.3332695499999998</v>
      </c>
      <c r="E702" s="1">
        <v>5.0109757500000001</v>
      </c>
      <c r="F702" s="1">
        <v>2.3662983500000001</v>
      </c>
      <c r="G702" s="1">
        <v>3.0842418999999999</v>
      </c>
      <c r="H702" s="1">
        <v>41.333223199999999</v>
      </c>
      <c r="I702" s="19">
        <f t="shared" si="11"/>
        <v>3.0842418999999999E-2</v>
      </c>
      <c r="J702" s="19">
        <f t="shared" si="11"/>
        <v>0.41333223199999997</v>
      </c>
      <c r="K702" s="19">
        <v>1.6116306566124501</v>
      </c>
      <c r="L702" s="19">
        <v>-0.88350357357084297</v>
      </c>
      <c r="M702" s="19">
        <v>1.8458166193949801</v>
      </c>
      <c r="N702" s="19">
        <v>0.86132685650749496</v>
      </c>
      <c r="O702" s="19">
        <v>1.1710879769901501</v>
      </c>
      <c r="P702" s="19">
        <v>-3.47886429626835</v>
      </c>
      <c r="Q702" s="19">
        <v>-1.2875904657971799E-4</v>
      </c>
      <c r="R702" s="20">
        <v>-5.1273418892439001E-5</v>
      </c>
      <c r="S702" s="19">
        <v>-4.8520246406926698E-3</v>
      </c>
      <c r="T702" s="19">
        <v>1.0996682094022101E-4</v>
      </c>
      <c r="U702" s="19">
        <v>0</v>
      </c>
      <c r="V702" s="19">
        <v>8.1422308080538706E-3</v>
      </c>
      <c r="W702" s="19">
        <v>3.5</v>
      </c>
      <c r="X702" s="21">
        <v>1.95</v>
      </c>
    </row>
    <row r="703" spans="1:24" x14ac:dyDescent="0.2">
      <c r="B703" s="22">
        <v>39603</v>
      </c>
      <c r="C703" s="1">
        <v>3.2330000000000001</v>
      </c>
      <c r="D703" s="1">
        <v>6.34783425</v>
      </c>
      <c r="E703" s="1">
        <v>4.9957935000000004</v>
      </c>
      <c r="F703" s="1">
        <v>2.3706699000000002</v>
      </c>
      <c r="G703" s="1">
        <v>3.0742172499999998</v>
      </c>
      <c r="H703" s="1">
        <v>41.409962999999998</v>
      </c>
      <c r="I703" s="19">
        <f t="shared" si="11"/>
        <v>3.0742172499999998E-2</v>
      </c>
      <c r="J703" s="19">
        <f t="shared" si="11"/>
        <v>0.41409963</v>
      </c>
      <c r="K703" s="19">
        <v>1.6085962583426401</v>
      </c>
      <c r="L703" s="19">
        <v>-0.88164868193499901</v>
      </c>
      <c r="M703" s="19">
        <v>1.84811369173726</v>
      </c>
      <c r="N703" s="19">
        <v>0.86317257343457698</v>
      </c>
      <c r="O703" s="19">
        <v>1.1734104987432901</v>
      </c>
      <c r="P703" s="19">
        <v>-3.48211986997921</v>
      </c>
      <c r="Q703" s="19">
        <v>-3.0343982698120002E-3</v>
      </c>
      <c r="R703" s="19">
        <v>1.85489163584395E-3</v>
      </c>
      <c r="S703" s="19">
        <v>2.2970723422781601E-3</v>
      </c>
      <c r="T703" s="19">
        <v>1.8457169270813499E-3</v>
      </c>
      <c r="U703" s="19">
        <v>2.3225217531368499E-3</v>
      </c>
      <c r="V703" s="19">
        <v>-3.2555737108594901E-3</v>
      </c>
      <c r="W703" s="19">
        <v>3.5</v>
      </c>
      <c r="X703" s="21">
        <v>1.98</v>
      </c>
    </row>
    <row r="704" spans="1:24" x14ac:dyDescent="0.2">
      <c r="B704" s="22">
        <v>39604</v>
      </c>
      <c r="C704" s="1">
        <v>3.26</v>
      </c>
      <c r="D704" s="1">
        <v>6.3600972999999996</v>
      </c>
      <c r="E704" s="1">
        <v>5.0186073000000002</v>
      </c>
      <c r="F704" s="1">
        <v>2.3799098999999999</v>
      </c>
      <c r="G704" s="1">
        <v>3.08931595</v>
      </c>
      <c r="H704" s="1">
        <v>41.746971449999997</v>
      </c>
      <c r="I704" s="19">
        <f t="shared" si="11"/>
        <v>3.08931595E-2</v>
      </c>
      <c r="J704" s="19">
        <f t="shared" si="11"/>
        <v>0.41746971449999998</v>
      </c>
      <c r="K704" s="19">
        <v>1.61315246493385</v>
      </c>
      <c r="L704" s="19">
        <v>-0.87354327744214899</v>
      </c>
      <c r="M704" s="19">
        <v>1.8500436759771399</v>
      </c>
      <c r="N704" s="19">
        <v>0.86706262982392601</v>
      </c>
      <c r="O704" s="19">
        <v>1.1817271953786099</v>
      </c>
      <c r="P704" s="19">
        <v>-3.47722049499012</v>
      </c>
      <c r="Q704" s="19">
        <v>4.5562065912110299E-3</v>
      </c>
      <c r="R704" s="19">
        <v>8.1054044928501306E-3</v>
      </c>
      <c r="S704" s="19">
        <v>1.9299842398805499E-3</v>
      </c>
      <c r="T704" s="19">
        <v>3.8900563893492501E-3</v>
      </c>
      <c r="U704" s="19">
        <v>8.3166966353200797E-3</v>
      </c>
      <c r="V704" s="19">
        <v>4.8993749890935403E-3</v>
      </c>
      <c r="W704" s="19">
        <v>3.5</v>
      </c>
      <c r="X704" s="21">
        <v>1.98</v>
      </c>
    </row>
    <row r="705" spans="2:24" x14ac:dyDescent="0.2">
      <c r="B705" s="22">
        <v>39605</v>
      </c>
      <c r="C705" s="1">
        <v>3.2585000000000002</v>
      </c>
      <c r="D705" s="1">
        <v>6.3820984000000003</v>
      </c>
      <c r="E705" s="1">
        <v>5.0769061500000001</v>
      </c>
      <c r="F705" s="1">
        <v>2.38456</v>
      </c>
      <c r="G705" s="1">
        <v>3.0704360999999998</v>
      </c>
      <c r="H705" s="1">
        <v>41.738185049999998</v>
      </c>
      <c r="I705" s="19">
        <f t="shared" si="11"/>
        <v>3.0704360999999999E-2</v>
      </c>
      <c r="J705" s="19">
        <f t="shared" si="11"/>
        <v>0.41738185049999998</v>
      </c>
      <c r="K705" s="19">
        <v>1.62470205046842</v>
      </c>
      <c r="L705" s="19">
        <v>-0.87375376755561995</v>
      </c>
      <c r="M705" s="19">
        <v>1.85349694610133</v>
      </c>
      <c r="N705" s="19">
        <v>0.86901462094743398</v>
      </c>
      <c r="O705" s="19">
        <v>1.18126696679029</v>
      </c>
      <c r="P705" s="19">
        <v>-3.4833505823601598</v>
      </c>
      <c r="Q705" s="19">
        <v>1.15495855345673E-2</v>
      </c>
      <c r="R705" s="19">
        <v>-2.1049011347162801E-4</v>
      </c>
      <c r="S705" s="19">
        <v>3.4532701241947101E-3</v>
      </c>
      <c r="T705" s="19">
        <v>1.9519911235081899E-3</v>
      </c>
      <c r="U705" s="19">
        <v>-4.6022858831817898E-4</v>
      </c>
      <c r="V705" s="19">
        <v>-6.13008737004827E-3</v>
      </c>
      <c r="W705" s="19">
        <v>3.5</v>
      </c>
      <c r="X705" s="21">
        <v>2.0099999999999998</v>
      </c>
    </row>
    <row r="706" spans="2:24" x14ac:dyDescent="0.2">
      <c r="B706" s="22">
        <v>39608</v>
      </c>
      <c r="C706" s="1">
        <v>3.2635000000000001</v>
      </c>
      <c r="D706" s="1">
        <v>6.4246896500000004</v>
      </c>
      <c r="E706" s="1">
        <v>5.1506191000000001</v>
      </c>
      <c r="F706" s="1">
        <v>2.3947907499999999</v>
      </c>
      <c r="G706" s="1">
        <v>3.0999763499999999</v>
      </c>
      <c r="H706" s="1">
        <v>41.794735000000003</v>
      </c>
      <c r="I706" s="19">
        <f t="shared" si="11"/>
        <v>3.0999763499999999E-2</v>
      </c>
      <c r="J706" s="19">
        <f t="shared" si="11"/>
        <v>0.41794735000000005</v>
      </c>
      <c r="K706" s="19">
        <v>1.6391169210428</v>
      </c>
      <c r="L706" s="19">
        <v>-0.87239981132842004</v>
      </c>
      <c r="M706" s="19">
        <v>1.8601483261126801</v>
      </c>
      <c r="N706" s="19">
        <v>0.87329585752610595</v>
      </c>
      <c r="O706" s="19">
        <v>1.18280023909313</v>
      </c>
      <c r="P706" s="19">
        <v>-3.4737757035583501</v>
      </c>
      <c r="Q706" s="19">
        <v>1.44148705743811E-2</v>
      </c>
      <c r="R706" s="19">
        <v>1.3539562271997999E-3</v>
      </c>
      <c r="S706" s="19">
        <v>6.6513800113470103E-3</v>
      </c>
      <c r="T706" s="19">
        <v>4.2812365786720702E-3</v>
      </c>
      <c r="U706" s="19">
        <v>1.5332723028371701E-3</v>
      </c>
      <c r="V706" s="19">
        <v>9.5748788018181694E-3</v>
      </c>
      <c r="W706" s="19">
        <v>3.5</v>
      </c>
      <c r="X706" s="21">
        <v>2.02</v>
      </c>
    </row>
    <row r="707" spans="2:24" x14ac:dyDescent="0.2">
      <c r="B707" s="22">
        <v>39609</v>
      </c>
      <c r="C707" s="1">
        <v>3.2694999999999999</v>
      </c>
      <c r="D707" s="1">
        <v>6.4381363</v>
      </c>
      <c r="E707" s="1">
        <v>5.094862</v>
      </c>
      <c r="F707" s="1">
        <v>2.3926097999999998</v>
      </c>
      <c r="G707" s="1">
        <v>3.0643425500000001</v>
      </c>
      <c r="H707" s="1">
        <v>41.860853050000003</v>
      </c>
      <c r="I707" s="19">
        <f t="shared" si="11"/>
        <v>3.0643425500000002E-2</v>
      </c>
      <c r="J707" s="19">
        <f t="shared" si="11"/>
        <v>0.41860853050000002</v>
      </c>
      <c r="K707" s="19">
        <v>1.62823258093005</v>
      </c>
      <c r="L707" s="19">
        <v>-0.87081909053478301</v>
      </c>
      <c r="M707" s="19">
        <v>1.8622391038236801</v>
      </c>
      <c r="N707" s="19">
        <v>0.87238473670882899</v>
      </c>
      <c r="O707" s="19">
        <v>1.18463706801919</v>
      </c>
      <c r="P707" s="19">
        <v>-3.4853371420558301</v>
      </c>
      <c r="Q707" s="19">
        <v>-1.0884340112751601E-2</v>
      </c>
      <c r="R707" s="19">
        <v>1.58072079363758E-3</v>
      </c>
      <c r="S707" s="19">
        <v>2.0907777109950799E-3</v>
      </c>
      <c r="T707" s="19">
        <v>-9.1112081727728802E-4</v>
      </c>
      <c r="U707" s="19">
        <v>1.8368289260584001E-3</v>
      </c>
      <c r="V707" s="19">
        <v>-1.1561438497488899E-2</v>
      </c>
      <c r="W707" s="19">
        <v>3.5</v>
      </c>
      <c r="X707" s="21">
        <v>1.96</v>
      </c>
    </row>
    <row r="708" spans="2:24" x14ac:dyDescent="0.2">
      <c r="B708" s="22">
        <v>39610</v>
      </c>
      <c r="C708" s="1">
        <v>3.2715000000000001</v>
      </c>
      <c r="D708" s="1">
        <v>6.3946376999999996</v>
      </c>
      <c r="E708" s="1">
        <v>5.0628100500000004</v>
      </c>
      <c r="F708" s="1">
        <v>2.3836941999999999</v>
      </c>
      <c r="G708" s="1">
        <v>3.0453807500000001</v>
      </c>
      <c r="H708" s="1">
        <v>41.893437300000002</v>
      </c>
      <c r="I708" s="19">
        <f t="shared" si="11"/>
        <v>3.0453807499999999E-2</v>
      </c>
      <c r="J708" s="19">
        <f t="shared" si="11"/>
        <v>0.41893437300000003</v>
      </c>
      <c r="K708" s="19">
        <v>1.62192167500173</v>
      </c>
      <c r="L708" s="19">
        <v>-0.87004099901235998</v>
      </c>
      <c r="M708" s="19">
        <v>1.8554597797902701</v>
      </c>
      <c r="N708" s="19">
        <v>0.86865146916349001</v>
      </c>
      <c r="O708" s="19">
        <v>1.1852485953276499</v>
      </c>
      <c r="P708" s="19">
        <v>-3.4915442515923001</v>
      </c>
      <c r="Q708" s="19">
        <v>-6.31090592831373E-3</v>
      </c>
      <c r="R708" s="19">
        <v>7.7809152242303004E-4</v>
      </c>
      <c r="S708" s="19">
        <v>-6.7793240334061899E-3</v>
      </c>
      <c r="T708" s="19">
        <v>-3.7332675453392002E-3</v>
      </c>
      <c r="U708" s="19">
        <v>6.1152730846281101E-4</v>
      </c>
      <c r="V708" s="19">
        <v>-6.2071095364695204E-3</v>
      </c>
      <c r="W708" s="19">
        <v>3.5</v>
      </c>
      <c r="X708" s="21">
        <v>1.95</v>
      </c>
    </row>
    <row r="709" spans="2:24" x14ac:dyDescent="0.2">
      <c r="B709" s="22">
        <v>39611</v>
      </c>
      <c r="C709" s="1">
        <v>3.2737500000000002</v>
      </c>
      <c r="D709" s="1">
        <v>6.4113123500000002</v>
      </c>
      <c r="E709" s="1">
        <v>5.0698932000000001</v>
      </c>
      <c r="F709" s="1">
        <v>2.3765895499999998</v>
      </c>
      <c r="G709" s="1">
        <v>3.0521633499999998</v>
      </c>
      <c r="H709" s="1">
        <v>41.937551450000001</v>
      </c>
      <c r="I709" s="19">
        <f t="shared" si="11"/>
        <v>3.0521633499999999E-2</v>
      </c>
      <c r="J709" s="19">
        <f t="shared" si="11"/>
        <v>0.41937551449999999</v>
      </c>
      <c r="K709" s="19">
        <v>1.6233197522924601</v>
      </c>
      <c r="L709" s="19">
        <v>-0.86898854443131002</v>
      </c>
      <c r="M709" s="19">
        <v>1.85806398476666</v>
      </c>
      <c r="N709" s="19">
        <v>0.86566649782633598</v>
      </c>
      <c r="O709" s="19">
        <v>1.18593611683978</v>
      </c>
      <c r="P709" s="19">
        <v>-3.4893195517176698</v>
      </c>
      <c r="Q709" s="19">
        <v>1.3980772907247201E-3</v>
      </c>
      <c r="R709" s="19">
        <v>1.0524545810502901E-3</v>
      </c>
      <c r="S709" s="19">
        <v>2.6042049763881298E-3</v>
      </c>
      <c r="T709" s="19">
        <v>-2.98497133715347E-3</v>
      </c>
      <c r="U709" s="19">
        <v>6.8752151212825297E-4</v>
      </c>
      <c r="V709" s="19">
        <v>2.2246998746333602E-3</v>
      </c>
      <c r="W709" s="19">
        <v>3.5</v>
      </c>
      <c r="X709" s="21">
        <v>2.0099999999999998</v>
      </c>
    </row>
    <row r="710" spans="2:24" x14ac:dyDescent="0.2">
      <c r="B710" s="22">
        <v>39612</v>
      </c>
      <c r="C710" s="1">
        <v>3.274</v>
      </c>
      <c r="D710" s="1">
        <v>6.3780797500000004</v>
      </c>
      <c r="E710" s="1">
        <v>5.0589849999999998</v>
      </c>
      <c r="F710" s="1">
        <v>2.3750464999999998</v>
      </c>
      <c r="G710" s="1">
        <v>3.0372471499999998</v>
      </c>
      <c r="H710" s="1">
        <v>41.915516699999998</v>
      </c>
      <c r="I710" s="19">
        <f t="shared" si="11"/>
        <v>3.0372471499999998E-2</v>
      </c>
      <c r="J710" s="19">
        <f t="shared" si="11"/>
        <v>0.419155167</v>
      </c>
      <c r="K710" s="19">
        <v>1.62116587029255</v>
      </c>
      <c r="L710" s="19">
        <v>-0.86951410064513301</v>
      </c>
      <c r="M710" s="19">
        <v>1.8528670724294101</v>
      </c>
      <c r="N710" s="19">
        <v>0.86501701624230698</v>
      </c>
      <c r="O710" s="19">
        <v>1.1860124789489399</v>
      </c>
      <c r="P710" s="19">
        <v>-3.4942186235846502</v>
      </c>
      <c r="Q710" s="19">
        <v>-2.1538819999073998E-3</v>
      </c>
      <c r="R710" s="19">
        <v>-5.2555621382310803E-4</v>
      </c>
      <c r="S710" s="19">
        <v>-5.1969123372466097E-3</v>
      </c>
      <c r="T710" s="19">
        <v>-6.4948158402899903E-4</v>
      </c>
      <c r="U710" s="20">
        <v>7.6362109158623003E-5</v>
      </c>
      <c r="V710" s="19">
        <v>-4.8990718669772396E-3</v>
      </c>
      <c r="W710" s="19">
        <v>3.49</v>
      </c>
      <c r="X710" s="21">
        <v>2.02</v>
      </c>
    </row>
    <row r="711" spans="2:24" x14ac:dyDescent="0.2">
      <c r="B711" s="22">
        <v>39615</v>
      </c>
      <c r="C711" s="1">
        <v>3.274</v>
      </c>
      <c r="D711" s="1">
        <v>6.39052095</v>
      </c>
      <c r="E711" s="1">
        <v>5.0417965499999999</v>
      </c>
      <c r="F711" s="1">
        <v>2.3789295500000001</v>
      </c>
      <c r="G711" s="1">
        <v>3.0240616</v>
      </c>
      <c r="H711" s="1">
        <v>41.902641950000003</v>
      </c>
      <c r="I711" s="19">
        <f t="shared" si="11"/>
        <v>3.0240616000000001E-2</v>
      </c>
      <c r="J711" s="19">
        <f t="shared" si="11"/>
        <v>0.41902641950000002</v>
      </c>
      <c r="K711" s="19">
        <v>1.61776247690043</v>
      </c>
      <c r="L711" s="19">
        <v>-0.86982130734851604</v>
      </c>
      <c r="M711" s="19">
        <v>1.8548157908879901</v>
      </c>
      <c r="N711" s="19">
        <v>0.86665061759944595</v>
      </c>
      <c r="O711" s="19">
        <v>1.1860124789489399</v>
      </c>
      <c r="P711" s="19">
        <v>-3.4985693575079</v>
      </c>
      <c r="Q711" s="19">
        <v>-3.4033933921224701E-3</v>
      </c>
      <c r="R711" s="19">
        <v>-3.0720670338302199E-4</v>
      </c>
      <c r="S711" s="19">
        <v>1.9487184585737999E-3</v>
      </c>
      <c r="T711" s="19">
        <v>1.63360135713897E-3</v>
      </c>
      <c r="U711" s="19">
        <v>0</v>
      </c>
      <c r="V711" s="19">
        <v>-4.3507339232551302E-3</v>
      </c>
      <c r="W711" s="19">
        <v>3.5</v>
      </c>
      <c r="X711" s="21">
        <v>2.06</v>
      </c>
    </row>
    <row r="712" spans="2:24" x14ac:dyDescent="0.2">
      <c r="B712" s="22">
        <v>39616</v>
      </c>
      <c r="C712" s="1">
        <v>3.2555000000000001</v>
      </c>
      <c r="D712" s="1">
        <v>6.4051965500000003</v>
      </c>
      <c r="E712" s="1">
        <v>5.0562800499999998</v>
      </c>
      <c r="F712" s="1">
        <v>2.3814065499999999</v>
      </c>
      <c r="G712" s="1">
        <v>3.0199447500000001</v>
      </c>
      <c r="H712" s="1">
        <v>41.685874900000002</v>
      </c>
      <c r="I712" s="19">
        <f t="shared" si="11"/>
        <v>3.0199447500000001E-2</v>
      </c>
      <c r="J712" s="19">
        <f t="shared" si="11"/>
        <v>0.41685874900000003</v>
      </c>
      <c r="K712" s="19">
        <v>1.6206310449466801</v>
      </c>
      <c r="L712" s="19">
        <v>-0.87500784598064696</v>
      </c>
      <c r="M712" s="19">
        <v>1.85710962184117</v>
      </c>
      <c r="N712" s="19">
        <v>0.86769130051406396</v>
      </c>
      <c r="O712" s="19">
        <v>1.1803458736947801</v>
      </c>
      <c r="P712" s="19">
        <v>-3.4999316494706498</v>
      </c>
      <c r="Q712" s="19">
        <v>2.8685680462505699E-3</v>
      </c>
      <c r="R712" s="19">
        <v>-5.18653863213169E-3</v>
      </c>
      <c r="S712" s="19">
        <v>2.29383095318169E-3</v>
      </c>
      <c r="T712" s="19">
        <v>1.0406829146175601E-3</v>
      </c>
      <c r="U712" s="19">
        <v>-5.6666052541634003E-3</v>
      </c>
      <c r="V712" s="19">
        <v>-1.36229196274229E-3</v>
      </c>
      <c r="W712" s="19">
        <v>3.5</v>
      </c>
      <c r="X712" s="21">
        <v>1.87</v>
      </c>
    </row>
    <row r="713" spans="2:24" x14ac:dyDescent="0.2">
      <c r="B713" s="22">
        <v>39617</v>
      </c>
      <c r="C713" s="1">
        <v>3.2425000000000002</v>
      </c>
      <c r="D713" s="1">
        <v>6.33487255</v>
      </c>
      <c r="E713" s="1">
        <v>5.0271721500000002</v>
      </c>
      <c r="F713" s="1">
        <v>2.3731121499999999</v>
      </c>
      <c r="G713" s="1">
        <v>3.0039840500000001</v>
      </c>
      <c r="H713" s="1">
        <v>41.528984350000002</v>
      </c>
      <c r="I713" s="19">
        <f t="shared" si="11"/>
        <v>3.0039840500000001E-2</v>
      </c>
      <c r="J713" s="19">
        <f t="shared" si="11"/>
        <v>0.41528984350000003</v>
      </c>
      <c r="K713" s="19">
        <v>1.61485762920067</v>
      </c>
      <c r="L713" s="19">
        <v>-0.87877858445955004</v>
      </c>
      <c r="M713" s="19">
        <v>1.84606969518082</v>
      </c>
      <c r="N713" s="19">
        <v>0.86420223718810996</v>
      </c>
      <c r="O713" s="19">
        <v>1.1763446372084601</v>
      </c>
      <c r="P713" s="19">
        <v>-3.50523076168751</v>
      </c>
      <c r="Q713" s="19">
        <v>-5.7734157460076398E-3</v>
      </c>
      <c r="R713" s="19">
        <v>-3.77073847890308E-3</v>
      </c>
      <c r="S713" s="19">
        <v>-1.1039926660344699E-2</v>
      </c>
      <c r="T713" s="19">
        <v>-3.4890633259535499E-3</v>
      </c>
      <c r="U713" s="19">
        <v>-4.0012364863177803E-3</v>
      </c>
      <c r="V713" s="19">
        <v>-5.29911221686596E-3</v>
      </c>
      <c r="W713" s="19">
        <v>3.5</v>
      </c>
      <c r="X713" s="21">
        <v>1.84</v>
      </c>
    </row>
    <row r="714" spans="2:24" x14ac:dyDescent="0.2">
      <c r="B714" s="22">
        <v>39618</v>
      </c>
      <c r="C714" s="1">
        <v>3.2605</v>
      </c>
      <c r="D714" s="1">
        <v>6.3931886999999996</v>
      </c>
      <c r="E714" s="1">
        <v>5.0757836000000003</v>
      </c>
      <c r="F714" s="1">
        <v>2.38323295</v>
      </c>
      <c r="G714" s="1">
        <v>3.02893795</v>
      </c>
      <c r="H714" s="1">
        <v>41.777983450000001</v>
      </c>
      <c r="I714" s="19">
        <f t="shared" si="11"/>
        <v>3.0289379500000001E-2</v>
      </c>
      <c r="J714" s="19">
        <f t="shared" si="11"/>
        <v>0.4177798345</v>
      </c>
      <c r="K714" s="19">
        <v>1.6244809169496699</v>
      </c>
      <c r="L714" s="19">
        <v>-0.87280069694121498</v>
      </c>
      <c r="M714" s="19">
        <v>1.8552331580078201</v>
      </c>
      <c r="N714" s="19">
        <v>0.86845794826966205</v>
      </c>
      <c r="O714" s="19">
        <v>1.18188055785112</v>
      </c>
      <c r="P714" s="19">
        <v>-3.4969581394614999</v>
      </c>
      <c r="Q714" s="19">
        <v>9.6232877490007793E-3</v>
      </c>
      <c r="R714" s="19">
        <v>5.9778875183359396E-3</v>
      </c>
      <c r="S714" s="19">
        <v>9.1634628269998599E-3</v>
      </c>
      <c r="T714" s="19">
        <v>4.2557110815519801E-3</v>
      </c>
      <c r="U714" s="19">
        <v>5.53592064265795E-3</v>
      </c>
      <c r="V714" s="19">
        <v>8.27262222601499E-3</v>
      </c>
      <c r="W714" s="19">
        <v>3.5</v>
      </c>
      <c r="X714" s="21">
        <v>1.94</v>
      </c>
    </row>
    <row r="715" spans="2:24" x14ac:dyDescent="0.2">
      <c r="B715" s="22">
        <v>39619</v>
      </c>
      <c r="C715" s="1">
        <v>3.2585000000000002</v>
      </c>
      <c r="D715" s="1">
        <v>6.4218520999999997</v>
      </c>
      <c r="E715" s="1">
        <v>5.0542594999999997</v>
      </c>
      <c r="F715" s="1">
        <v>2.3835997500000001</v>
      </c>
      <c r="G715" s="1">
        <v>3.0199262500000001</v>
      </c>
      <c r="H715" s="1">
        <v>41.742996699999999</v>
      </c>
      <c r="I715" s="19">
        <f t="shared" si="11"/>
        <v>3.0199262500000001E-2</v>
      </c>
      <c r="J715" s="19">
        <f t="shared" si="11"/>
        <v>0.41742996700000001</v>
      </c>
      <c r="K715" s="19">
        <v>1.6202313531168</v>
      </c>
      <c r="L715" s="19">
        <v>-0.87363849247435099</v>
      </c>
      <c r="M715" s="19">
        <v>1.8597065651934599</v>
      </c>
      <c r="N715" s="19">
        <v>0.86861184500731103</v>
      </c>
      <c r="O715" s="19">
        <v>1.18126696679029</v>
      </c>
      <c r="P715" s="19">
        <v>-3.4999377754293</v>
      </c>
      <c r="Q715" s="19">
        <v>-4.2495638328716697E-3</v>
      </c>
      <c r="R715" s="19">
        <v>-8.3779553313678701E-4</v>
      </c>
      <c r="S715" s="19">
        <v>4.4734071856376003E-3</v>
      </c>
      <c r="T715" s="19">
        <v>1.5389673764898399E-4</v>
      </c>
      <c r="U715" s="19">
        <v>-6.1359106082203797E-4</v>
      </c>
      <c r="V715" s="19">
        <v>-2.97963596779959E-3</v>
      </c>
      <c r="W715" s="19">
        <v>3.5</v>
      </c>
      <c r="X715" s="21">
        <v>1.99</v>
      </c>
    </row>
    <row r="716" spans="2:24" x14ac:dyDescent="0.2">
      <c r="B716" s="22">
        <v>39622</v>
      </c>
      <c r="C716" s="1">
        <v>3.2639999999999998</v>
      </c>
      <c r="D716" s="1">
        <v>6.44297305</v>
      </c>
      <c r="E716" s="1">
        <v>5.0973891499999997</v>
      </c>
      <c r="F716" s="1">
        <v>2.3915603999999999</v>
      </c>
      <c r="G716" s="1">
        <v>3.0415135499999999</v>
      </c>
      <c r="H716" s="1">
        <v>41.816936550000001</v>
      </c>
      <c r="I716" s="19">
        <f t="shared" si="11"/>
        <v>3.0415135499999999E-2</v>
      </c>
      <c r="J716" s="19">
        <f t="shared" si="11"/>
        <v>0.4181693655</v>
      </c>
      <c r="K716" s="19">
        <v>1.6287284772761199</v>
      </c>
      <c r="L716" s="19">
        <v>-0.87186874789887303</v>
      </c>
      <c r="M716" s="19">
        <v>1.86299008731367</v>
      </c>
      <c r="N716" s="19">
        <v>0.871946039934692</v>
      </c>
      <c r="O716" s="19">
        <v>1.18295343710186</v>
      </c>
      <c r="P716" s="19">
        <v>-3.4928149161807598</v>
      </c>
      <c r="Q716" s="19">
        <v>8.4971241593230201E-3</v>
      </c>
      <c r="R716" s="19">
        <v>1.76974457547862E-3</v>
      </c>
      <c r="S716" s="19">
        <v>3.2835221202087701E-3</v>
      </c>
      <c r="T716" s="19">
        <v>3.3341949273811801E-3</v>
      </c>
      <c r="U716" s="19">
        <v>1.68647031156243E-3</v>
      </c>
      <c r="V716" s="19">
        <v>7.1228592485406096E-3</v>
      </c>
      <c r="W716" s="19">
        <v>3.5</v>
      </c>
      <c r="X716" s="21">
        <v>1.98</v>
      </c>
    </row>
    <row r="717" spans="2:24" x14ac:dyDescent="0.2">
      <c r="B717" s="22">
        <v>39623</v>
      </c>
      <c r="C717" s="1">
        <v>3.2654999999999998</v>
      </c>
      <c r="D717" s="1">
        <v>6.4147485</v>
      </c>
      <c r="E717" s="1">
        <v>5.06723985</v>
      </c>
      <c r="F717" s="1">
        <v>2.3868007499999999</v>
      </c>
      <c r="G717" s="1">
        <v>3.0209540499999998</v>
      </c>
      <c r="H717" s="1">
        <v>41.8267758</v>
      </c>
      <c r="I717" s="19">
        <f t="shared" si="11"/>
        <v>3.02095405E-2</v>
      </c>
      <c r="J717" s="19">
        <f t="shared" si="11"/>
        <v>0.41826775799999999</v>
      </c>
      <c r="K717" s="19">
        <v>1.6227962610750699</v>
      </c>
      <c r="L717" s="19">
        <v>-0.87163348215638103</v>
      </c>
      <c r="M717" s="19">
        <v>1.85859979231075</v>
      </c>
      <c r="N717" s="19">
        <v>0.86995387089399501</v>
      </c>
      <c r="O717" s="19">
        <v>1.1834128903605701</v>
      </c>
      <c r="P717" s="19">
        <v>-3.4995974938945298</v>
      </c>
      <c r="Q717" s="19">
        <v>-5.9322162010551002E-3</v>
      </c>
      <c r="R717" s="19">
        <v>2.3526574249144099E-4</v>
      </c>
      <c r="S717" s="19">
        <v>-4.3902950029182097E-3</v>
      </c>
      <c r="T717" s="19">
        <v>-1.9921690406971E-3</v>
      </c>
      <c r="U717" s="19">
        <v>4.5945325871432602E-4</v>
      </c>
      <c r="V717" s="19">
        <v>-6.7825777137722199E-3</v>
      </c>
      <c r="W717" s="19">
        <v>3.5</v>
      </c>
      <c r="X717" s="21">
        <v>1.93</v>
      </c>
    </row>
    <row r="718" spans="2:24" x14ac:dyDescent="0.2">
      <c r="B718" s="22">
        <v>39624</v>
      </c>
      <c r="C718" s="1">
        <v>3.2639999999999998</v>
      </c>
      <c r="D718" s="1">
        <v>6.4322020000000002</v>
      </c>
      <c r="E718" s="1">
        <v>5.0830275499999997</v>
      </c>
      <c r="F718" s="1">
        <v>2.3862274000000001</v>
      </c>
      <c r="G718" s="1">
        <v>3.0282509499999999</v>
      </c>
      <c r="H718" s="1">
        <v>41.803819349999998</v>
      </c>
      <c r="I718" s="19">
        <f t="shared" si="11"/>
        <v>3.0282509499999999E-2</v>
      </c>
      <c r="J718" s="19">
        <f t="shared" si="11"/>
        <v>0.41803819349999999</v>
      </c>
      <c r="K718" s="19">
        <v>1.6259070584776201</v>
      </c>
      <c r="L718" s="19">
        <v>-0.87218247862197895</v>
      </c>
      <c r="M718" s="19">
        <v>1.86131693685616</v>
      </c>
      <c r="N718" s="19">
        <v>0.86971362508578298</v>
      </c>
      <c r="O718" s="19">
        <v>1.18295343710186</v>
      </c>
      <c r="P718" s="19">
        <v>-3.4971849773608201</v>
      </c>
      <c r="Q718" s="19">
        <v>3.1107974025474899E-3</v>
      </c>
      <c r="R718" s="19">
        <v>-5.4899646559747296E-4</v>
      </c>
      <c r="S718" s="19">
        <v>2.71714454540505E-3</v>
      </c>
      <c r="T718" s="19">
        <v>-2.4024580821191399E-4</v>
      </c>
      <c r="U718" s="19">
        <v>-4.5945325871432602E-4</v>
      </c>
      <c r="V718" s="19">
        <v>2.4125165337061101E-3</v>
      </c>
      <c r="W718" s="19">
        <v>3.5</v>
      </c>
      <c r="X718" s="21">
        <v>1.97</v>
      </c>
    </row>
    <row r="719" spans="2:24" x14ac:dyDescent="0.2">
      <c r="B719" s="22">
        <v>39625</v>
      </c>
      <c r="C719" s="1">
        <v>3.2565</v>
      </c>
      <c r="D719" s="1">
        <v>6.4268659499999998</v>
      </c>
      <c r="E719" s="1">
        <v>5.10570375</v>
      </c>
      <c r="F719" s="1">
        <v>2.38641455</v>
      </c>
      <c r="G719" s="1">
        <v>3.0159761999999999</v>
      </c>
      <c r="H719" s="1">
        <v>41.717376250000001</v>
      </c>
      <c r="I719" s="19">
        <f t="shared" si="11"/>
        <v>3.0159762E-2</v>
      </c>
      <c r="J719" s="19">
        <f t="shared" si="11"/>
        <v>0.41717376249999999</v>
      </c>
      <c r="K719" s="19">
        <v>1.63035829715957</v>
      </c>
      <c r="L719" s="19">
        <v>-0.87425244733458496</v>
      </c>
      <c r="M719" s="19">
        <v>1.86048700885095</v>
      </c>
      <c r="N719" s="19">
        <v>0.869792051249764</v>
      </c>
      <c r="O719" s="19">
        <v>1.18065299900431</v>
      </c>
      <c r="P719" s="19">
        <v>-3.5012466271201999</v>
      </c>
      <c r="Q719" s="19">
        <v>4.4512386819499598E-3</v>
      </c>
      <c r="R719" s="19">
        <v>-2.06996871260634E-3</v>
      </c>
      <c r="S719" s="19">
        <v>-8.2992800520687005E-4</v>
      </c>
      <c r="T719" s="20">
        <v>7.8426163980682695E-5</v>
      </c>
      <c r="U719" s="19">
        <v>-2.3004380975413202E-3</v>
      </c>
      <c r="V719" s="19">
        <v>-4.0616497593761701E-3</v>
      </c>
      <c r="W719" s="19">
        <v>3.49</v>
      </c>
      <c r="X719" s="21">
        <v>2.0499999999999998</v>
      </c>
    </row>
    <row r="720" spans="2:24" x14ac:dyDescent="0.2">
      <c r="B720" s="22">
        <v>39626</v>
      </c>
      <c r="C720" s="1">
        <v>3.2645</v>
      </c>
      <c r="D720" s="1">
        <v>6.4836239000000004</v>
      </c>
      <c r="E720" s="1">
        <v>5.1366909500000002</v>
      </c>
      <c r="F720" s="1">
        <v>2.3924531500000001</v>
      </c>
      <c r="G720" s="1">
        <v>3.0490829000000002</v>
      </c>
      <c r="H720" s="1">
        <v>41.841568150000001</v>
      </c>
      <c r="I720" s="19">
        <f t="shared" si="11"/>
        <v>3.0490829000000001E-2</v>
      </c>
      <c r="J720" s="19">
        <f t="shared" si="11"/>
        <v>0.41841568150000003</v>
      </c>
      <c r="K720" s="19">
        <v>1.63640908810244</v>
      </c>
      <c r="L720" s="19">
        <v>-0.87127988724925698</v>
      </c>
      <c r="M720" s="19">
        <v>1.8692795978727901</v>
      </c>
      <c r="N720" s="19">
        <v>0.87231926212607303</v>
      </c>
      <c r="O720" s="19">
        <v>1.1831066116445501</v>
      </c>
      <c r="P720" s="19">
        <v>-3.4903293291092199</v>
      </c>
      <c r="Q720" s="19">
        <v>6.0507909428786297E-3</v>
      </c>
      <c r="R720" s="19">
        <v>2.9725600853283099E-3</v>
      </c>
      <c r="S720" s="19">
        <v>8.7925890218385396E-3</v>
      </c>
      <c r="T720" s="19">
        <v>2.5272108763091301E-3</v>
      </c>
      <c r="U720" s="19">
        <v>2.45361264023191E-3</v>
      </c>
      <c r="V720" s="19">
        <v>1.09172980109821E-2</v>
      </c>
      <c r="W720" s="19">
        <v>3.49</v>
      </c>
      <c r="X720" s="21">
        <v>1.99</v>
      </c>
    </row>
    <row r="721" spans="1:24" x14ac:dyDescent="0.2">
      <c r="B721" s="22">
        <v>39629</v>
      </c>
      <c r="C721" s="1">
        <v>3.2665000000000002</v>
      </c>
      <c r="D721" s="1">
        <v>6.5114413999999998</v>
      </c>
      <c r="E721" s="1">
        <v>5.1564970499999996</v>
      </c>
      <c r="F721" s="1">
        <v>2.3994572500000002</v>
      </c>
      <c r="G721" s="1">
        <v>3.0749323999999998</v>
      </c>
      <c r="H721" s="1">
        <v>41.873910600000002</v>
      </c>
      <c r="I721" s="19">
        <f t="shared" si="11"/>
        <v>3.0749323999999998E-2</v>
      </c>
      <c r="J721" s="19">
        <f t="shared" si="11"/>
        <v>0.41873910600000003</v>
      </c>
      <c r="K721" s="19">
        <v>1.64025748268034</v>
      </c>
      <c r="L721" s="19">
        <v>-0.87050721170365797</v>
      </c>
      <c r="M721" s="19">
        <v>1.87356084492263</v>
      </c>
      <c r="N721" s="19">
        <v>0.87524256594574101</v>
      </c>
      <c r="O721" s="19">
        <v>1.1837190752986599</v>
      </c>
      <c r="P721" s="19">
        <v>-3.4818872687110902</v>
      </c>
      <c r="Q721" s="19">
        <v>3.8483945779002001E-3</v>
      </c>
      <c r="R721" s="19">
        <v>7.7267554559878795E-4</v>
      </c>
      <c r="S721" s="19">
        <v>4.2812470498436702E-3</v>
      </c>
      <c r="T721" s="19">
        <v>2.92330381966821E-3</v>
      </c>
      <c r="U721" s="19">
        <v>6.1246365411693395E-4</v>
      </c>
      <c r="V721" s="19">
        <v>8.4420603981261097E-3</v>
      </c>
      <c r="W721" s="19">
        <v>3.49</v>
      </c>
      <c r="X721" s="21">
        <v>2.4700000000000002</v>
      </c>
    </row>
    <row r="722" spans="1:24" x14ac:dyDescent="0.2">
      <c r="A722" s="17">
        <v>39630</v>
      </c>
      <c r="B722" s="22">
        <v>39630</v>
      </c>
      <c r="C722" s="1">
        <v>3.266</v>
      </c>
      <c r="D722" s="1">
        <v>6.5019530000000003</v>
      </c>
      <c r="E722" s="1">
        <v>5.1457463499999996</v>
      </c>
      <c r="F722" s="1">
        <v>2.4008538499999998</v>
      </c>
      <c r="G722" s="1">
        <v>3.0776482500000002</v>
      </c>
      <c r="H722" s="1">
        <v>41.887100250000003</v>
      </c>
      <c r="I722" s="19">
        <f t="shared" si="11"/>
        <v>3.0776482500000001E-2</v>
      </c>
      <c r="J722" s="19">
        <f t="shared" si="11"/>
        <v>0.41887100250000003</v>
      </c>
      <c r="K722" s="19">
        <v>1.6381704219334901</v>
      </c>
      <c r="L722" s="19">
        <v>-0.87019227639007501</v>
      </c>
      <c r="M722" s="19">
        <v>1.87210259331052</v>
      </c>
      <c r="N722" s="19">
        <v>0.87582444491579603</v>
      </c>
      <c r="O722" s="19">
        <v>1.1835659945482699</v>
      </c>
      <c r="P722" s="19">
        <v>-3.4810044358541501</v>
      </c>
      <c r="Q722" s="19">
        <v>-2.0870607468552699E-3</v>
      </c>
      <c r="R722" s="19">
        <v>3.1493531358250899E-4</v>
      </c>
      <c r="S722" s="19">
        <v>-1.4582516121115501E-3</v>
      </c>
      <c r="T722" s="19">
        <v>5.8187897005468304E-4</v>
      </c>
      <c r="U722" s="19">
        <v>-1.5308075039466301E-4</v>
      </c>
      <c r="V722" s="19">
        <v>8.8283285693924098E-4</v>
      </c>
      <c r="W722" s="19">
        <v>3.49</v>
      </c>
      <c r="X722" s="21">
        <v>2.11</v>
      </c>
    </row>
    <row r="723" spans="1:24" x14ac:dyDescent="0.2">
      <c r="B723" s="22">
        <v>39631</v>
      </c>
      <c r="C723" s="1">
        <v>3.274</v>
      </c>
      <c r="D723" s="1">
        <v>6.5267191999999996</v>
      </c>
      <c r="E723" s="1">
        <v>5.1740660500000004</v>
      </c>
      <c r="F723" s="1">
        <v>2.40284875</v>
      </c>
      <c r="G723" s="1">
        <v>3.08940795</v>
      </c>
      <c r="H723" s="1">
        <v>41.981356249999997</v>
      </c>
      <c r="I723" s="19">
        <f t="shared" si="11"/>
        <v>3.0894079500000001E-2</v>
      </c>
      <c r="J723" s="19">
        <f t="shared" si="11"/>
        <v>0.41981356249999996</v>
      </c>
      <c r="K723" s="19">
        <v>1.6436588494341899</v>
      </c>
      <c r="L723" s="19">
        <v>-0.86794456506648898</v>
      </c>
      <c r="M723" s="19">
        <v>1.87590439743148</v>
      </c>
      <c r="N723" s="19">
        <v>0.87665501261775203</v>
      </c>
      <c r="O723" s="19">
        <v>1.1860124789489399</v>
      </c>
      <c r="P723" s="19">
        <v>-3.47719071537818</v>
      </c>
      <c r="Q723" s="19">
        <v>5.4884275006987704E-3</v>
      </c>
      <c r="R723" s="19">
        <v>2.24771132358647E-3</v>
      </c>
      <c r="S723" s="19">
        <v>3.8018041209588699E-3</v>
      </c>
      <c r="T723" s="19">
        <v>8.3056770195588604E-4</v>
      </c>
      <c r="U723" s="19">
        <v>2.44648440066996E-3</v>
      </c>
      <c r="V723" s="19">
        <v>3.81372047597272E-3</v>
      </c>
      <c r="W723" s="19">
        <v>3.48</v>
      </c>
      <c r="X723" s="21">
        <v>1.95</v>
      </c>
    </row>
    <row r="724" spans="1:24" x14ac:dyDescent="0.2">
      <c r="B724" s="22">
        <v>39632</v>
      </c>
      <c r="C724" s="1">
        <v>3.266</v>
      </c>
      <c r="D724" s="1">
        <v>6.5035860000000003</v>
      </c>
      <c r="E724" s="1">
        <v>5.1859182500000003</v>
      </c>
      <c r="F724" s="1">
        <v>2.4040348499999999</v>
      </c>
      <c r="G724" s="1">
        <v>3.07938935</v>
      </c>
      <c r="H724" s="1">
        <v>41.87823805</v>
      </c>
      <c r="I724" s="19">
        <f t="shared" si="11"/>
        <v>3.0793893499999999E-2</v>
      </c>
      <c r="J724" s="19">
        <f t="shared" si="11"/>
        <v>0.4187823805</v>
      </c>
      <c r="K724" s="19">
        <v>1.64594692339793</v>
      </c>
      <c r="L724" s="19">
        <v>-0.87040387226524096</v>
      </c>
      <c r="M724" s="19">
        <v>1.87235371708303</v>
      </c>
      <c r="N724" s="19">
        <v>0.87714851324009802</v>
      </c>
      <c r="O724" s="19">
        <v>1.1835659945482699</v>
      </c>
      <c r="P724" s="19">
        <v>-3.4804388716463199</v>
      </c>
      <c r="Q724" s="19">
        <v>2.2880739637414198E-3</v>
      </c>
      <c r="R724" s="19">
        <v>-2.4593071987522E-3</v>
      </c>
      <c r="S724" s="19">
        <v>-3.5506803484519601E-3</v>
      </c>
      <c r="T724" s="19">
        <v>4.93500622345877E-4</v>
      </c>
      <c r="U724" s="19">
        <v>-2.44648440066996E-3</v>
      </c>
      <c r="V724" s="19">
        <v>-3.24815626814345E-3</v>
      </c>
      <c r="W724" s="19">
        <v>3.49</v>
      </c>
      <c r="X724" s="21">
        <v>1.92</v>
      </c>
    </row>
    <row r="725" spans="1:24" x14ac:dyDescent="0.2">
      <c r="B725" s="22">
        <v>39633</v>
      </c>
      <c r="C725" s="1">
        <v>3.2675000000000001</v>
      </c>
      <c r="D725" s="1">
        <v>6.48370055</v>
      </c>
      <c r="E725" s="1">
        <v>5.1356933500000004</v>
      </c>
      <c r="F725" s="1">
        <v>2.4009855999999998</v>
      </c>
      <c r="G725" s="1">
        <v>3.0621813000000002</v>
      </c>
      <c r="H725" s="1">
        <v>41.897472200000003</v>
      </c>
      <c r="I725" s="19">
        <f t="shared" si="11"/>
        <v>3.0621813000000001E-2</v>
      </c>
      <c r="J725" s="19">
        <f t="shared" si="11"/>
        <v>0.41897472200000002</v>
      </c>
      <c r="K725" s="19">
        <v>1.6362148586083001</v>
      </c>
      <c r="L725" s="19">
        <v>-0.86994469023549603</v>
      </c>
      <c r="M725" s="19">
        <v>1.86929141989518</v>
      </c>
      <c r="N725" s="19">
        <v>0.87587931972008903</v>
      </c>
      <c r="O725" s="19">
        <v>1.18402516651624</v>
      </c>
      <c r="P725" s="19">
        <v>-3.4860426808385299</v>
      </c>
      <c r="Q725" s="19">
        <v>-9.7320647896321708E-3</v>
      </c>
      <c r="R725" s="19">
        <v>4.5918202974504202E-4</v>
      </c>
      <c r="S725" s="19">
        <v>-3.062297187848E-3</v>
      </c>
      <c r="T725" s="19">
        <v>-1.26919352000853E-3</v>
      </c>
      <c r="U725" s="19">
        <v>4.59171967966742E-4</v>
      </c>
      <c r="V725" s="19">
        <v>-5.60380919221259E-3</v>
      </c>
      <c r="W725" s="19">
        <v>3.49</v>
      </c>
      <c r="X725" s="21">
        <v>1.92</v>
      </c>
    </row>
    <row r="726" spans="1:24" x14ac:dyDescent="0.2">
      <c r="B726" s="22">
        <v>39636</v>
      </c>
      <c r="C726" s="1">
        <v>3.266</v>
      </c>
      <c r="D726" s="1">
        <v>6.4580252500000004</v>
      </c>
      <c r="E726" s="1">
        <v>5.1096572</v>
      </c>
      <c r="F726" s="1">
        <v>2.3977691999999999</v>
      </c>
      <c r="G726" s="1">
        <v>3.0493445000000001</v>
      </c>
      <c r="H726" s="1">
        <v>41.881191749999999</v>
      </c>
      <c r="I726" s="19">
        <f t="shared" si="11"/>
        <v>3.0493445000000001E-2</v>
      </c>
      <c r="J726" s="19">
        <f t="shared" si="11"/>
        <v>0.41881191750000002</v>
      </c>
      <c r="K726" s="19">
        <v>1.6311323178166399</v>
      </c>
      <c r="L726" s="19">
        <v>-0.87033334408690299</v>
      </c>
      <c r="M726" s="19">
        <v>1.8653235822076499</v>
      </c>
      <c r="N726" s="19">
        <v>0.87453880510090098</v>
      </c>
      <c r="O726" s="19">
        <v>1.1835659945482699</v>
      </c>
      <c r="P726" s="19">
        <v>-3.4902435364997402</v>
      </c>
      <c r="Q726" s="19">
        <v>-5.0825407916583699E-3</v>
      </c>
      <c r="R726" s="19">
        <v>-3.8865385140662801E-4</v>
      </c>
      <c r="S726" s="19">
        <v>-3.96783768752384E-3</v>
      </c>
      <c r="T726" s="19">
        <v>-1.3405146191883799E-3</v>
      </c>
      <c r="U726" s="19">
        <v>-4.59171967966742E-4</v>
      </c>
      <c r="V726" s="19">
        <v>-4.2008556612098602E-3</v>
      </c>
      <c r="W726" s="19">
        <v>3.5</v>
      </c>
      <c r="X726" s="21">
        <v>1.99</v>
      </c>
    </row>
    <row r="727" spans="1:24" x14ac:dyDescent="0.2">
      <c r="B727" s="22">
        <v>39637</v>
      </c>
      <c r="C727" s="1">
        <v>3.2595000000000001</v>
      </c>
      <c r="D727" s="1">
        <v>6.4347422999999999</v>
      </c>
      <c r="E727" s="1">
        <v>5.1198598500000001</v>
      </c>
      <c r="F727" s="1">
        <v>2.3908034499999999</v>
      </c>
      <c r="G727" s="1">
        <v>3.0442705000000001</v>
      </c>
      <c r="H727" s="1">
        <v>41.775607749999999</v>
      </c>
      <c r="I727" s="19">
        <f t="shared" si="11"/>
        <v>3.0442705E-2</v>
      </c>
      <c r="J727" s="19">
        <f t="shared" si="11"/>
        <v>0.41775607749999999</v>
      </c>
      <c r="K727" s="19">
        <v>1.63312706562989</v>
      </c>
      <c r="L727" s="19">
        <v>-0.87285756343771204</v>
      </c>
      <c r="M727" s="19">
        <v>1.86171179362615</v>
      </c>
      <c r="N727" s="19">
        <v>0.87162948099854198</v>
      </c>
      <c r="O727" s="19">
        <v>1.1815738093824499</v>
      </c>
      <c r="P727" s="19">
        <v>-3.4919088865990502</v>
      </c>
      <c r="Q727" s="19">
        <v>1.9947478132498202E-3</v>
      </c>
      <c r="R727" s="19">
        <v>-2.5242193508088202E-3</v>
      </c>
      <c r="S727" s="19">
        <v>-3.6117885815034599E-3</v>
      </c>
      <c r="T727" s="19">
        <v>-2.9093241023593298E-3</v>
      </c>
      <c r="U727" s="19">
        <v>-1.9921851658162202E-3</v>
      </c>
      <c r="V727" s="19">
        <v>-1.66535009930335E-3</v>
      </c>
      <c r="W727" s="19">
        <v>3.5</v>
      </c>
      <c r="X727" s="21">
        <v>1.97</v>
      </c>
    </row>
    <row r="728" spans="1:24" x14ac:dyDescent="0.2">
      <c r="B728" s="22">
        <v>39638</v>
      </c>
      <c r="C728" s="1">
        <v>3.2524999999999999</v>
      </c>
      <c r="D728" s="1">
        <v>6.4054738000000002</v>
      </c>
      <c r="E728" s="1">
        <v>5.0943910499999996</v>
      </c>
      <c r="F728" s="1">
        <v>2.3857566499999998</v>
      </c>
      <c r="G728" s="1">
        <v>3.02698965</v>
      </c>
      <c r="H728" s="1">
        <v>41.686426650000001</v>
      </c>
      <c r="I728" s="19">
        <f t="shared" ref="I728:J791" si="12">G728/100</f>
        <v>3.0269896500000001E-2</v>
      </c>
      <c r="J728" s="19">
        <f t="shared" si="12"/>
        <v>0.41686426650000002</v>
      </c>
      <c r="K728" s="19">
        <v>1.62814014039529</v>
      </c>
      <c r="L728" s="19">
        <v>-0.87499461016995905</v>
      </c>
      <c r="M728" s="19">
        <v>1.8571529060710299</v>
      </c>
      <c r="N728" s="19">
        <v>0.86951632769476295</v>
      </c>
      <c r="O728" s="19">
        <v>1.1794239314045201</v>
      </c>
      <c r="P728" s="19">
        <v>-3.4976015751813101</v>
      </c>
      <c r="Q728" s="19">
        <v>-4.9869252345941997E-3</v>
      </c>
      <c r="R728" s="19">
        <v>-2.1370467322468999E-3</v>
      </c>
      <c r="S728" s="19">
        <v>-4.5588875551239002E-3</v>
      </c>
      <c r="T728" s="19">
        <v>-2.1131533037783701E-3</v>
      </c>
      <c r="U728" s="19">
        <v>-2.1498779779338599E-3</v>
      </c>
      <c r="V728" s="19">
        <v>-5.6926885822616803E-3</v>
      </c>
      <c r="W728" s="19">
        <v>3.5</v>
      </c>
      <c r="X728" s="21">
        <v>1.99</v>
      </c>
    </row>
    <row r="729" spans="1:24" x14ac:dyDescent="0.2">
      <c r="B729" s="22">
        <v>39639</v>
      </c>
      <c r="C729" s="1">
        <v>3.2425000000000002</v>
      </c>
      <c r="D729" s="1">
        <v>6.4251763999999998</v>
      </c>
      <c r="E729" s="1">
        <v>5.0996421999999999</v>
      </c>
      <c r="F729" s="1">
        <v>2.3820033500000002</v>
      </c>
      <c r="G729" s="1">
        <v>3.0344863000000002</v>
      </c>
      <c r="H729" s="1">
        <v>41.567849250000002</v>
      </c>
      <c r="I729" s="19">
        <f t="shared" si="12"/>
        <v>3.0344863000000003E-2</v>
      </c>
      <c r="J729" s="19">
        <f t="shared" si="12"/>
        <v>0.4156784925</v>
      </c>
      <c r="K729" s="19">
        <v>1.6291703804064199</v>
      </c>
      <c r="L729" s="19">
        <v>-0.87784317209423801</v>
      </c>
      <c r="M729" s="19">
        <v>1.86022408565731</v>
      </c>
      <c r="N729" s="19">
        <v>0.86794187731331096</v>
      </c>
      <c r="O729" s="19">
        <v>1.1763446372084601</v>
      </c>
      <c r="P729" s="19">
        <v>-3.49512803445158</v>
      </c>
      <c r="Q729" s="19">
        <v>1.0302400111286099E-3</v>
      </c>
      <c r="R729" s="19">
        <v>-2.8485619242792901E-3</v>
      </c>
      <c r="S729" s="19">
        <v>3.0711795862810001E-3</v>
      </c>
      <c r="T729" s="19">
        <v>-1.5744503814519801E-3</v>
      </c>
      <c r="U729" s="19">
        <v>-3.0792941960611198E-3</v>
      </c>
      <c r="V729" s="19">
        <v>2.4735407297273799E-3</v>
      </c>
      <c r="W729" s="19">
        <v>3.5</v>
      </c>
      <c r="X729" s="21">
        <v>2.0099999999999998</v>
      </c>
    </row>
    <row r="730" spans="1:24" x14ac:dyDescent="0.2">
      <c r="B730" s="22">
        <v>39640</v>
      </c>
      <c r="C730" s="1">
        <v>3.2465000000000002</v>
      </c>
      <c r="D730" s="1">
        <v>6.4232005499999998</v>
      </c>
      <c r="E730" s="1">
        <v>5.1278470499999997</v>
      </c>
      <c r="F730" s="1">
        <v>2.3867854999999998</v>
      </c>
      <c r="G730" s="1">
        <v>3.03467975</v>
      </c>
      <c r="H730" s="1">
        <v>41.604993550000003</v>
      </c>
      <c r="I730" s="19">
        <f t="shared" si="12"/>
        <v>3.0346797500000001E-2</v>
      </c>
      <c r="J730" s="19">
        <f t="shared" si="12"/>
        <v>0.41604993550000002</v>
      </c>
      <c r="K730" s="19">
        <v>1.6346858927304899</v>
      </c>
      <c r="L730" s="19">
        <v>-0.87694998866515295</v>
      </c>
      <c r="M730" s="19">
        <v>1.8599165215154301</v>
      </c>
      <c r="N730" s="19">
        <v>0.86994748156773105</v>
      </c>
      <c r="O730" s="19">
        <v>1.1775774929664</v>
      </c>
      <c r="P730" s="19">
        <v>-3.49506428598978</v>
      </c>
      <c r="Q730" s="19">
        <v>5.51551232406666E-3</v>
      </c>
      <c r="R730" s="19">
        <v>8.93183429084509E-4</v>
      </c>
      <c r="S730" s="19">
        <v>-3.0756414187793602E-4</v>
      </c>
      <c r="T730" s="19">
        <v>2.0056042544200898E-3</v>
      </c>
      <c r="U730" s="19">
        <v>1.2328557579424E-3</v>
      </c>
      <c r="V730" s="20">
        <v>6.3748461805790399E-5</v>
      </c>
      <c r="W730" s="19">
        <v>3.5</v>
      </c>
      <c r="X730" s="21">
        <v>1.97</v>
      </c>
    </row>
    <row r="731" spans="1:24" x14ac:dyDescent="0.2">
      <c r="B731" s="22">
        <v>39643</v>
      </c>
      <c r="C731" s="1">
        <v>3.2360000000000002</v>
      </c>
      <c r="D731" s="1">
        <v>6.4260489999999999</v>
      </c>
      <c r="E731" s="1">
        <v>5.1468581000000002</v>
      </c>
      <c r="F731" s="1">
        <v>2.3863438499999998</v>
      </c>
      <c r="G731" s="1">
        <v>3.0386407000000002</v>
      </c>
      <c r="H731" s="1">
        <v>41.469901049999997</v>
      </c>
      <c r="I731" s="19">
        <f t="shared" si="12"/>
        <v>3.0386407000000001E-2</v>
      </c>
      <c r="J731" s="19">
        <f t="shared" si="12"/>
        <v>0.41469901049999996</v>
      </c>
      <c r="K731" s="19">
        <v>1.63838645083263</v>
      </c>
      <c r="L731" s="19">
        <v>-0.88020229779486103</v>
      </c>
      <c r="M731" s="19">
        <v>1.8603598859369199</v>
      </c>
      <c r="N731" s="19">
        <v>0.86976242477631605</v>
      </c>
      <c r="O731" s="19">
        <v>1.1743379991962399</v>
      </c>
      <c r="P731" s="19">
        <v>-3.4937599087239302</v>
      </c>
      <c r="Q731" s="19">
        <v>3.7005581021425302E-3</v>
      </c>
      <c r="R731" s="19">
        <v>-3.2523091297080799E-3</v>
      </c>
      <c r="S731" s="19">
        <v>4.4336442149050999E-4</v>
      </c>
      <c r="T731" s="19">
        <v>-1.8505679141522701E-4</v>
      </c>
      <c r="U731" s="19">
        <v>-3.2394937701591899E-3</v>
      </c>
      <c r="V731" s="19">
        <v>1.30437726584853E-3</v>
      </c>
      <c r="W731" s="19">
        <v>3.49</v>
      </c>
      <c r="X731" s="21">
        <v>2.06</v>
      </c>
    </row>
    <row r="732" spans="1:24" x14ac:dyDescent="0.2">
      <c r="B732" s="22">
        <v>39644</v>
      </c>
      <c r="C732" s="1">
        <v>3.2145000000000001</v>
      </c>
      <c r="D732" s="1">
        <v>6.4245000000000001</v>
      </c>
      <c r="E732" s="1">
        <v>5.1245561999999998</v>
      </c>
      <c r="F732" s="1">
        <v>2.3837609500000001</v>
      </c>
      <c r="G732" s="1">
        <v>3.0389981499999998</v>
      </c>
      <c r="H732" s="1">
        <v>41.202558949999997</v>
      </c>
      <c r="I732" s="19">
        <f t="shared" si="12"/>
        <v>3.03899815E-2</v>
      </c>
      <c r="J732" s="19">
        <f t="shared" si="12"/>
        <v>0.41202558949999996</v>
      </c>
      <c r="K732" s="19">
        <v>1.63404392615294</v>
      </c>
      <c r="L732" s="19">
        <v>-0.88666982112449</v>
      </c>
      <c r="M732" s="19">
        <v>1.8601188067413901</v>
      </c>
      <c r="N732" s="19">
        <v>0.86867947152445801</v>
      </c>
      <c r="O732" s="19">
        <v>1.1676718245996001</v>
      </c>
      <c r="P732" s="19">
        <v>-3.4936422808065002</v>
      </c>
      <c r="Q732" s="19">
        <v>-4.34252467968998E-3</v>
      </c>
      <c r="R732" s="19">
        <v>-6.4675233296290699E-3</v>
      </c>
      <c r="S732" s="19">
        <v>-2.41079195527405E-4</v>
      </c>
      <c r="T732" s="19">
        <v>-1.08295325185825E-3</v>
      </c>
      <c r="U732" s="19">
        <v>-6.6661745966409801E-3</v>
      </c>
      <c r="V732" s="19">
        <v>1.17627917431306E-4</v>
      </c>
      <c r="W732" s="19">
        <v>3.49</v>
      </c>
      <c r="X732" s="21">
        <v>2.16</v>
      </c>
    </row>
    <row r="733" spans="1:24" x14ac:dyDescent="0.2">
      <c r="B733" s="22">
        <v>39645</v>
      </c>
      <c r="C733" s="1">
        <v>3.2235</v>
      </c>
      <c r="D733" s="1">
        <v>6.45957195</v>
      </c>
      <c r="E733" s="1">
        <v>5.1272992500000001</v>
      </c>
      <c r="F733" s="1">
        <v>2.3916760500000001</v>
      </c>
      <c r="G733" s="1">
        <v>3.0830663999999999</v>
      </c>
      <c r="H733" s="1">
        <v>41.344150450000001</v>
      </c>
      <c r="I733" s="19">
        <f t="shared" si="12"/>
        <v>3.0830663999999997E-2</v>
      </c>
      <c r="J733" s="19">
        <f t="shared" si="12"/>
        <v>0.4134415045</v>
      </c>
      <c r="K733" s="19">
        <v>1.6345790585646001</v>
      </c>
      <c r="L733" s="19">
        <v>-0.88323923885431199</v>
      </c>
      <c r="M733" s="19">
        <v>1.8655630539892001</v>
      </c>
      <c r="N733" s="19">
        <v>0.871994396314826</v>
      </c>
      <c r="O733" s="19">
        <v>1.1704677257685301</v>
      </c>
      <c r="P733" s="19">
        <v>-3.4792454998524902</v>
      </c>
      <c r="Q733" s="19">
        <v>5.3513241165736804E-4</v>
      </c>
      <c r="R733" s="19">
        <v>3.4305822701782198E-3</v>
      </c>
      <c r="S733" s="19">
        <v>5.4442472478075602E-3</v>
      </c>
      <c r="T733" s="19">
        <v>3.31492479036821E-3</v>
      </c>
      <c r="U733" s="19">
        <v>2.7959011689335702E-3</v>
      </c>
      <c r="V733" s="19">
        <v>1.43967809540033E-2</v>
      </c>
      <c r="W733" s="19">
        <v>3.5</v>
      </c>
      <c r="X733" s="21">
        <v>1.95</v>
      </c>
    </row>
    <row r="734" spans="1:24" x14ac:dyDescent="0.2">
      <c r="B734" s="22">
        <v>39646</v>
      </c>
      <c r="C734" s="1">
        <v>3.2284999999999999</v>
      </c>
      <c r="D734" s="1">
        <v>6.4620043999999996</v>
      </c>
      <c r="E734" s="1">
        <v>5.1171727999999996</v>
      </c>
      <c r="F734" s="1">
        <v>2.3902424500000001</v>
      </c>
      <c r="G734" s="1">
        <v>3.0785735999999999</v>
      </c>
      <c r="H734" s="1">
        <v>41.400846000000001</v>
      </c>
      <c r="I734" s="19">
        <f t="shared" si="12"/>
        <v>3.0785735999999998E-2</v>
      </c>
      <c r="J734" s="19">
        <f t="shared" si="12"/>
        <v>0.41400846000000002</v>
      </c>
      <c r="K734" s="19">
        <v>1.6326020990397501</v>
      </c>
      <c r="L734" s="19">
        <v>-0.88186887058300101</v>
      </c>
      <c r="M734" s="19">
        <v>1.8659395483058201</v>
      </c>
      <c r="N734" s="19">
        <v>0.87139480431301797</v>
      </c>
      <c r="O734" s="19">
        <v>1.1720176330843799</v>
      </c>
      <c r="P734" s="19">
        <v>-3.4807038131574699</v>
      </c>
      <c r="Q734" s="19">
        <v>-1.9769595248511E-3</v>
      </c>
      <c r="R734" s="19">
        <v>1.37036827131142E-3</v>
      </c>
      <c r="S734" s="19">
        <v>3.7649431661379497E-4</v>
      </c>
      <c r="T734" s="19">
        <v>-5.9959200180825702E-4</v>
      </c>
      <c r="U734" s="19">
        <v>1.5499073158466901E-3</v>
      </c>
      <c r="V734" s="19">
        <v>-1.45831330497348E-3</v>
      </c>
      <c r="W734" s="19">
        <v>3.49</v>
      </c>
      <c r="X734" s="21">
        <v>2.0299999999999998</v>
      </c>
    </row>
    <row r="735" spans="1:24" x14ac:dyDescent="0.2">
      <c r="B735" s="22">
        <v>39647</v>
      </c>
      <c r="C735" s="1">
        <v>3.2425000000000002</v>
      </c>
      <c r="D735" s="1">
        <v>6.4773803499999998</v>
      </c>
      <c r="E735" s="1">
        <v>5.1383899</v>
      </c>
      <c r="F735" s="1">
        <v>2.3967933000000001</v>
      </c>
      <c r="G735" s="1">
        <v>3.0478926</v>
      </c>
      <c r="H735" s="1">
        <v>41.581975200000002</v>
      </c>
      <c r="I735" s="19">
        <f t="shared" si="12"/>
        <v>3.0478926E-2</v>
      </c>
      <c r="J735" s="19">
        <f t="shared" si="12"/>
        <v>0.41581975200000004</v>
      </c>
      <c r="K735" s="19">
        <v>1.6367397813671101</v>
      </c>
      <c r="L735" s="19">
        <v>-0.87750340107898095</v>
      </c>
      <c r="M735" s="19">
        <v>1.86831616165095</v>
      </c>
      <c r="N735" s="19">
        <v>0.87413171894299702</v>
      </c>
      <c r="O735" s="19">
        <v>1.1763446372084601</v>
      </c>
      <c r="P735" s="19">
        <v>-3.4907197850049698</v>
      </c>
      <c r="Q735" s="19">
        <v>4.1376823273588902E-3</v>
      </c>
      <c r="R735" s="19">
        <v>4.3654695040198296E-3</v>
      </c>
      <c r="S735" s="19">
        <v>2.37661334513128E-3</v>
      </c>
      <c r="T735" s="19">
        <v>2.73691462997949E-3</v>
      </c>
      <c r="U735" s="19">
        <v>4.3270041240774902E-3</v>
      </c>
      <c r="V735" s="19">
        <v>-1.00159718475043E-2</v>
      </c>
      <c r="W735" s="19">
        <v>3.49</v>
      </c>
      <c r="X735" s="21">
        <v>1.96</v>
      </c>
    </row>
    <row r="736" spans="1:24" x14ac:dyDescent="0.2">
      <c r="B736" s="22">
        <v>39650</v>
      </c>
      <c r="C736" s="1">
        <v>3.2364999999999999</v>
      </c>
      <c r="D736" s="1">
        <v>6.4579506499999999</v>
      </c>
      <c r="E736" s="1">
        <v>5.1360020000000004</v>
      </c>
      <c r="F736" s="1">
        <v>2.3951910000000001</v>
      </c>
      <c r="G736" s="1">
        <v>3.0309987</v>
      </c>
      <c r="H736" s="1">
        <v>41.500240849999997</v>
      </c>
      <c r="I736" s="19">
        <f t="shared" si="12"/>
        <v>3.0309987E-2</v>
      </c>
      <c r="J736" s="19">
        <f t="shared" si="12"/>
        <v>0.41500240849999998</v>
      </c>
      <c r="K736" s="19">
        <v>1.6362749557956799</v>
      </c>
      <c r="L736" s="19">
        <v>-0.87947095515382101</v>
      </c>
      <c r="M736" s="19">
        <v>1.86531203062215</v>
      </c>
      <c r="N736" s="19">
        <v>0.87346297716113697</v>
      </c>
      <c r="O736" s="19">
        <v>1.17449249900342</v>
      </c>
      <c r="P736" s="19">
        <v>-3.4962780168138701</v>
      </c>
      <c r="Q736" s="19">
        <v>-4.6482557142768499E-4</v>
      </c>
      <c r="R736" s="19">
        <v>-1.9675540748404999E-3</v>
      </c>
      <c r="S736" s="19">
        <v>-3.00413102879737E-3</v>
      </c>
      <c r="T736" s="19">
        <v>-6.6874178186049295E-4</v>
      </c>
      <c r="U736" s="19">
        <v>-1.8521382050342701E-3</v>
      </c>
      <c r="V736" s="19">
        <v>-5.5582318088957996E-3</v>
      </c>
      <c r="W736" s="19">
        <v>3.49</v>
      </c>
      <c r="X736" s="21">
        <v>1.98</v>
      </c>
    </row>
    <row r="737" spans="1:24" x14ac:dyDescent="0.2">
      <c r="B737" s="22">
        <v>39651</v>
      </c>
      <c r="C737" s="1">
        <v>3.2414999999999998</v>
      </c>
      <c r="D737" s="1">
        <v>6.4888348499999999</v>
      </c>
      <c r="E737" s="1">
        <v>5.1616027500000001</v>
      </c>
      <c r="F737" s="1">
        <v>2.39614255</v>
      </c>
      <c r="G737" s="1">
        <v>3.0466660000000001</v>
      </c>
      <c r="H737" s="1">
        <v>41.572883349999998</v>
      </c>
      <c r="I737" s="19">
        <f t="shared" si="12"/>
        <v>3.046666E-2</v>
      </c>
      <c r="J737" s="19">
        <f t="shared" si="12"/>
        <v>0.41572883350000001</v>
      </c>
      <c r="K737" s="19">
        <v>1.6412471417291401</v>
      </c>
      <c r="L737" s="19">
        <v>-0.87772207381067102</v>
      </c>
      <c r="M737" s="19">
        <v>1.8700829845523199</v>
      </c>
      <c r="N737" s="19">
        <v>0.87386017347509803</v>
      </c>
      <c r="O737" s="19">
        <v>1.17603618563291</v>
      </c>
      <c r="P737" s="19">
        <v>-3.4911223080085398</v>
      </c>
      <c r="Q737" s="19">
        <v>4.9721859334599296E-3</v>
      </c>
      <c r="R737" s="19">
        <v>1.7488813431499801E-3</v>
      </c>
      <c r="S737" s="19">
        <v>4.7709539301723503E-3</v>
      </c>
      <c r="T737" s="19">
        <v>3.97196313961512E-4</v>
      </c>
      <c r="U737" s="19">
        <v>1.5436866294855601E-3</v>
      </c>
      <c r="V737" s="19">
        <v>5.15570880532312E-3</v>
      </c>
      <c r="W737" s="19">
        <v>3.5</v>
      </c>
      <c r="X737" s="21">
        <v>1.97</v>
      </c>
    </row>
    <row r="738" spans="1:24" x14ac:dyDescent="0.2">
      <c r="B738" s="22">
        <v>39652</v>
      </c>
      <c r="C738" s="1">
        <v>3.2414999999999998</v>
      </c>
      <c r="D738" s="1">
        <v>6.4616064</v>
      </c>
      <c r="E738" s="1">
        <v>5.1207598499999998</v>
      </c>
      <c r="F738" s="1">
        <v>2.38758165</v>
      </c>
      <c r="G738" s="1">
        <v>3.0230823999999998</v>
      </c>
      <c r="H738" s="1">
        <v>41.563820700000001</v>
      </c>
      <c r="I738" s="19">
        <f t="shared" si="12"/>
        <v>3.0230824E-2</v>
      </c>
      <c r="J738" s="19">
        <f t="shared" si="12"/>
        <v>0.41563820699999998</v>
      </c>
      <c r="K738" s="19">
        <v>1.6333028362431301</v>
      </c>
      <c r="L738" s="19">
        <v>-0.87794009183627097</v>
      </c>
      <c r="M738" s="19">
        <v>1.86587795561221</v>
      </c>
      <c r="N738" s="19">
        <v>0.87028099174085605</v>
      </c>
      <c r="O738" s="19">
        <v>1.17603618563291</v>
      </c>
      <c r="P738" s="19">
        <v>-3.49889321287122</v>
      </c>
      <c r="Q738" s="19">
        <v>-7.9443054860104303E-3</v>
      </c>
      <c r="R738" s="19">
        <v>-2.1801802559917499E-4</v>
      </c>
      <c r="S738" s="19">
        <v>-4.20502894010943E-3</v>
      </c>
      <c r="T738" s="19">
        <v>-3.5791817342418699E-3</v>
      </c>
      <c r="U738" s="19">
        <v>0</v>
      </c>
      <c r="V738" s="19">
        <v>-7.7709048626721702E-3</v>
      </c>
      <c r="W738" s="19">
        <v>3.49</v>
      </c>
      <c r="X738" s="21">
        <v>2.04</v>
      </c>
    </row>
    <row r="739" spans="1:24" x14ac:dyDescent="0.2">
      <c r="B739" s="22">
        <v>39653</v>
      </c>
      <c r="C739" s="1">
        <v>3.2435</v>
      </c>
      <c r="D739" s="1">
        <v>6.4795402500000003</v>
      </c>
      <c r="E739" s="1">
        <v>5.0911600000000004</v>
      </c>
      <c r="F739" s="1">
        <v>2.3822128</v>
      </c>
      <c r="G739" s="1">
        <v>3.0103490000000002</v>
      </c>
      <c r="H739" s="1">
        <v>41.581468149999999</v>
      </c>
      <c r="I739" s="19">
        <f t="shared" si="12"/>
        <v>3.010349E-2</v>
      </c>
      <c r="J739" s="19">
        <f t="shared" si="12"/>
        <v>0.41581468150000001</v>
      </c>
      <c r="K739" s="19">
        <v>1.62750570243656</v>
      </c>
      <c r="L739" s="19">
        <v>-0.87751559513876498</v>
      </c>
      <c r="M739" s="19">
        <v>1.8686495587731</v>
      </c>
      <c r="N739" s="19">
        <v>0.86802980363467896</v>
      </c>
      <c r="O739" s="19">
        <v>1.17665299367097</v>
      </c>
      <c r="P739" s="19">
        <v>-3.5031141671047599</v>
      </c>
      <c r="Q739" s="19">
        <v>-5.7971338065698702E-3</v>
      </c>
      <c r="R739" s="19">
        <v>4.2449669750610399E-4</v>
      </c>
      <c r="S739" s="19">
        <v>2.7716031608882E-3</v>
      </c>
      <c r="T739" s="19">
        <v>-2.2511881061776299E-3</v>
      </c>
      <c r="U739" s="19">
        <v>6.1680803805974605E-4</v>
      </c>
      <c r="V739" s="19">
        <v>-4.2209542335496196E-3</v>
      </c>
      <c r="W739" s="19">
        <v>3.49</v>
      </c>
      <c r="X739" s="21">
        <v>2.06</v>
      </c>
    </row>
    <row r="740" spans="1:24" x14ac:dyDescent="0.2">
      <c r="B740" s="22">
        <v>39654</v>
      </c>
      <c r="C740" s="1">
        <v>3.2515000000000001</v>
      </c>
      <c r="D740" s="1">
        <v>6.4569915</v>
      </c>
      <c r="E740" s="1">
        <v>5.1024165999999997</v>
      </c>
      <c r="F740" s="1">
        <v>2.3894924500000001</v>
      </c>
      <c r="G740" s="1">
        <v>3.0421971999999999</v>
      </c>
      <c r="H740" s="1">
        <v>41.690709300000002</v>
      </c>
      <c r="I740" s="19">
        <f t="shared" si="12"/>
        <v>3.0421971999999999E-2</v>
      </c>
      <c r="J740" s="19">
        <f t="shared" si="12"/>
        <v>0.41690709300000001</v>
      </c>
      <c r="K740" s="19">
        <v>1.62971427063932</v>
      </c>
      <c r="L740" s="19">
        <v>-0.87489188056777301</v>
      </c>
      <c r="M740" s="19">
        <v>1.8651634972426501</v>
      </c>
      <c r="N740" s="19">
        <v>0.871080979374252</v>
      </c>
      <c r="O740" s="19">
        <v>1.1791164283270601</v>
      </c>
      <c r="P740" s="19">
        <v>-3.4925901684795702</v>
      </c>
      <c r="Q740" s="19">
        <v>2.20856820276305E-3</v>
      </c>
      <c r="R740" s="19">
        <v>2.6237145709917501E-3</v>
      </c>
      <c r="S740" s="19">
        <v>-3.4860615304466102E-3</v>
      </c>
      <c r="T740" s="19">
        <v>3.05117573957292E-3</v>
      </c>
      <c r="U740" s="19">
        <v>2.4634346560963301E-3</v>
      </c>
      <c r="V740" s="19">
        <v>1.05239986251968E-2</v>
      </c>
      <c r="W740" s="19">
        <v>3.5</v>
      </c>
      <c r="X740" s="21">
        <v>2.13</v>
      </c>
    </row>
    <row r="741" spans="1:24" x14ac:dyDescent="0.2">
      <c r="B741" s="22">
        <v>39657</v>
      </c>
      <c r="C741" s="1">
        <v>3.2643</v>
      </c>
      <c r="D741" s="1">
        <v>6.4985686999999999</v>
      </c>
      <c r="E741" s="1">
        <v>5.1318063</v>
      </c>
      <c r="F741" s="1">
        <v>2.3937973000000001</v>
      </c>
      <c r="G741" s="1">
        <v>3.0282485000000001</v>
      </c>
      <c r="H741" s="1">
        <v>41.855903499999997</v>
      </c>
      <c r="I741" s="19">
        <f t="shared" si="12"/>
        <v>3.0282485000000001E-2</v>
      </c>
      <c r="J741" s="19">
        <f t="shared" si="12"/>
        <v>0.41855903499999997</v>
      </c>
      <c r="K741" s="19">
        <v>1.6354577024713199</v>
      </c>
      <c r="L741" s="19">
        <v>-0.87093733567971598</v>
      </c>
      <c r="M741" s="19">
        <v>1.8715819526540101</v>
      </c>
      <c r="N741" s="19">
        <v>0.87288093354271901</v>
      </c>
      <c r="O741" s="19">
        <v>1.1830453446429301</v>
      </c>
      <c r="P741" s="19">
        <v>-3.4971857864090299</v>
      </c>
      <c r="Q741" s="19">
        <v>5.7434318319986499E-3</v>
      </c>
      <c r="R741" s="19">
        <v>3.9545448880572397E-3</v>
      </c>
      <c r="S741" s="19">
        <v>6.4184554113537696E-3</v>
      </c>
      <c r="T741" s="19">
        <v>1.7999541684675601E-3</v>
      </c>
      <c r="U741" s="19">
        <v>3.9289163158695503E-3</v>
      </c>
      <c r="V741" s="19">
        <v>-4.5956179294575003E-3</v>
      </c>
      <c r="W741" s="19">
        <v>3.49</v>
      </c>
      <c r="X741" s="21">
        <v>2</v>
      </c>
    </row>
    <row r="742" spans="1:24" x14ac:dyDescent="0.2">
      <c r="B742" s="22">
        <v>39658</v>
      </c>
      <c r="C742" s="1">
        <v>3.2589999999999999</v>
      </c>
      <c r="D742" s="1">
        <v>6.4940465999999999</v>
      </c>
      <c r="E742" s="1">
        <v>5.1311327000000002</v>
      </c>
      <c r="F742" s="1">
        <v>2.3915768000000002</v>
      </c>
      <c r="G742" s="1">
        <v>3.0341684</v>
      </c>
      <c r="H742" s="1">
        <v>41.776695650000001</v>
      </c>
      <c r="I742" s="19">
        <f t="shared" si="12"/>
        <v>3.0341684000000001E-2</v>
      </c>
      <c r="J742" s="19">
        <f t="shared" si="12"/>
        <v>0.41776695650000001</v>
      </c>
      <c r="K742" s="19">
        <v>1.6353264340303899</v>
      </c>
      <c r="L742" s="19">
        <v>-0.87283152226455896</v>
      </c>
      <c r="M742" s="19">
        <v>1.87088584950954</v>
      </c>
      <c r="N742" s="19">
        <v>0.87195289735872805</v>
      </c>
      <c r="O742" s="19">
        <v>1.18142039985542</v>
      </c>
      <c r="P742" s="19">
        <v>-3.4952328023172798</v>
      </c>
      <c r="Q742" s="19">
        <v>-1.3126844093447299E-4</v>
      </c>
      <c r="R742" s="19">
        <v>-1.8941865848435199E-3</v>
      </c>
      <c r="S742" s="19">
        <v>-6.9610314446899503E-4</v>
      </c>
      <c r="T742" s="19">
        <v>-9.2803618399128697E-4</v>
      </c>
      <c r="U742" s="19">
        <v>-1.6249447875145099E-3</v>
      </c>
      <c r="V742" s="19">
        <v>1.9529840917451499E-3</v>
      </c>
      <c r="W742" s="19">
        <v>3.49</v>
      </c>
      <c r="X742" s="21">
        <v>2.0499999999999998</v>
      </c>
    </row>
    <row r="743" spans="1:24" x14ac:dyDescent="0.2">
      <c r="B743" s="22">
        <v>39659</v>
      </c>
      <c r="C743" s="1">
        <v>3.2625000000000002</v>
      </c>
      <c r="D743" s="1">
        <v>6.4643177999999999</v>
      </c>
      <c r="E743" s="1">
        <v>5.0857482000000003</v>
      </c>
      <c r="F743" s="1">
        <v>2.3866144999999999</v>
      </c>
      <c r="G743" s="1">
        <v>3.0230728</v>
      </c>
      <c r="H743" s="1">
        <v>41.808431849999998</v>
      </c>
      <c r="I743" s="19">
        <f t="shared" si="12"/>
        <v>3.0230727999999998E-2</v>
      </c>
      <c r="J743" s="19">
        <f t="shared" si="12"/>
        <v>0.4180843185</v>
      </c>
      <c r="K743" s="19">
        <v>1.6264421573197601</v>
      </c>
      <c r="L743" s="19">
        <v>-0.87207214790038001</v>
      </c>
      <c r="M743" s="19">
        <v>1.86629748461421</v>
      </c>
      <c r="N743" s="19">
        <v>0.86987583452366501</v>
      </c>
      <c r="O743" s="19">
        <v>1.1824937726488101</v>
      </c>
      <c r="P743" s="19">
        <v>-3.4988963884430202</v>
      </c>
      <c r="Q743" s="19">
        <v>-8.8842767106280807E-3</v>
      </c>
      <c r="R743" s="19">
        <v>7.5937436417872195E-4</v>
      </c>
      <c r="S743" s="19">
        <v>-4.58836489532776E-3</v>
      </c>
      <c r="T743" s="19">
        <v>-2.0770628350630302E-3</v>
      </c>
      <c r="U743" s="19">
        <v>1.0733727933873701E-3</v>
      </c>
      <c r="V743" s="19">
        <v>-3.6635861257430201E-3</v>
      </c>
      <c r="W743" s="19">
        <v>3.5</v>
      </c>
      <c r="X743" s="21">
        <v>2.0299999999999998</v>
      </c>
    </row>
    <row r="744" spans="1:24" x14ac:dyDescent="0.2">
      <c r="B744" s="22">
        <v>39660</v>
      </c>
      <c r="C744" s="1">
        <v>3.2629999999999999</v>
      </c>
      <c r="D744" s="1">
        <v>6.4641662999999996</v>
      </c>
      <c r="E744" s="1">
        <v>5.0858751</v>
      </c>
      <c r="F744" s="1">
        <v>2.3853225</v>
      </c>
      <c r="G744" s="1">
        <v>3.0218562000000002</v>
      </c>
      <c r="H744" s="1">
        <v>41.821270149999997</v>
      </c>
      <c r="I744" s="19">
        <f t="shared" si="12"/>
        <v>3.0218562000000001E-2</v>
      </c>
      <c r="J744" s="19">
        <f t="shared" si="12"/>
        <v>0.41821270149999995</v>
      </c>
      <c r="K744" s="19">
        <v>1.62646710908926</v>
      </c>
      <c r="L744" s="19">
        <v>-0.87176512061715905</v>
      </c>
      <c r="M744" s="19">
        <v>1.8662740479918101</v>
      </c>
      <c r="N744" s="19">
        <v>0.86933433532467297</v>
      </c>
      <c r="O744" s="19">
        <v>1.1826470176111801</v>
      </c>
      <c r="P744" s="19">
        <v>-3.4992989076509202</v>
      </c>
      <c r="Q744" s="20">
        <v>2.4951769499015301E-5</v>
      </c>
      <c r="R744" s="19">
        <v>3.0702728322151701E-4</v>
      </c>
      <c r="S744" s="20">
        <v>-2.34366223967885E-5</v>
      </c>
      <c r="T744" s="19">
        <v>-5.4149919899193402E-4</v>
      </c>
      <c r="U744" s="19">
        <v>1.5324496237179E-4</v>
      </c>
      <c r="V744" s="19">
        <v>-4.0251920789335899E-4</v>
      </c>
      <c r="W744" s="19">
        <v>3.49</v>
      </c>
      <c r="X744" s="21">
        <v>2.09</v>
      </c>
    </row>
    <row r="745" spans="1:24" x14ac:dyDescent="0.2">
      <c r="A745" s="17">
        <v>39661</v>
      </c>
      <c r="B745" s="22">
        <v>39661</v>
      </c>
      <c r="C745" s="1">
        <v>3.2614999999999998</v>
      </c>
      <c r="D745" s="1">
        <v>6.4659238999999999</v>
      </c>
      <c r="E745" s="1">
        <v>5.0779926499999997</v>
      </c>
      <c r="F745" s="1">
        <v>2.3812669</v>
      </c>
      <c r="G745" s="1">
        <v>3.0287415000000002</v>
      </c>
      <c r="H745" s="1">
        <v>41.802848750000003</v>
      </c>
      <c r="I745" s="19">
        <f t="shared" si="12"/>
        <v>3.0287415000000002E-2</v>
      </c>
      <c r="J745" s="19">
        <f t="shared" si="12"/>
        <v>0.41802848750000005</v>
      </c>
      <c r="K745" s="19">
        <v>1.62491603586119</v>
      </c>
      <c r="L745" s="19">
        <v>-0.87220569686574101</v>
      </c>
      <c r="M745" s="19">
        <v>1.8665459099794199</v>
      </c>
      <c r="N745" s="19">
        <v>0.86763265698055003</v>
      </c>
      <c r="O745" s="19">
        <v>1.18218721225401</v>
      </c>
      <c r="P745" s="19">
        <v>-3.4970229992817301</v>
      </c>
      <c r="Q745" s="19">
        <v>-1.5510732280668001E-3</v>
      </c>
      <c r="R745" s="19">
        <v>-4.40576248581958E-4</v>
      </c>
      <c r="S745" s="19">
        <v>2.7186198760253901E-4</v>
      </c>
      <c r="T745" s="19">
        <v>-1.7016783441229299E-3</v>
      </c>
      <c r="U745" s="19">
        <v>-4.59805357170051E-4</v>
      </c>
      <c r="V745" s="19">
        <v>2.27590836919011E-3</v>
      </c>
      <c r="W745" s="19">
        <v>3.5</v>
      </c>
      <c r="X745" s="21">
        <v>2.04</v>
      </c>
    </row>
    <row r="746" spans="1:24" x14ac:dyDescent="0.2">
      <c r="B746" s="22">
        <v>39664</v>
      </c>
      <c r="C746" s="1">
        <v>3.2654999999999998</v>
      </c>
      <c r="D746" s="1">
        <v>6.4496893499999999</v>
      </c>
      <c r="E746" s="1">
        <v>5.0905880999999997</v>
      </c>
      <c r="F746" s="1">
        <v>2.3849733999999998</v>
      </c>
      <c r="G746" s="1">
        <v>3.0325972000000001</v>
      </c>
      <c r="H746" s="1">
        <v>41.839370049999999</v>
      </c>
      <c r="I746" s="19">
        <f t="shared" si="12"/>
        <v>3.0325972E-2</v>
      </c>
      <c r="J746" s="19">
        <f t="shared" si="12"/>
        <v>0.41839370050000002</v>
      </c>
      <c r="K746" s="19">
        <v>1.6273933641632099</v>
      </c>
      <c r="L746" s="19">
        <v>-0.87133242251111698</v>
      </c>
      <c r="M746" s="19">
        <v>1.8640319668571099</v>
      </c>
      <c r="N746" s="19">
        <v>0.86918797123827596</v>
      </c>
      <c r="O746" s="19">
        <v>1.1834128903605701</v>
      </c>
      <c r="P746" s="19">
        <v>-3.4957507719039498</v>
      </c>
      <c r="Q746" s="19">
        <v>2.4773283020220701E-3</v>
      </c>
      <c r="R746" s="19">
        <v>8.7327435462414196E-4</v>
      </c>
      <c r="S746" s="19">
        <v>-2.51394312230179E-3</v>
      </c>
      <c r="T746" s="19">
        <v>1.5553142577259199E-3</v>
      </c>
      <c r="U746" s="19">
        <v>1.2256781065611501E-3</v>
      </c>
      <c r="V746" s="19">
        <v>1.2722273777763199E-3</v>
      </c>
      <c r="W746" s="19">
        <v>3.5</v>
      </c>
      <c r="X746" s="21">
        <v>1.97</v>
      </c>
    </row>
    <row r="747" spans="1:24" x14ac:dyDescent="0.2">
      <c r="B747" s="22">
        <v>39665</v>
      </c>
      <c r="C747" s="1">
        <v>3.2690000000000001</v>
      </c>
      <c r="D747" s="1">
        <v>6.4060961000000001</v>
      </c>
      <c r="E747" s="1">
        <v>5.0785551</v>
      </c>
      <c r="F747" s="1">
        <v>2.3786660500000001</v>
      </c>
      <c r="G747" s="1">
        <v>3.0201406999999998</v>
      </c>
      <c r="H747" s="1">
        <v>41.886628399999999</v>
      </c>
      <c r="I747" s="19">
        <f t="shared" si="12"/>
        <v>3.0201407E-2</v>
      </c>
      <c r="J747" s="19">
        <f t="shared" si="12"/>
        <v>0.41886628399999998</v>
      </c>
      <c r="K747" s="19">
        <v>1.6250267919988901</v>
      </c>
      <c r="L747" s="19">
        <v>-0.87020354125813404</v>
      </c>
      <c r="M747" s="19">
        <v>1.85725005263548</v>
      </c>
      <c r="N747" s="19">
        <v>0.86653984736068601</v>
      </c>
      <c r="O747" s="19">
        <v>1.1844841277420699</v>
      </c>
      <c r="P747" s="19">
        <v>-3.4998667662825902</v>
      </c>
      <c r="Q747" s="19">
        <v>-2.36657216432267E-3</v>
      </c>
      <c r="R747" s="19">
        <v>1.1288812529825999E-3</v>
      </c>
      <c r="S747" s="19">
        <v>-6.7819142216383101E-3</v>
      </c>
      <c r="T747" s="19">
        <v>-2.6481238775903902E-3</v>
      </c>
      <c r="U747" s="19">
        <v>1.0712373814989399E-3</v>
      </c>
      <c r="V747" s="19">
        <v>-4.1159943786377396E-3</v>
      </c>
      <c r="W747" s="19">
        <v>3.5</v>
      </c>
      <c r="X747" s="21">
        <v>1.97</v>
      </c>
    </row>
    <row r="748" spans="1:24" x14ac:dyDescent="0.2">
      <c r="B748" s="22">
        <v>39666</v>
      </c>
      <c r="C748" s="1">
        <v>3.2765</v>
      </c>
      <c r="D748" s="1">
        <v>6.4103088000000001</v>
      </c>
      <c r="E748" s="1">
        <v>5.0764453500000002</v>
      </c>
      <c r="F748" s="1">
        <v>2.3785853000000001</v>
      </c>
      <c r="G748" s="1">
        <v>3.0242757999999998</v>
      </c>
      <c r="H748" s="1">
        <v>41.981652650000001</v>
      </c>
      <c r="I748" s="19">
        <f t="shared" si="12"/>
        <v>3.0242757999999998E-2</v>
      </c>
      <c r="J748" s="19">
        <f t="shared" si="12"/>
        <v>0.41981652650000001</v>
      </c>
      <c r="K748" s="19">
        <v>1.62461128241014</v>
      </c>
      <c r="L748" s="19">
        <v>-0.86793750481450704</v>
      </c>
      <c r="M748" s="19">
        <v>1.8579074444992001</v>
      </c>
      <c r="N748" s="19">
        <v>0.86650589918596599</v>
      </c>
      <c r="O748" s="19">
        <v>1.1867757794974101</v>
      </c>
      <c r="P748" s="19">
        <v>-3.4984985281259</v>
      </c>
      <c r="Q748" s="19">
        <v>-4.1550958874703099E-4</v>
      </c>
      <c r="R748" s="19">
        <v>2.26603644362721E-3</v>
      </c>
      <c r="S748" s="19">
        <v>6.57391863722267E-4</v>
      </c>
      <c r="T748" s="20">
        <v>-3.3948174719800003E-5</v>
      </c>
      <c r="U748" s="19">
        <v>2.2916517553408502E-3</v>
      </c>
      <c r="V748" s="19">
        <v>1.36823815668574E-3</v>
      </c>
      <c r="W748" s="19">
        <v>3.5</v>
      </c>
      <c r="X748" s="21">
        <v>2.0099999999999998</v>
      </c>
    </row>
    <row r="749" spans="1:24" x14ac:dyDescent="0.2">
      <c r="B749" s="22">
        <v>39667</v>
      </c>
      <c r="C749" s="1">
        <v>3.2839999999999998</v>
      </c>
      <c r="D749" s="1">
        <v>6.3965753999999997</v>
      </c>
      <c r="E749" s="1">
        <v>5.0680331499999998</v>
      </c>
      <c r="F749" s="1">
        <v>2.3736909000000002</v>
      </c>
      <c r="G749" s="1">
        <v>3.0000458499999998</v>
      </c>
      <c r="H749" s="1">
        <v>42.072897699999999</v>
      </c>
      <c r="I749" s="19">
        <f t="shared" si="12"/>
        <v>3.0000458499999997E-2</v>
      </c>
      <c r="J749" s="19">
        <f t="shared" si="12"/>
        <v>0.420728977</v>
      </c>
      <c r="K749" s="19">
        <v>1.6229528034793299</v>
      </c>
      <c r="L749" s="19">
        <v>-0.86576641269727095</v>
      </c>
      <c r="M749" s="19">
        <v>1.8557627534018699</v>
      </c>
      <c r="N749" s="19">
        <v>0.86444608552003899</v>
      </c>
      <c r="O749" s="19">
        <v>1.18906219159018</v>
      </c>
      <c r="P749" s="19">
        <v>-3.5065426141034299</v>
      </c>
      <c r="Q749" s="19">
        <v>-1.65847893081605E-3</v>
      </c>
      <c r="R749" s="19">
        <v>2.17109211723631E-3</v>
      </c>
      <c r="S749" s="19">
        <v>-2.1446910973283899E-3</v>
      </c>
      <c r="T749" s="19">
        <v>-2.0598136659268902E-3</v>
      </c>
      <c r="U749" s="19">
        <v>2.2864120927672499E-3</v>
      </c>
      <c r="V749" s="19">
        <v>-8.0440859775312498E-3</v>
      </c>
      <c r="W749" s="19">
        <v>3.5</v>
      </c>
      <c r="X749" s="21">
        <v>1.96</v>
      </c>
    </row>
    <row r="750" spans="1:24" x14ac:dyDescent="0.2">
      <c r="B750" s="22">
        <v>39668</v>
      </c>
      <c r="C750" s="1">
        <v>3.2965</v>
      </c>
      <c r="D750" s="1">
        <v>6.3610916</v>
      </c>
      <c r="E750" s="1">
        <v>5.0156248999999997</v>
      </c>
      <c r="F750" s="1">
        <v>2.3570851500000001</v>
      </c>
      <c r="G750" s="1">
        <v>3.00528825</v>
      </c>
      <c r="H750" s="1">
        <v>42.202226799999998</v>
      </c>
      <c r="I750" s="19">
        <f t="shared" si="12"/>
        <v>3.0052882499999999E-2</v>
      </c>
      <c r="J750" s="19">
        <f t="shared" si="12"/>
        <v>0.42202226799999998</v>
      </c>
      <c r="K750" s="19">
        <v>1.6125580198326399</v>
      </c>
      <c r="L750" s="19">
        <v>-0.86269719856578297</v>
      </c>
      <c r="M750" s="19">
        <v>1.8501999978445101</v>
      </c>
      <c r="N750" s="19">
        <v>0.85742574973335495</v>
      </c>
      <c r="O750" s="19">
        <v>1.19286129957121</v>
      </c>
      <c r="P750" s="19">
        <v>-3.5047966991403801</v>
      </c>
      <c r="Q750" s="19">
        <v>-1.03947836466822E-2</v>
      </c>
      <c r="R750" s="19">
        <v>3.0692141314875299E-3</v>
      </c>
      <c r="S750" s="19">
        <v>-5.5627555573571899E-3</v>
      </c>
      <c r="T750" s="19">
        <v>-7.0203357866841501E-3</v>
      </c>
      <c r="U750" s="19">
        <v>3.79910798103555E-3</v>
      </c>
      <c r="V750" s="19">
        <v>1.74591496305431E-3</v>
      </c>
      <c r="W750" s="19">
        <v>3.5</v>
      </c>
      <c r="X750" s="21">
        <v>2.0099999999999998</v>
      </c>
    </row>
    <row r="751" spans="1:24" x14ac:dyDescent="0.2">
      <c r="B751" s="22">
        <v>39671</v>
      </c>
      <c r="C751" s="1">
        <v>3.3159999999999998</v>
      </c>
      <c r="D751" s="1">
        <v>6.3673837000000004</v>
      </c>
      <c r="E751" s="1">
        <v>4.9691922000000002</v>
      </c>
      <c r="F751" s="1">
        <v>2.35670505</v>
      </c>
      <c r="G751" s="1">
        <v>3.0161908999999998</v>
      </c>
      <c r="H751" s="1">
        <v>42.453767300000003</v>
      </c>
      <c r="I751" s="19">
        <f t="shared" si="12"/>
        <v>3.0161908999999997E-2</v>
      </c>
      <c r="J751" s="19">
        <f t="shared" si="12"/>
        <v>0.424537673</v>
      </c>
      <c r="K751" s="19">
        <v>1.60325729168699</v>
      </c>
      <c r="L751" s="19">
        <v>-0.85675453040759997</v>
      </c>
      <c r="M751" s="19">
        <v>1.8511886630796199</v>
      </c>
      <c r="N751" s="19">
        <v>0.85726447823645002</v>
      </c>
      <c r="O751" s="19">
        <v>1.19875923727304</v>
      </c>
      <c r="P751" s="19">
        <v>-3.5011754420895</v>
      </c>
      <c r="Q751" s="19">
        <v>-9.3007281456580701E-3</v>
      </c>
      <c r="R751" s="19">
        <v>5.9426681581827802E-3</v>
      </c>
      <c r="S751" s="19">
        <v>9.8866523510832095E-4</v>
      </c>
      <c r="T751" s="19">
        <v>-1.6127149690459101E-4</v>
      </c>
      <c r="U751" s="19">
        <v>5.8979377018311104E-3</v>
      </c>
      <c r="V751" s="19">
        <v>3.62125705087779E-3</v>
      </c>
      <c r="W751" s="19">
        <v>3.5</v>
      </c>
      <c r="X751" s="21">
        <v>1.99</v>
      </c>
    </row>
    <row r="752" spans="1:24" x14ac:dyDescent="0.2">
      <c r="B752" s="22">
        <v>39672</v>
      </c>
      <c r="C752" s="1">
        <v>3.3334999999999999</v>
      </c>
      <c r="D752" s="1">
        <v>6.3589849000000003</v>
      </c>
      <c r="E752" s="1">
        <v>4.96158155</v>
      </c>
      <c r="F752" s="1">
        <v>2.3631796500000002</v>
      </c>
      <c r="G752" s="1">
        <v>3.0263279000000001</v>
      </c>
      <c r="H752" s="1">
        <v>42.683006300000002</v>
      </c>
      <c r="I752" s="19">
        <f t="shared" si="12"/>
        <v>3.0263279000000001E-2</v>
      </c>
      <c r="J752" s="19">
        <f t="shared" si="12"/>
        <v>0.42683006300000004</v>
      </c>
      <c r="K752" s="19">
        <v>1.6017245507986</v>
      </c>
      <c r="L752" s="19">
        <v>-0.85136932389085795</v>
      </c>
      <c r="M752" s="19">
        <v>1.8498687576952499</v>
      </c>
      <c r="N752" s="19">
        <v>0.86000802155275602</v>
      </c>
      <c r="O752" s="19">
        <v>1.2040228030759701</v>
      </c>
      <c r="P752" s="19">
        <v>-3.4978202156200999</v>
      </c>
      <c r="Q752" s="19">
        <v>-1.53274088838695E-3</v>
      </c>
      <c r="R752" s="19">
        <v>5.3852065167422298E-3</v>
      </c>
      <c r="S752" s="19">
        <v>-1.3199053843735401E-3</v>
      </c>
      <c r="T752" s="19">
        <v>2.7435433163054399E-3</v>
      </c>
      <c r="U752" s="19">
        <v>5.2635658029291897E-3</v>
      </c>
      <c r="V752" s="19">
        <v>3.35522646940189E-3</v>
      </c>
      <c r="W752" s="19">
        <v>3.51</v>
      </c>
      <c r="X752" s="21">
        <v>1.95</v>
      </c>
    </row>
    <row r="753" spans="1:24" x14ac:dyDescent="0.2">
      <c r="B753" s="22">
        <v>39673</v>
      </c>
      <c r="C753" s="1">
        <v>3.3170000000000002</v>
      </c>
      <c r="D753" s="1">
        <v>6.2971589000000003</v>
      </c>
      <c r="E753" s="1">
        <v>4.9531103999999999</v>
      </c>
      <c r="F753" s="1">
        <v>2.3600990500000001</v>
      </c>
      <c r="G753" s="1">
        <v>3.0517989999999999</v>
      </c>
      <c r="H753" s="1">
        <v>42.483430400000003</v>
      </c>
      <c r="I753" s="19">
        <f t="shared" si="12"/>
        <v>3.0517989999999998E-2</v>
      </c>
      <c r="J753" s="19">
        <f t="shared" si="12"/>
        <v>0.42483430400000005</v>
      </c>
      <c r="K753" s="19">
        <v>1.6000157428791899</v>
      </c>
      <c r="L753" s="19">
        <v>-0.85605605901911097</v>
      </c>
      <c r="M753" s="19">
        <v>1.8400985634267499</v>
      </c>
      <c r="N753" s="19">
        <v>0.858703588495771</v>
      </c>
      <c r="O753" s="19">
        <v>1.1990607599649099</v>
      </c>
      <c r="P753" s="19">
        <v>-3.4894389331881102</v>
      </c>
      <c r="Q753" s="19">
        <v>-1.7088079194089701E-3</v>
      </c>
      <c r="R753" s="19">
        <v>-4.6867351282527904E-3</v>
      </c>
      <c r="S753" s="19">
        <v>-9.77019426849823E-3</v>
      </c>
      <c r="T753" s="19">
        <v>-1.30443305698435E-3</v>
      </c>
      <c r="U753" s="19">
        <v>-4.9620431110621796E-3</v>
      </c>
      <c r="V753" s="19">
        <v>8.3812824319862093E-3</v>
      </c>
      <c r="W753" s="19">
        <v>3.5</v>
      </c>
      <c r="X753" s="21">
        <v>1.98</v>
      </c>
    </row>
    <row r="754" spans="1:24" x14ac:dyDescent="0.2">
      <c r="B754" s="22">
        <v>39674</v>
      </c>
      <c r="C754" s="1">
        <v>3.3304999999999998</v>
      </c>
      <c r="D754" s="1">
        <v>6.2220404</v>
      </c>
      <c r="E754" s="1">
        <v>4.9614461500000004</v>
      </c>
      <c r="F754" s="1">
        <v>2.3629794999999998</v>
      </c>
      <c r="G754" s="1">
        <v>3.0432203499999999</v>
      </c>
      <c r="H754" s="1">
        <v>42.649235500000003</v>
      </c>
      <c r="I754" s="19">
        <f t="shared" si="12"/>
        <v>3.0432203499999998E-2</v>
      </c>
      <c r="J754" s="19">
        <f t="shared" si="12"/>
        <v>0.42649235500000005</v>
      </c>
      <c r="K754" s="19">
        <v>1.60169726074075</v>
      </c>
      <c r="L754" s="19">
        <v>-0.85216083718174895</v>
      </c>
      <c r="M754" s="19">
        <v>1.8280978915434001</v>
      </c>
      <c r="N754" s="19">
        <v>0.85992332275452799</v>
      </c>
      <c r="O754" s="19">
        <v>1.20312244287109</v>
      </c>
      <c r="P754" s="19">
        <v>-3.49225390560155</v>
      </c>
      <c r="Q754" s="19">
        <v>1.68151786155545E-3</v>
      </c>
      <c r="R754" s="19">
        <v>3.8952218373621201E-3</v>
      </c>
      <c r="S754" s="19">
        <v>-1.2000671883349801E-2</v>
      </c>
      <c r="T754" s="19">
        <v>1.2197342587562099E-3</v>
      </c>
      <c r="U754" s="19">
        <v>4.0616829061814698E-3</v>
      </c>
      <c r="V754" s="19">
        <v>-2.8149724134403E-3</v>
      </c>
      <c r="W754" s="19">
        <v>3.5</v>
      </c>
      <c r="X754" s="21">
        <v>2.09</v>
      </c>
    </row>
    <row r="755" spans="1:24" x14ac:dyDescent="0.2">
      <c r="B755" s="22">
        <v>39675</v>
      </c>
      <c r="C755" s="1">
        <v>3.3414999999999999</v>
      </c>
      <c r="D755" s="1">
        <v>6.2327332499999999</v>
      </c>
      <c r="E755" s="1">
        <v>4.9374007000000004</v>
      </c>
      <c r="F755" s="1">
        <v>2.3633221999999998</v>
      </c>
      <c r="G755" s="1">
        <v>3.03441735</v>
      </c>
      <c r="H755" s="1">
        <v>42.77065305</v>
      </c>
      <c r="I755" s="19">
        <f t="shared" si="12"/>
        <v>3.0344173500000002E-2</v>
      </c>
      <c r="J755" s="19">
        <f t="shared" si="12"/>
        <v>0.42770653050000002</v>
      </c>
      <c r="K755" s="19">
        <v>1.59683901863259</v>
      </c>
      <c r="L755" s="19">
        <v>-0.84931799498578597</v>
      </c>
      <c r="M755" s="19">
        <v>1.8298149605046901</v>
      </c>
      <c r="N755" s="19">
        <v>0.86006834100446306</v>
      </c>
      <c r="O755" s="19">
        <v>1.2064198079689801</v>
      </c>
      <c r="P755" s="19">
        <v>-3.4951507568423099</v>
      </c>
      <c r="Q755" s="19">
        <v>-4.858242108152E-3</v>
      </c>
      <c r="R755" s="19">
        <v>2.8428421959629802E-3</v>
      </c>
      <c r="S755" s="19">
        <v>1.7170689612921999E-3</v>
      </c>
      <c r="T755" s="19">
        <v>1.45018249935513E-4</v>
      </c>
      <c r="U755" s="19">
        <v>3.2973650978909098E-3</v>
      </c>
      <c r="V755" s="19">
        <v>-2.8968512407523401E-3</v>
      </c>
      <c r="W755" s="19">
        <v>3.49</v>
      </c>
      <c r="X755" s="21">
        <v>2.08</v>
      </c>
    </row>
    <row r="756" spans="1:24" x14ac:dyDescent="0.2">
      <c r="B756" s="22">
        <v>39678</v>
      </c>
      <c r="C756" s="1">
        <v>3.3355000000000001</v>
      </c>
      <c r="D756" s="1">
        <v>6.2400536999999998</v>
      </c>
      <c r="E756" s="1">
        <v>4.9250327499999997</v>
      </c>
      <c r="F756" s="1">
        <v>2.3612491000000002</v>
      </c>
      <c r="G756" s="1">
        <v>3.0292438000000002</v>
      </c>
      <c r="H756" s="1">
        <v>42.686751049999998</v>
      </c>
      <c r="I756" s="19">
        <f t="shared" si="12"/>
        <v>3.0292438000000001E-2</v>
      </c>
      <c r="J756" s="19">
        <f t="shared" si="12"/>
        <v>0.42686751049999999</v>
      </c>
      <c r="K756" s="19">
        <v>1.5943309243481301</v>
      </c>
      <c r="L756" s="19">
        <v>-0.85128159375975199</v>
      </c>
      <c r="M756" s="19">
        <v>1.8309887881135301</v>
      </c>
      <c r="N756" s="19">
        <v>0.85919075867945904</v>
      </c>
      <c r="O756" s="19">
        <v>1.2046225931674299</v>
      </c>
      <c r="P756" s="19">
        <v>-3.4968571685719199</v>
      </c>
      <c r="Q756" s="19">
        <v>-2.5080942844628502E-3</v>
      </c>
      <c r="R756" s="19">
        <v>-1.9635987739663398E-3</v>
      </c>
      <c r="S756" s="19">
        <v>1.1738276088413199E-3</v>
      </c>
      <c r="T756" s="19">
        <v>-8.7758232500356704E-4</v>
      </c>
      <c r="U756" s="19">
        <v>-1.79721480155481E-3</v>
      </c>
      <c r="V756" s="19">
        <v>-1.70641172961305E-3</v>
      </c>
      <c r="W756" s="19">
        <v>3.5</v>
      </c>
      <c r="X756" s="21">
        <v>1.91</v>
      </c>
    </row>
    <row r="757" spans="1:24" x14ac:dyDescent="0.2">
      <c r="B757" s="22">
        <v>39679</v>
      </c>
      <c r="C757" s="1">
        <v>3.3370000000000002</v>
      </c>
      <c r="D757" s="1">
        <v>6.2211694499999997</v>
      </c>
      <c r="E757" s="1">
        <v>4.9020533000000004</v>
      </c>
      <c r="F757" s="1">
        <v>2.36114435</v>
      </c>
      <c r="G757" s="1">
        <v>3.0397159500000002</v>
      </c>
      <c r="H757" s="1">
        <v>42.711687449999999</v>
      </c>
      <c r="I757" s="19">
        <f t="shared" si="12"/>
        <v>3.0397159500000003E-2</v>
      </c>
      <c r="J757" s="19">
        <f t="shared" si="12"/>
        <v>0.42711687450000002</v>
      </c>
      <c r="K757" s="19">
        <v>1.58965415815982</v>
      </c>
      <c r="L757" s="19">
        <v>-0.85069759243263798</v>
      </c>
      <c r="M757" s="19">
        <v>1.82795790354803</v>
      </c>
      <c r="N757" s="19">
        <v>0.85914639558217598</v>
      </c>
      <c r="O757" s="19">
        <v>1.20507219976923</v>
      </c>
      <c r="P757" s="19">
        <v>-3.49340611243551</v>
      </c>
      <c r="Q757" s="19">
        <v>-4.6767661883113602E-3</v>
      </c>
      <c r="R757" s="19">
        <v>5.8400132711400299E-4</v>
      </c>
      <c r="S757" s="19">
        <v>-3.0308845655013798E-3</v>
      </c>
      <c r="T757" s="20">
        <v>-4.4363097283839298E-5</v>
      </c>
      <c r="U757" s="19">
        <v>4.49606601804042E-4</v>
      </c>
      <c r="V757" s="19">
        <v>3.4510561364067202E-3</v>
      </c>
      <c r="W757" s="19">
        <v>3.5</v>
      </c>
      <c r="X757" s="21">
        <v>1.94</v>
      </c>
    </row>
    <row r="758" spans="1:24" x14ac:dyDescent="0.2">
      <c r="B758" s="22">
        <v>39680</v>
      </c>
      <c r="C758" s="1">
        <v>3.3315000000000001</v>
      </c>
      <c r="D758" s="1">
        <v>6.2185781999999996</v>
      </c>
      <c r="E758" s="1">
        <v>4.9206257999999998</v>
      </c>
      <c r="F758" s="1">
        <v>2.3617618500000002</v>
      </c>
      <c r="G758" s="1">
        <v>3.0324962499999999</v>
      </c>
      <c r="H758" s="1">
        <v>42.658490200000003</v>
      </c>
      <c r="I758" s="19">
        <f t="shared" si="12"/>
        <v>3.03249625E-2</v>
      </c>
      <c r="J758" s="19">
        <f t="shared" si="12"/>
        <v>0.42658490200000004</v>
      </c>
      <c r="K758" s="19">
        <v>1.59343571753755</v>
      </c>
      <c r="L758" s="19">
        <v>-0.85194386503859598</v>
      </c>
      <c r="M758" s="19">
        <v>1.8275412954125001</v>
      </c>
      <c r="N758" s="19">
        <v>0.85940788712038096</v>
      </c>
      <c r="O758" s="19">
        <v>1.2034226530204499</v>
      </c>
      <c r="P758" s="19">
        <v>-3.4957840607562498</v>
      </c>
      <c r="Q758" s="19">
        <v>3.7815593777299401E-3</v>
      </c>
      <c r="R758" s="19">
        <v>-1.2462726059578801E-3</v>
      </c>
      <c r="S758" s="19">
        <v>-4.1660813553234799E-4</v>
      </c>
      <c r="T758" s="19">
        <v>2.6149153820542698E-4</v>
      </c>
      <c r="U758" s="19">
        <v>-1.6495467487822599E-3</v>
      </c>
      <c r="V758" s="19">
        <v>-2.3779483207340101E-3</v>
      </c>
      <c r="W758" s="19">
        <v>3.5</v>
      </c>
      <c r="X758" s="21">
        <v>1.98</v>
      </c>
    </row>
    <row r="759" spans="1:24" x14ac:dyDescent="0.2">
      <c r="B759" s="22">
        <v>39681</v>
      </c>
      <c r="C759" s="1">
        <v>3.3424999999999998</v>
      </c>
      <c r="D759" s="1">
        <v>6.2324257999999997</v>
      </c>
      <c r="E759" s="1">
        <v>4.9388782999999998</v>
      </c>
      <c r="F759" s="1">
        <v>2.3625256499999998</v>
      </c>
      <c r="G759" s="1">
        <v>3.0498658999999999</v>
      </c>
      <c r="H759" s="1">
        <v>42.801806200000001</v>
      </c>
      <c r="I759" s="19">
        <f t="shared" si="12"/>
        <v>3.0498658999999997E-2</v>
      </c>
      <c r="J759" s="19">
        <f t="shared" si="12"/>
        <v>0.42801806200000003</v>
      </c>
      <c r="K759" s="19">
        <v>1.5971382406393899</v>
      </c>
      <c r="L759" s="19">
        <v>-0.84858988335619501</v>
      </c>
      <c r="M759" s="19">
        <v>1.8297656310097601</v>
      </c>
      <c r="N759" s="19">
        <v>0.85973123746967905</v>
      </c>
      <c r="O759" s="19">
        <v>1.2067190299939601</v>
      </c>
      <c r="P759" s="19">
        <v>-3.4900725635484702</v>
      </c>
      <c r="Q759" s="19">
        <v>3.7025231018394901E-3</v>
      </c>
      <c r="R759" s="19">
        <v>3.35398168240119E-3</v>
      </c>
      <c r="S759" s="19">
        <v>2.2243355972650898E-3</v>
      </c>
      <c r="T759" s="19">
        <v>3.2335034929797902E-4</v>
      </c>
      <c r="U759" s="19">
        <v>3.2963769735063699E-3</v>
      </c>
      <c r="V759" s="19">
        <v>5.7114972077778603E-3</v>
      </c>
      <c r="W759" s="19">
        <v>3.49</v>
      </c>
      <c r="X759" s="21">
        <v>2.0099999999999998</v>
      </c>
    </row>
    <row r="760" spans="1:24" x14ac:dyDescent="0.2">
      <c r="B760" s="22">
        <v>39682</v>
      </c>
      <c r="C760" s="1">
        <v>3.3405</v>
      </c>
      <c r="D760" s="1">
        <v>6.2621016000000003</v>
      </c>
      <c r="E760" s="1">
        <v>4.9666556999999996</v>
      </c>
      <c r="F760" s="1">
        <v>2.3758053499999998</v>
      </c>
      <c r="G760" s="1">
        <v>3.0662262999999998</v>
      </c>
      <c r="H760" s="1">
        <v>42.783591800000004</v>
      </c>
      <c r="I760" s="19">
        <f t="shared" si="12"/>
        <v>3.0662262999999999E-2</v>
      </c>
      <c r="J760" s="19">
        <f t="shared" si="12"/>
        <v>0.42783591800000004</v>
      </c>
      <c r="K760" s="19">
        <v>1.60274671622717</v>
      </c>
      <c r="L760" s="19">
        <v>-0.84901552606396102</v>
      </c>
      <c r="M760" s="19">
        <v>1.83451584762088</v>
      </c>
      <c r="N760" s="19">
        <v>0.86533647474381903</v>
      </c>
      <c r="O760" s="19">
        <v>1.20612049638339</v>
      </c>
      <c r="P760" s="19">
        <v>-3.4847225987384398</v>
      </c>
      <c r="Q760" s="19">
        <v>5.6084755877809896E-3</v>
      </c>
      <c r="R760" s="19">
        <v>-4.2564270776646002E-4</v>
      </c>
      <c r="S760" s="19">
        <v>4.7502166111148504E-3</v>
      </c>
      <c r="T760" s="19">
        <v>5.6052372741404099E-3</v>
      </c>
      <c r="U760" s="19">
        <v>-5.9853361056627597E-4</v>
      </c>
      <c r="V760" s="19">
        <v>5.3499648100241402E-3</v>
      </c>
      <c r="W760" s="19">
        <v>3.5</v>
      </c>
      <c r="X760" s="21">
        <v>2.02</v>
      </c>
    </row>
    <row r="761" spans="1:24" x14ac:dyDescent="0.2">
      <c r="B761" s="22">
        <v>39685</v>
      </c>
      <c r="C761" s="1">
        <v>3.3675000000000002</v>
      </c>
      <c r="D761" s="1">
        <v>6.2015883000000001</v>
      </c>
      <c r="E761" s="1">
        <v>4.9562868</v>
      </c>
      <c r="F761" s="1">
        <v>2.3729837499999999</v>
      </c>
      <c r="G761" s="1">
        <v>3.0573337999999999</v>
      </c>
      <c r="H761" s="1">
        <v>43.122491850000003</v>
      </c>
      <c r="I761" s="19">
        <f t="shared" si="12"/>
        <v>3.0573337999999999E-2</v>
      </c>
      <c r="J761" s="19">
        <f t="shared" si="12"/>
        <v>0.43122491850000005</v>
      </c>
      <c r="K761" s="19">
        <v>1.60065683134193</v>
      </c>
      <c r="L761" s="19">
        <v>-0.84112547232792501</v>
      </c>
      <c r="M761" s="19">
        <v>1.8248054366625599</v>
      </c>
      <c r="N761" s="19">
        <v>0.86414812955828701</v>
      </c>
      <c r="O761" s="19">
        <v>1.21417062930238</v>
      </c>
      <c r="P761" s="19">
        <v>-3.4876269570220901</v>
      </c>
      <c r="Q761" s="19">
        <v>-2.0898848852444201E-3</v>
      </c>
      <c r="R761" s="19">
        <v>7.8900537360357906E-3</v>
      </c>
      <c r="S761" s="19">
        <v>-9.7104109583152597E-3</v>
      </c>
      <c r="T761" s="19">
        <v>-1.1883451855323401E-3</v>
      </c>
      <c r="U761" s="19">
        <v>8.0501329189870408E-3</v>
      </c>
      <c r="V761" s="19">
        <v>-2.9043582836414399E-3</v>
      </c>
      <c r="W761" s="19">
        <v>3.5</v>
      </c>
      <c r="X761" s="21">
        <v>2.0099999999999998</v>
      </c>
    </row>
    <row r="762" spans="1:24" x14ac:dyDescent="0.2">
      <c r="B762" s="22">
        <v>39686</v>
      </c>
      <c r="C762" s="1">
        <v>3.39</v>
      </c>
      <c r="D762" s="1">
        <v>6.2599743999999999</v>
      </c>
      <c r="E762" s="1">
        <v>4.9870292000000003</v>
      </c>
      <c r="F762" s="1">
        <v>2.3864846499999999</v>
      </c>
      <c r="G762" s="1">
        <v>3.0947600999999998</v>
      </c>
      <c r="H762" s="1">
        <v>43.41478515</v>
      </c>
      <c r="I762" s="19">
        <f t="shared" si="12"/>
        <v>3.0947600999999998E-2</v>
      </c>
      <c r="J762" s="19">
        <f t="shared" si="12"/>
        <v>0.43414785150000001</v>
      </c>
      <c r="K762" s="19">
        <v>1.60684038177042</v>
      </c>
      <c r="L762" s="19">
        <v>-0.83437013123815895</v>
      </c>
      <c r="M762" s="19">
        <v>1.8341760956467701</v>
      </c>
      <c r="N762" s="19">
        <v>0.86982142542971896</v>
      </c>
      <c r="O762" s="19">
        <v>1.2208299213923499</v>
      </c>
      <c r="P762" s="19">
        <v>-3.47545979497206</v>
      </c>
      <c r="Q762" s="19">
        <v>6.1835504284948302E-3</v>
      </c>
      <c r="R762" s="19">
        <v>6.7553410897659401E-3</v>
      </c>
      <c r="S762" s="19">
        <v>9.3706589842077401E-3</v>
      </c>
      <c r="T762" s="19">
        <v>5.6732958714322797E-3</v>
      </c>
      <c r="U762" s="19">
        <v>6.6592920899770603E-3</v>
      </c>
      <c r="V762" s="19">
        <v>1.21671620500216E-2</v>
      </c>
      <c r="W762" s="19">
        <v>3.5</v>
      </c>
      <c r="X762" s="21">
        <v>1.88</v>
      </c>
    </row>
    <row r="763" spans="1:24" x14ac:dyDescent="0.2">
      <c r="B763" s="22">
        <v>39687</v>
      </c>
      <c r="C763" s="1">
        <v>3.3725000000000001</v>
      </c>
      <c r="D763" s="1">
        <v>6.2273215500000001</v>
      </c>
      <c r="E763" s="1">
        <v>4.9685358500000003</v>
      </c>
      <c r="F763" s="1">
        <v>2.3800291499999999</v>
      </c>
      <c r="G763" s="1">
        <v>3.0930437999999998</v>
      </c>
      <c r="H763" s="1">
        <v>43.195369249999999</v>
      </c>
      <c r="I763" s="19">
        <f t="shared" si="12"/>
        <v>3.0930437999999998E-2</v>
      </c>
      <c r="J763" s="19">
        <f t="shared" si="12"/>
        <v>0.43195369249999999</v>
      </c>
      <c r="K763" s="19">
        <v>1.6031251991206299</v>
      </c>
      <c r="L763" s="19">
        <v>-0.83943688977067399</v>
      </c>
      <c r="M763" s="19">
        <v>1.82894631258506</v>
      </c>
      <c r="N763" s="19">
        <v>0.86711273550753798</v>
      </c>
      <c r="O763" s="19">
        <v>1.21565430909977</v>
      </c>
      <c r="P763" s="19">
        <v>-3.4760145313766899</v>
      </c>
      <c r="Q763" s="19">
        <v>-3.7151826497938598E-3</v>
      </c>
      <c r="R763" s="19">
        <v>-5.0667585325149204E-3</v>
      </c>
      <c r="S763" s="19">
        <v>-5.2297830617156196E-3</v>
      </c>
      <c r="T763" s="19">
        <v>-2.70868992218176E-3</v>
      </c>
      <c r="U763" s="19">
        <v>-5.1756122925850001E-3</v>
      </c>
      <c r="V763" s="19">
        <v>-5.5473640462766396E-4</v>
      </c>
      <c r="W763" s="19">
        <v>3.49</v>
      </c>
      <c r="X763" s="21">
        <v>1.98</v>
      </c>
    </row>
    <row r="764" spans="1:24" x14ac:dyDescent="0.2">
      <c r="B764" s="22">
        <v>39688</v>
      </c>
      <c r="C764" s="1">
        <v>3.3759999999999999</v>
      </c>
      <c r="D764" s="1">
        <v>6.2008684000000001</v>
      </c>
      <c r="E764" s="1">
        <v>4.9934417499999997</v>
      </c>
      <c r="F764" s="1">
        <v>2.3887364500000001</v>
      </c>
      <c r="G764" s="1">
        <v>3.0915754500000001</v>
      </c>
      <c r="H764" s="1">
        <v>43.238260099999998</v>
      </c>
      <c r="I764" s="19">
        <f t="shared" si="12"/>
        <v>3.09157545E-2</v>
      </c>
      <c r="J764" s="19">
        <f t="shared" si="12"/>
        <v>0.43238260099999998</v>
      </c>
      <c r="K764" s="19">
        <v>1.60812540146829</v>
      </c>
      <c r="L764" s="19">
        <v>-0.83844443223202703</v>
      </c>
      <c r="M764" s="19">
        <v>1.8246893467590499</v>
      </c>
      <c r="N764" s="19">
        <v>0.87076454413344195</v>
      </c>
      <c r="O764" s="19">
        <v>1.2166915767337101</v>
      </c>
      <c r="P764" s="19">
        <v>-3.47648937064108</v>
      </c>
      <c r="Q764" s="19">
        <v>5.0002023476682896E-3</v>
      </c>
      <c r="R764" s="19">
        <v>9.9245753864718391E-4</v>
      </c>
      <c r="S764" s="19">
        <v>-4.2569658260043202E-3</v>
      </c>
      <c r="T764" s="19">
        <v>3.6518086259041899E-3</v>
      </c>
      <c r="U764" s="19">
        <v>1.03726763393674E-3</v>
      </c>
      <c r="V764" s="19">
        <v>-4.74839264386073E-4</v>
      </c>
      <c r="W764" s="19">
        <v>3.5</v>
      </c>
      <c r="X764" s="21">
        <v>1.99</v>
      </c>
    </row>
    <row r="765" spans="1:24" x14ac:dyDescent="0.2">
      <c r="B765" s="22">
        <v>39689</v>
      </c>
      <c r="C765" s="1">
        <v>3.3895</v>
      </c>
      <c r="D765" s="1">
        <v>6.2078695499999998</v>
      </c>
      <c r="E765" s="1">
        <v>4.9971399999999999</v>
      </c>
      <c r="F765" s="1">
        <v>2.3937156000000002</v>
      </c>
      <c r="G765" s="1">
        <v>3.1064984</v>
      </c>
      <c r="H765" s="1">
        <v>43.413107500000002</v>
      </c>
      <c r="I765" s="19">
        <f t="shared" si="12"/>
        <v>3.1064984E-2</v>
      </c>
      <c r="J765" s="19">
        <f t="shared" si="12"/>
        <v>0.43413107500000003</v>
      </c>
      <c r="K765" s="19">
        <v>1.60886574877969</v>
      </c>
      <c r="L765" s="19">
        <v>-0.83440877435038996</v>
      </c>
      <c r="M765" s="19">
        <v>1.82581776945137</v>
      </c>
      <c r="N765" s="19">
        <v>0.87284680308637796</v>
      </c>
      <c r="O765" s="19">
        <v>1.22068241788888</v>
      </c>
      <c r="P765" s="19">
        <v>-3.4716740105157</v>
      </c>
      <c r="Q765" s="19">
        <v>7.4034731139094301E-4</v>
      </c>
      <c r="R765" s="19">
        <v>4.0356578816371702E-3</v>
      </c>
      <c r="S765" s="19">
        <v>1.12842269231783E-3</v>
      </c>
      <c r="T765" s="19">
        <v>2.0822589529363401E-3</v>
      </c>
      <c r="U765" s="19">
        <v>3.9908411551725599E-3</v>
      </c>
      <c r="V765" s="19">
        <v>4.8153601253786401E-3</v>
      </c>
      <c r="W765" s="19">
        <v>3.49</v>
      </c>
      <c r="X765" s="21">
        <v>1.94</v>
      </c>
    </row>
    <row r="766" spans="1:24" x14ac:dyDescent="0.2">
      <c r="A766" s="17">
        <v>39692</v>
      </c>
      <c r="B766" s="22">
        <v>39693</v>
      </c>
      <c r="C766" s="1">
        <v>3.423</v>
      </c>
      <c r="D766" s="1">
        <v>6.1251163999999996</v>
      </c>
      <c r="E766" s="1">
        <v>4.9874822999999999</v>
      </c>
      <c r="F766" s="1">
        <v>2.3951305999999999</v>
      </c>
      <c r="G766" s="1">
        <v>3.1596441</v>
      </c>
      <c r="H766" s="7">
        <v>43.843864000000004</v>
      </c>
      <c r="I766" s="19">
        <f t="shared" si="12"/>
        <v>3.1596441000000003E-2</v>
      </c>
      <c r="J766" s="19">
        <f t="shared" si="12"/>
        <v>0.43843864000000005</v>
      </c>
      <c r="K766" s="19">
        <v>1.6069312333375001</v>
      </c>
      <c r="L766" s="19">
        <v>-0.82453540854618501</v>
      </c>
      <c r="M766" s="19">
        <v>1.81239776033184</v>
      </c>
      <c r="N766" s="19">
        <v>0.87343775964755599</v>
      </c>
      <c r="O766" s="19">
        <v>1.2305173595480401</v>
      </c>
      <c r="P766" s="19">
        <v>-3.45471079131439</v>
      </c>
      <c r="Q766" s="19">
        <v>-1.9345154421863599E-3</v>
      </c>
      <c r="R766" s="19">
        <v>9.8733658042048297E-3</v>
      </c>
      <c r="S766" s="19">
        <v>-1.34200091195262E-2</v>
      </c>
      <c r="T766" s="19">
        <v>5.9095656117746898E-4</v>
      </c>
      <c r="U766" s="19">
        <v>9.8349416591649794E-3</v>
      </c>
      <c r="V766" s="19">
        <v>1.6963219201304201E-2</v>
      </c>
      <c r="W766" s="19">
        <v>3.49</v>
      </c>
      <c r="X766" s="21">
        <v>1.96</v>
      </c>
    </row>
    <row r="767" spans="1:24" x14ac:dyDescent="0.2">
      <c r="B767" s="22">
        <v>39694</v>
      </c>
      <c r="C767" s="1">
        <v>3.4394999999999998</v>
      </c>
      <c r="D767" s="1">
        <v>6.1274695499999998</v>
      </c>
      <c r="E767" s="1">
        <v>4.9852116000000004</v>
      </c>
      <c r="F767" s="1">
        <v>2.3986199500000001</v>
      </c>
      <c r="G767" s="1">
        <v>3.1604342999999999</v>
      </c>
      <c r="H767" s="7">
        <v>44.044204800000003</v>
      </c>
      <c r="I767" s="19">
        <f t="shared" si="12"/>
        <v>3.1604343E-2</v>
      </c>
      <c r="J767" s="19">
        <f t="shared" si="12"/>
        <v>0.44044204800000003</v>
      </c>
      <c r="K767" s="19">
        <v>1.6064758498549601</v>
      </c>
      <c r="L767" s="19">
        <v>-0.81997640185199805</v>
      </c>
      <c r="M767" s="19">
        <v>1.81278186700753</v>
      </c>
      <c r="N767" s="19">
        <v>0.87489355113268297</v>
      </c>
      <c r="O767" s="19">
        <v>1.2353261119839301</v>
      </c>
      <c r="P767" s="19">
        <v>-3.4544607311239601</v>
      </c>
      <c r="Q767" s="19">
        <v>-4.5538348253915101E-4</v>
      </c>
      <c r="R767" s="19">
        <v>4.55900669418718E-3</v>
      </c>
      <c r="S767" s="19">
        <v>3.84106675690221E-4</v>
      </c>
      <c r="T767" s="19">
        <v>1.4557914851270799E-3</v>
      </c>
      <c r="U767" s="19">
        <v>4.8087524358833003E-3</v>
      </c>
      <c r="V767" s="19">
        <v>2.5006019042983502E-4</v>
      </c>
      <c r="W767" s="19">
        <v>3.49</v>
      </c>
      <c r="X767" s="21">
        <v>2.0099999999999998</v>
      </c>
    </row>
    <row r="768" spans="1:24" x14ac:dyDescent="0.2">
      <c r="B768" s="22">
        <v>39695</v>
      </c>
      <c r="C768" s="1">
        <v>3.4289999999999998</v>
      </c>
      <c r="D768" s="1">
        <v>6.0880185500000001</v>
      </c>
      <c r="E768" s="1">
        <v>4.9753076500000004</v>
      </c>
      <c r="F768" s="1">
        <v>2.3990775000000002</v>
      </c>
      <c r="G768" s="1">
        <v>3.1727973</v>
      </c>
      <c r="H768" s="7">
        <v>43.914809300000002</v>
      </c>
      <c r="I768" s="19">
        <f t="shared" si="12"/>
        <v>3.1727973E-2</v>
      </c>
      <c r="J768" s="19">
        <f t="shared" si="12"/>
        <v>0.43914809300000002</v>
      </c>
      <c r="K768" s="19">
        <v>1.60448720789457</v>
      </c>
      <c r="L768" s="19">
        <v>-0.82291858110822902</v>
      </c>
      <c r="M768" s="19">
        <v>1.8063226675324</v>
      </c>
      <c r="N768" s="19">
        <v>0.87508428846289399</v>
      </c>
      <c r="O768" s="19">
        <v>1.23226867348078</v>
      </c>
      <c r="P768" s="19">
        <v>-3.4505565581884099</v>
      </c>
      <c r="Q768" s="19">
        <v>-1.9886419603931602E-3</v>
      </c>
      <c r="R768" s="19">
        <v>-2.9421792562313001E-3</v>
      </c>
      <c r="S768" s="19">
        <v>-6.4591994751344002E-3</v>
      </c>
      <c r="T768" s="19">
        <v>1.9073733021135399E-4</v>
      </c>
      <c r="U768" s="19">
        <v>-3.0574385031483199E-3</v>
      </c>
      <c r="V768" s="19">
        <v>3.9041729355515599E-3</v>
      </c>
      <c r="W768" s="19">
        <v>3.5</v>
      </c>
      <c r="X768" s="21">
        <v>1.99</v>
      </c>
    </row>
    <row r="769" spans="2:24" x14ac:dyDescent="0.2">
      <c r="B769" s="22">
        <v>39696</v>
      </c>
      <c r="C769" s="1">
        <v>3.4580000000000002</v>
      </c>
      <c r="D769" s="1">
        <v>6.0791643000000004</v>
      </c>
      <c r="E769" s="1">
        <v>4.93750555</v>
      </c>
      <c r="F769" s="1">
        <v>2.40740825</v>
      </c>
      <c r="G769" s="1">
        <v>3.2396481000000001</v>
      </c>
      <c r="H769" s="7">
        <v>44.289045700000003</v>
      </c>
      <c r="I769" s="19">
        <f t="shared" si="12"/>
        <v>3.2396481000000005E-2</v>
      </c>
      <c r="J769" s="19">
        <f t="shared" si="12"/>
        <v>0.44289045700000002</v>
      </c>
      <c r="K769" s="19">
        <v>1.5968602542772401</v>
      </c>
      <c r="L769" s="19">
        <v>-0.81443281490963604</v>
      </c>
      <c r="M769" s="19">
        <v>1.80486723587297</v>
      </c>
      <c r="N769" s="19">
        <v>0.87855075389124604</v>
      </c>
      <c r="O769" s="19">
        <v>1.2406903872610899</v>
      </c>
      <c r="P769" s="19">
        <v>-3.4297054731935699</v>
      </c>
      <c r="Q769" s="19">
        <v>-7.6269536173303402E-3</v>
      </c>
      <c r="R769" s="19">
        <v>8.4857661985930904E-3</v>
      </c>
      <c r="S769" s="19">
        <v>-1.45543165943018E-3</v>
      </c>
      <c r="T769" s="19">
        <v>3.4664654283522701E-3</v>
      </c>
      <c r="U769" s="19">
        <v>8.42171378031553E-3</v>
      </c>
      <c r="V769" s="19">
        <v>2.0851084994839099E-2</v>
      </c>
      <c r="W769" s="19">
        <v>3.49</v>
      </c>
      <c r="X769" s="21">
        <v>1.97</v>
      </c>
    </row>
    <row r="770" spans="2:24" x14ac:dyDescent="0.2">
      <c r="B770" s="22">
        <v>39699</v>
      </c>
      <c r="C770" s="1">
        <v>3.4184999999999999</v>
      </c>
      <c r="D770" s="1">
        <v>6.1341568999999998</v>
      </c>
      <c r="E770" s="1">
        <v>4.9253752999999998</v>
      </c>
      <c r="F770" s="1">
        <v>2.4113861000000001</v>
      </c>
      <c r="G770" s="1">
        <v>3.1421484500000001</v>
      </c>
      <c r="H770" s="7">
        <v>43.794920849999997</v>
      </c>
      <c r="I770" s="19">
        <f t="shared" si="12"/>
        <v>3.1421484499999999E-2</v>
      </c>
      <c r="J770" s="19">
        <f t="shared" si="12"/>
        <v>0.43794920849999996</v>
      </c>
      <c r="K770" s="19">
        <v>1.59440047476643</v>
      </c>
      <c r="L770" s="19">
        <v>-0.82565233765860802</v>
      </c>
      <c r="M770" s="19">
        <v>1.8138726441063699</v>
      </c>
      <c r="N770" s="19">
        <v>0.88020172739815306</v>
      </c>
      <c r="O770" s="19">
        <v>1.2292018583717099</v>
      </c>
      <c r="P770" s="19">
        <v>-3.46026340029431</v>
      </c>
      <c r="Q770" s="19">
        <v>-2.45977951080855E-3</v>
      </c>
      <c r="R770" s="19">
        <v>-1.1219522748972199E-2</v>
      </c>
      <c r="S770" s="19">
        <v>9.0054082333967892E-3</v>
      </c>
      <c r="T770" s="19">
        <v>1.65097350690635E-3</v>
      </c>
      <c r="U770" s="19">
        <v>-1.14885288893873E-2</v>
      </c>
      <c r="V770" s="19">
        <v>-3.0557927100738801E-2</v>
      </c>
      <c r="W770" s="19">
        <v>3.5</v>
      </c>
      <c r="X770" s="21">
        <v>1.92</v>
      </c>
    </row>
    <row r="771" spans="2:24" x14ac:dyDescent="0.2">
      <c r="B771" s="22">
        <v>39700</v>
      </c>
      <c r="C771" s="1">
        <v>3.4525000000000001</v>
      </c>
      <c r="D771" s="1">
        <v>6.0618997999999999</v>
      </c>
      <c r="E771" s="1">
        <v>4.8633642000000004</v>
      </c>
      <c r="F771" s="1">
        <v>2.4064272999999998</v>
      </c>
      <c r="G771" s="1">
        <v>3.2111798999999999</v>
      </c>
      <c r="H771" s="7">
        <v>44.26140315</v>
      </c>
      <c r="I771" s="19">
        <f t="shared" si="12"/>
        <v>3.2111798999999996E-2</v>
      </c>
      <c r="J771" s="19">
        <f t="shared" si="12"/>
        <v>0.4426140315</v>
      </c>
      <c r="K771" s="19">
        <v>1.5817304206593199</v>
      </c>
      <c r="L771" s="19">
        <v>-0.81505714942757301</v>
      </c>
      <c r="M771" s="19">
        <v>1.80202324930071</v>
      </c>
      <c r="N771" s="19">
        <v>0.87814319945637198</v>
      </c>
      <c r="O771" s="19">
        <v>1.2390986063013101</v>
      </c>
      <c r="P771" s="19">
        <v>-3.4385317462900402</v>
      </c>
      <c r="Q771" s="19">
        <v>-1.26700541071036E-2</v>
      </c>
      <c r="R771" s="19">
        <v>1.0595188231035699E-2</v>
      </c>
      <c r="S771" s="19">
        <v>-1.18493948056521E-2</v>
      </c>
      <c r="T771" s="19">
        <v>-2.0585279417802901E-3</v>
      </c>
      <c r="U771" s="19">
        <v>9.8967479295986004E-3</v>
      </c>
      <c r="V771" s="19">
        <v>2.1731654004270601E-2</v>
      </c>
      <c r="W771" s="19">
        <v>3.5</v>
      </c>
      <c r="X771" s="21">
        <v>1.96</v>
      </c>
    </row>
    <row r="772" spans="2:24" x14ac:dyDescent="0.2">
      <c r="B772" s="22">
        <v>39701</v>
      </c>
      <c r="C772" s="1">
        <v>3.4584999999999999</v>
      </c>
      <c r="D772" s="1">
        <v>6.0940503000000001</v>
      </c>
      <c r="E772" s="1">
        <v>4.8885900500000004</v>
      </c>
      <c r="F772" s="1">
        <v>2.4159131</v>
      </c>
      <c r="G772" s="1">
        <v>3.2241077499999999</v>
      </c>
      <c r="H772" s="7">
        <v>44.344577000000001</v>
      </c>
      <c r="I772" s="19">
        <f t="shared" si="12"/>
        <v>3.22410775E-2</v>
      </c>
      <c r="J772" s="19">
        <f t="shared" si="12"/>
        <v>0.44344577000000002</v>
      </c>
      <c r="K772" s="19">
        <v>1.5869039285774</v>
      </c>
      <c r="L772" s="19">
        <v>-0.81317976204833198</v>
      </c>
      <c r="M772" s="19">
        <v>1.8073129345498</v>
      </c>
      <c r="N772" s="19">
        <v>0.88207731088263797</v>
      </c>
      <c r="O772" s="19">
        <v>1.2408349690585001</v>
      </c>
      <c r="P772" s="19">
        <v>-3.4345139406862999</v>
      </c>
      <c r="Q772" s="19">
        <v>5.1735079180705804E-3</v>
      </c>
      <c r="R772" s="19">
        <v>1.8773873792406999E-3</v>
      </c>
      <c r="S772" s="19">
        <v>5.2896852490826804E-3</v>
      </c>
      <c r="T772" s="19">
        <v>3.9341114262657602E-3</v>
      </c>
      <c r="U772" s="19">
        <v>1.7363627571922401E-3</v>
      </c>
      <c r="V772" s="19">
        <v>4.01780560374121E-3</v>
      </c>
      <c r="W772" s="19">
        <v>3.5</v>
      </c>
      <c r="X772" s="21">
        <v>2.12</v>
      </c>
    </row>
    <row r="773" spans="2:24" x14ac:dyDescent="0.2">
      <c r="B773" s="22">
        <v>39702</v>
      </c>
      <c r="C773" s="1">
        <v>3.4689999999999999</v>
      </c>
      <c r="D773" s="1">
        <v>6.0704035000000003</v>
      </c>
      <c r="E773" s="1">
        <v>4.83977565</v>
      </c>
      <c r="F773" s="1">
        <v>2.40853005</v>
      </c>
      <c r="G773" s="1">
        <v>3.2299818500000002</v>
      </c>
      <c r="H773" s="7">
        <v>44.486622150000002</v>
      </c>
      <c r="I773" s="19">
        <f t="shared" si="12"/>
        <v>3.2299818500000001E-2</v>
      </c>
      <c r="J773" s="19">
        <f t="shared" si="12"/>
        <v>0.44486622150000005</v>
      </c>
      <c r="K773" s="19">
        <v>1.5768683663484</v>
      </c>
      <c r="L773" s="19">
        <v>-0.8099816678556</v>
      </c>
      <c r="M773" s="19">
        <v>1.80342507732665</v>
      </c>
      <c r="N773" s="19">
        <v>0.87901662365552002</v>
      </c>
      <c r="O773" s="19">
        <v>1.2438663679876101</v>
      </c>
      <c r="P773" s="19">
        <v>-3.4326936679643598</v>
      </c>
      <c r="Q773" s="19">
        <v>-1.00355622289922E-2</v>
      </c>
      <c r="R773" s="19">
        <v>3.1980941927317601E-3</v>
      </c>
      <c r="S773" s="19">
        <v>-3.88785722314333E-3</v>
      </c>
      <c r="T773" s="19">
        <v>-3.0606872271180499E-3</v>
      </c>
      <c r="U773" s="19">
        <v>3.0313989291101901E-3</v>
      </c>
      <c r="V773" s="19">
        <v>1.8202727219449599E-3</v>
      </c>
      <c r="W773" s="19">
        <v>3.5</v>
      </c>
      <c r="X773" s="21">
        <v>2</v>
      </c>
    </row>
    <row r="774" spans="2:24" x14ac:dyDescent="0.2">
      <c r="B774" s="22">
        <v>39703</v>
      </c>
      <c r="C774" s="1">
        <v>3.4575</v>
      </c>
      <c r="D774" s="1">
        <v>6.0782854999999998</v>
      </c>
      <c r="E774" s="1">
        <v>4.8403274999999999</v>
      </c>
      <c r="F774" s="1">
        <v>2.40404785</v>
      </c>
      <c r="G774" s="1">
        <v>3.2284427500000001</v>
      </c>
      <c r="H774" s="7">
        <v>44.332607600000003</v>
      </c>
      <c r="I774" s="19">
        <f t="shared" si="12"/>
        <v>3.2284427500000004E-2</v>
      </c>
      <c r="J774" s="19">
        <f t="shared" si="12"/>
        <v>0.44332607600000001</v>
      </c>
      <c r="K774" s="19">
        <v>1.5769823837285999</v>
      </c>
      <c r="L774" s="19">
        <v>-0.81344971649324704</v>
      </c>
      <c r="M774" s="19">
        <v>1.8047226660797999</v>
      </c>
      <c r="N774" s="19">
        <v>0.87715392080099497</v>
      </c>
      <c r="O774" s="19">
        <v>1.24054578455677</v>
      </c>
      <c r="P774" s="19">
        <v>-3.4331702857541302</v>
      </c>
      <c r="Q774" s="19">
        <v>1.1401738019656199E-4</v>
      </c>
      <c r="R774" s="19">
        <v>-3.4680486376473798E-3</v>
      </c>
      <c r="S774" s="19">
        <v>1.29758875314589E-3</v>
      </c>
      <c r="T774" s="19">
        <v>-1.86270285452483E-3</v>
      </c>
      <c r="U774" s="19">
        <v>-3.3205834308363E-3</v>
      </c>
      <c r="V774" s="19">
        <v>-4.7661778977348102E-4</v>
      </c>
      <c r="W774" s="19">
        <v>3.5</v>
      </c>
      <c r="X774" s="21">
        <v>2.1</v>
      </c>
    </row>
    <row r="775" spans="2:24" x14ac:dyDescent="0.2">
      <c r="B775" s="22">
        <v>39706</v>
      </c>
      <c r="C775" s="1">
        <v>3.4474999999999998</v>
      </c>
      <c r="D775" s="1">
        <v>6.2206694999999996</v>
      </c>
      <c r="E775" s="1">
        <v>4.9771562500000002</v>
      </c>
      <c r="F775" s="1">
        <v>2.4120210499999999</v>
      </c>
      <c r="G775" s="1">
        <v>3.2693229000000001</v>
      </c>
      <c r="H775" s="7">
        <v>44.225368349999997</v>
      </c>
      <c r="I775" s="19">
        <f t="shared" si="12"/>
        <v>3.2693229000000004E-2</v>
      </c>
      <c r="J775" s="19">
        <f t="shared" si="12"/>
        <v>0.44225368349999994</v>
      </c>
      <c r="K775" s="19">
        <v>1.6048586937979199</v>
      </c>
      <c r="L775" s="19">
        <v>-0.815871616977493</v>
      </c>
      <c r="M775" s="19">
        <v>1.8278775376146199</v>
      </c>
      <c r="N775" s="19">
        <v>0.88046500602420297</v>
      </c>
      <c r="O775" s="19">
        <v>1.23764933068532</v>
      </c>
      <c r="P775" s="19">
        <v>-3.4205872867398601</v>
      </c>
      <c r="Q775" s="19">
        <v>2.7876310069324398E-2</v>
      </c>
      <c r="R775" s="19">
        <v>-2.4219004842458399E-3</v>
      </c>
      <c r="S775" s="19">
        <v>2.3154871534823901E-2</v>
      </c>
      <c r="T775" s="19">
        <v>3.3110852232079899E-3</v>
      </c>
      <c r="U775" s="19">
        <v>-2.8964538714564198E-3</v>
      </c>
      <c r="V775" s="19">
        <v>1.25829990142656E-2</v>
      </c>
      <c r="W775" s="19">
        <v>3.49</v>
      </c>
      <c r="X775" s="21">
        <v>2.64</v>
      </c>
    </row>
    <row r="776" spans="2:24" x14ac:dyDescent="0.2">
      <c r="B776" s="22">
        <v>39707</v>
      </c>
      <c r="C776" s="1">
        <v>3.4525000000000001</v>
      </c>
      <c r="D776" s="1">
        <v>6.1839459999999997</v>
      </c>
      <c r="E776" s="1">
        <v>4.8989252499999996</v>
      </c>
      <c r="F776" s="1">
        <v>2.4052538000000001</v>
      </c>
      <c r="G776" s="1">
        <v>3.3098459</v>
      </c>
      <c r="H776" s="7">
        <v>44.319072949999999</v>
      </c>
      <c r="I776" s="19">
        <f t="shared" si="12"/>
        <v>3.3098458999999997E-2</v>
      </c>
      <c r="J776" s="19">
        <f t="shared" si="12"/>
        <v>0.44319072949999999</v>
      </c>
      <c r="K776" s="19">
        <v>1.5890158443240601</v>
      </c>
      <c r="L776" s="19">
        <v>-0.81375506096097106</v>
      </c>
      <c r="M776" s="19">
        <v>1.82195657903483</v>
      </c>
      <c r="N776" s="19">
        <v>0.87765542813534003</v>
      </c>
      <c r="O776" s="19">
        <v>1.2390986063013101</v>
      </c>
      <c r="P776" s="19">
        <v>-3.4082685535741102</v>
      </c>
      <c r="Q776" s="19">
        <v>-1.5842849473861099E-2</v>
      </c>
      <c r="R776" s="19">
        <v>2.1165560165223802E-3</v>
      </c>
      <c r="S776" s="19">
        <v>-5.9209585797930196E-3</v>
      </c>
      <c r="T776" s="19">
        <v>-2.8095778888631499E-3</v>
      </c>
      <c r="U776" s="19">
        <v>1.4492756159902799E-3</v>
      </c>
      <c r="V776" s="19">
        <v>1.2318733165750301E-2</v>
      </c>
      <c r="W776" s="19">
        <v>3.5</v>
      </c>
      <c r="X776" s="21">
        <v>1.98</v>
      </c>
    </row>
    <row r="777" spans="2:24" x14ac:dyDescent="0.2">
      <c r="B777" s="22">
        <v>39708</v>
      </c>
      <c r="C777" s="1">
        <v>3.4470000000000001</v>
      </c>
      <c r="D777" s="1">
        <v>6.1444503499999996</v>
      </c>
      <c r="E777" s="1">
        <v>4.8809524</v>
      </c>
      <c r="F777" s="1">
        <v>2.4007532</v>
      </c>
      <c r="G777" s="1">
        <v>3.2528076000000001</v>
      </c>
      <c r="H777" s="7">
        <v>44.282577850000003</v>
      </c>
      <c r="I777" s="19">
        <f t="shared" si="12"/>
        <v>3.2528076000000003E-2</v>
      </c>
      <c r="J777" s="19">
        <f t="shared" si="12"/>
        <v>0.44282577850000004</v>
      </c>
      <c r="K777" s="19">
        <v>1.58534036475747</v>
      </c>
      <c r="L777" s="19">
        <v>-0.814578862814196</v>
      </c>
      <c r="M777" s="19">
        <v>1.8155492923127601</v>
      </c>
      <c r="N777" s="19">
        <v>0.87578252145185298</v>
      </c>
      <c r="O777" s="19">
        <v>1.23750428753472</v>
      </c>
      <c r="P777" s="19">
        <v>-3.4256516856502701</v>
      </c>
      <c r="Q777" s="19">
        <v>-3.6754795665885302E-3</v>
      </c>
      <c r="R777" s="19">
        <v>-8.2380185322550304E-4</v>
      </c>
      <c r="S777" s="19">
        <v>-6.4072867220692498E-3</v>
      </c>
      <c r="T777" s="19">
        <v>-1.8729066834869399E-3</v>
      </c>
      <c r="U777" s="19">
        <v>-1.5943187665816701E-3</v>
      </c>
      <c r="V777" s="19">
        <v>-1.73831320761599E-2</v>
      </c>
      <c r="W777" s="19">
        <v>3.5</v>
      </c>
      <c r="X777" s="21">
        <v>2.8</v>
      </c>
    </row>
    <row r="778" spans="2:24" x14ac:dyDescent="0.2">
      <c r="B778" s="22">
        <v>39709</v>
      </c>
      <c r="C778" s="1">
        <v>3.4594999999999998</v>
      </c>
      <c r="D778" s="1">
        <v>6.2997500000000004</v>
      </c>
      <c r="E778" s="1">
        <v>4.9673234500000003</v>
      </c>
      <c r="F778" s="1">
        <v>2.41315685</v>
      </c>
      <c r="G778" s="1">
        <v>3.3124292</v>
      </c>
      <c r="H778" s="7">
        <v>44.46429715</v>
      </c>
      <c r="I778" s="19">
        <f t="shared" si="12"/>
        <v>3.3124292E-2</v>
      </c>
      <c r="J778" s="19">
        <f t="shared" si="12"/>
        <v>0.44464297149999998</v>
      </c>
      <c r="K778" s="19">
        <v>1.60288115379563</v>
      </c>
      <c r="L778" s="19">
        <v>-0.81048363007576496</v>
      </c>
      <c r="M778" s="19">
        <v>1.8405099500704301</v>
      </c>
      <c r="N778" s="19">
        <v>0.88093578660246097</v>
      </c>
      <c r="O778" s="19">
        <v>1.2411240699567201</v>
      </c>
      <c r="P778" s="19">
        <v>-3.4074883684890702</v>
      </c>
      <c r="Q778" s="19">
        <v>1.7540789038151101E-2</v>
      </c>
      <c r="R778" s="19">
        <v>4.0952327384314799E-3</v>
      </c>
      <c r="S778" s="19">
        <v>2.4960657757666399E-2</v>
      </c>
      <c r="T778" s="19">
        <v>5.1532651506073198E-3</v>
      </c>
      <c r="U778" s="19">
        <v>3.6197824220003398E-3</v>
      </c>
      <c r="V778" s="19">
        <v>1.8163317161203001E-2</v>
      </c>
      <c r="W778" s="19">
        <v>3.5</v>
      </c>
      <c r="X778" s="21">
        <v>2.16</v>
      </c>
    </row>
    <row r="779" spans="2:24" x14ac:dyDescent="0.2">
      <c r="B779" s="22">
        <v>39710</v>
      </c>
      <c r="C779" s="1">
        <v>3.4620000000000002</v>
      </c>
      <c r="D779" s="1">
        <v>6.2494299499999997</v>
      </c>
      <c r="E779" s="1">
        <v>4.92054115</v>
      </c>
      <c r="F779" s="1">
        <v>2.4130492000000001</v>
      </c>
      <c r="G779" s="1">
        <v>3.2358167</v>
      </c>
      <c r="H779" s="7">
        <v>44.476998549999998</v>
      </c>
      <c r="I779" s="19">
        <f t="shared" si="12"/>
        <v>3.2358167E-2</v>
      </c>
      <c r="J779" s="19">
        <f t="shared" si="12"/>
        <v>0.44476998549999996</v>
      </c>
      <c r="K779" s="19">
        <v>1.5934185142931701</v>
      </c>
      <c r="L779" s="19">
        <v>-0.810198016964636</v>
      </c>
      <c r="M779" s="19">
        <v>1.8324902515885999</v>
      </c>
      <c r="N779" s="19">
        <v>0.88089117599159905</v>
      </c>
      <c r="O779" s="19">
        <v>1.24184645675401</v>
      </c>
      <c r="P779" s="19">
        <v>-3.43088883240112</v>
      </c>
      <c r="Q779" s="19">
        <v>-9.4626395024535095E-3</v>
      </c>
      <c r="R779" s="19">
        <v>2.8561311112862398E-4</v>
      </c>
      <c r="S779" s="19">
        <v>-8.0196984818241505E-3</v>
      </c>
      <c r="T779" s="20">
        <v>-4.4610610861805998E-5</v>
      </c>
      <c r="U779" s="19">
        <v>7.22386797288754E-4</v>
      </c>
      <c r="V779" s="19">
        <v>-2.3400463912047899E-2</v>
      </c>
      <c r="W779" s="19">
        <v>3.5</v>
      </c>
      <c r="X779" s="21">
        <v>1.48</v>
      </c>
    </row>
    <row r="780" spans="2:24" x14ac:dyDescent="0.2">
      <c r="B780" s="22">
        <v>39713</v>
      </c>
      <c r="C780" s="1">
        <v>3.4175</v>
      </c>
      <c r="D780" s="1">
        <v>6.2709422500000001</v>
      </c>
      <c r="E780" s="1">
        <v>4.9669949999999998</v>
      </c>
      <c r="F780" s="1">
        <v>2.4057591500000002</v>
      </c>
      <c r="G780" s="1">
        <v>3.2095235</v>
      </c>
      <c r="H780" s="7">
        <v>43.938878799999998</v>
      </c>
      <c r="I780" s="19">
        <f t="shared" si="12"/>
        <v>3.2095235E-2</v>
      </c>
      <c r="J780" s="19">
        <f t="shared" si="12"/>
        <v>0.43938878799999997</v>
      </c>
      <c r="K780" s="19">
        <v>1.6028150294808501</v>
      </c>
      <c r="L780" s="19">
        <v>-0.822370635970745</v>
      </c>
      <c r="M780" s="19">
        <v>1.8359266224609101</v>
      </c>
      <c r="N780" s="19">
        <v>0.87786550863485702</v>
      </c>
      <c r="O780" s="19">
        <v>1.2289092896159599</v>
      </c>
      <c r="P780" s="19">
        <v>-3.4390477022324202</v>
      </c>
      <c r="Q780" s="19">
        <v>9.3965151876809205E-3</v>
      </c>
      <c r="R780" s="19">
        <v>-1.2172619006108699E-2</v>
      </c>
      <c r="S780" s="19">
        <v>3.4363708723061902E-3</v>
      </c>
      <c r="T780" s="19">
        <v>-3.0256673567418098E-3</v>
      </c>
      <c r="U780" s="19">
        <v>-1.293716713805E-2</v>
      </c>
      <c r="V780" s="19">
        <v>-8.1588698313042E-3</v>
      </c>
      <c r="W780" s="19">
        <v>3.5</v>
      </c>
      <c r="X780" s="21">
        <v>1.51</v>
      </c>
    </row>
    <row r="781" spans="2:24" x14ac:dyDescent="0.2">
      <c r="B781" s="22">
        <v>39714</v>
      </c>
      <c r="C781" s="1">
        <v>3.4015</v>
      </c>
      <c r="D781" s="1">
        <v>6.3053610500000001</v>
      </c>
      <c r="E781" s="1">
        <v>5.0260569000000004</v>
      </c>
      <c r="F781" s="1">
        <v>2.4118140000000001</v>
      </c>
      <c r="G781" s="1">
        <v>3.2307553499999999</v>
      </c>
      <c r="H781" s="7">
        <v>43.808360800000003</v>
      </c>
      <c r="I781" s="19">
        <f t="shared" si="12"/>
        <v>3.2307553500000002E-2</v>
      </c>
      <c r="J781" s="19">
        <f t="shared" si="12"/>
        <v>0.43808360800000001</v>
      </c>
      <c r="K781" s="19">
        <v>1.6146357601874399</v>
      </c>
      <c r="L781" s="19">
        <v>-0.82534550097732595</v>
      </c>
      <c r="M781" s="19">
        <v>1.8414002318534799</v>
      </c>
      <c r="N781" s="19">
        <v>0.88037916146360795</v>
      </c>
      <c r="O781" s="19">
        <v>1.2242165108029699</v>
      </c>
      <c r="P781" s="19">
        <v>-3.4324542216040599</v>
      </c>
      <c r="Q781" s="19">
        <v>1.18207307065829E-2</v>
      </c>
      <c r="R781" s="19">
        <v>-2.9748650065811698E-3</v>
      </c>
      <c r="S781" s="19">
        <v>5.4736093925746802E-3</v>
      </c>
      <c r="T781" s="19">
        <v>2.5136528287506002E-3</v>
      </c>
      <c r="U781" s="19">
        <v>-4.6927788129891203E-3</v>
      </c>
      <c r="V781" s="19">
        <v>6.5934806283660602E-3</v>
      </c>
      <c r="W781" s="19">
        <v>3.5</v>
      </c>
      <c r="X781" s="21">
        <v>1.46</v>
      </c>
    </row>
    <row r="782" spans="2:24" x14ac:dyDescent="0.2">
      <c r="B782" s="22">
        <v>39715</v>
      </c>
      <c r="C782" s="1">
        <v>3.4205000000000001</v>
      </c>
      <c r="D782" s="1">
        <v>6.3402393000000004</v>
      </c>
      <c r="E782" s="1">
        <v>5.0211233499999999</v>
      </c>
      <c r="F782" s="1">
        <v>2.41748655</v>
      </c>
      <c r="G782" s="1">
        <v>3.2374244499999998</v>
      </c>
      <c r="H782" s="7">
        <v>44.044838300000002</v>
      </c>
      <c r="I782" s="19">
        <f t="shared" si="12"/>
        <v>3.2374244499999996E-2</v>
      </c>
      <c r="J782" s="19">
        <f t="shared" si="12"/>
        <v>0.440448383</v>
      </c>
      <c r="K782" s="19">
        <v>1.61365368357016</v>
      </c>
      <c r="L782" s="19">
        <v>-0.81996201867838803</v>
      </c>
      <c r="M782" s="19">
        <v>1.84691651221632</v>
      </c>
      <c r="N782" s="19">
        <v>0.88272838473107595</v>
      </c>
      <c r="O782" s="19">
        <v>1.2297867392189099</v>
      </c>
      <c r="P782" s="19">
        <v>-3.4303920951420501</v>
      </c>
      <c r="Q782" s="19">
        <v>-9.8207661727256392E-4</v>
      </c>
      <c r="R782" s="19">
        <v>5.3834822989380299E-3</v>
      </c>
      <c r="S782" s="19">
        <v>5.51628036283657E-3</v>
      </c>
      <c r="T782" s="19">
        <v>2.3492232674684399E-3</v>
      </c>
      <c r="U782" s="19">
        <v>5.5702284159373497E-3</v>
      </c>
      <c r="V782" s="19">
        <v>2.0621264620030999E-3</v>
      </c>
      <c r="W782" s="19">
        <v>3.5</v>
      </c>
      <c r="X782" s="21">
        <v>1.19</v>
      </c>
    </row>
    <row r="783" spans="2:24" x14ac:dyDescent="0.2">
      <c r="B783" s="22">
        <v>39716</v>
      </c>
      <c r="C783" s="1">
        <v>3.4285000000000001</v>
      </c>
      <c r="D783" s="1">
        <v>6.3656962500000001</v>
      </c>
      <c r="E783" s="1">
        <v>5.0424666</v>
      </c>
      <c r="F783" s="1">
        <v>2.4123988500000002</v>
      </c>
      <c r="G783" s="1">
        <v>3.2405485500000002</v>
      </c>
      <c r="H783" s="7">
        <v>44.112350599999999</v>
      </c>
      <c r="I783" s="19">
        <f t="shared" si="12"/>
        <v>3.2405485500000004E-2</v>
      </c>
      <c r="J783" s="19">
        <f t="shared" si="12"/>
        <v>0.441123506</v>
      </c>
      <c r="K783" s="19">
        <v>1.6178953671257299</v>
      </c>
      <c r="L783" s="19">
        <v>-0.81843038378756405</v>
      </c>
      <c r="M783" s="19">
        <v>1.8509236133011699</v>
      </c>
      <c r="N783" s="19">
        <v>0.880621625890883</v>
      </c>
      <c r="O783" s="19">
        <v>1.2321228477422801</v>
      </c>
      <c r="P783" s="19">
        <v>-3.4294275649588601</v>
      </c>
      <c r="Q783" s="19">
        <v>4.2416835555629797E-3</v>
      </c>
      <c r="R783" s="19">
        <v>1.5316348908245201E-3</v>
      </c>
      <c r="S783" s="19">
        <v>4.0071010848487998E-3</v>
      </c>
      <c r="T783" s="19">
        <v>-2.10675884019284E-3</v>
      </c>
      <c r="U783" s="19">
        <v>2.3361085233664001E-3</v>
      </c>
      <c r="V783" s="19">
        <v>9.64530183191758E-4</v>
      </c>
      <c r="W783" s="19">
        <v>3.49</v>
      </c>
      <c r="X783" s="21">
        <v>1.23</v>
      </c>
    </row>
    <row r="784" spans="2:24" x14ac:dyDescent="0.2">
      <c r="B784" s="22">
        <v>39717</v>
      </c>
      <c r="C784" s="1">
        <v>3.4329999999999998</v>
      </c>
      <c r="D784" s="1">
        <v>6.3265044499999998</v>
      </c>
      <c r="E784" s="1">
        <v>5.0377561000000002</v>
      </c>
      <c r="F784" s="1">
        <v>2.4138667499999999</v>
      </c>
      <c r="G784" s="1">
        <v>3.2446484</v>
      </c>
      <c r="H784" s="7">
        <v>44.126815450000002</v>
      </c>
      <c r="I784" s="19">
        <f t="shared" si="12"/>
        <v>3.2446483999999998E-2</v>
      </c>
      <c r="J784" s="19">
        <f t="shared" si="12"/>
        <v>0.44126815450000001</v>
      </c>
      <c r="K784" s="19">
        <v>1.61696076469023</v>
      </c>
      <c r="L784" s="19">
        <v>-0.81810252823821805</v>
      </c>
      <c r="M784" s="19">
        <v>1.84474786403743</v>
      </c>
      <c r="N784" s="19">
        <v>0.88122992231172803</v>
      </c>
      <c r="O784" s="19">
        <v>1.2334345144755501</v>
      </c>
      <c r="P784" s="19">
        <v>-3.4281631930121699</v>
      </c>
      <c r="Q784" s="19">
        <v>-9.3460243549525702E-4</v>
      </c>
      <c r="R784" s="19">
        <v>3.2785554934577899E-4</v>
      </c>
      <c r="S784" s="19">
        <v>-6.1757492637395297E-3</v>
      </c>
      <c r="T784" s="19">
        <v>6.0829642084470005E-4</v>
      </c>
      <c r="U784" s="19">
        <v>1.3116667332728699E-3</v>
      </c>
      <c r="V784" s="19">
        <v>1.26437194669337E-3</v>
      </c>
      <c r="W784" s="19">
        <v>3.5</v>
      </c>
      <c r="X784" s="21">
        <v>1.08</v>
      </c>
    </row>
    <row r="785" spans="1:24" x14ac:dyDescent="0.2">
      <c r="B785" s="22">
        <v>39720</v>
      </c>
      <c r="C785" s="1">
        <v>3.4415</v>
      </c>
      <c r="D785" s="1">
        <v>6.2927832500000003</v>
      </c>
      <c r="E785" s="1">
        <v>4.99103575</v>
      </c>
      <c r="F785" s="1">
        <v>2.4086658000000001</v>
      </c>
      <c r="G785" s="1">
        <v>3.2328220999999999</v>
      </c>
      <c r="H785" s="7">
        <v>44.27563215</v>
      </c>
      <c r="I785" s="19">
        <f t="shared" si="12"/>
        <v>3.2328220999999997E-2</v>
      </c>
      <c r="J785" s="19">
        <f t="shared" si="12"/>
        <v>0.44275632149999999</v>
      </c>
      <c r="K785" s="19">
        <v>1.6076434533550199</v>
      </c>
      <c r="L785" s="19">
        <v>-0.81473572461197297</v>
      </c>
      <c r="M785" s="19">
        <v>1.8394034609196801</v>
      </c>
      <c r="N785" s="19">
        <v>0.87907298424548297</v>
      </c>
      <c r="O785" s="19">
        <v>1.2359074228562801</v>
      </c>
      <c r="P785" s="19">
        <v>-3.4318147150501601</v>
      </c>
      <c r="Q785" s="19">
        <v>-9.3173113352089595E-3</v>
      </c>
      <c r="R785" s="19">
        <v>3.3668036262446402E-3</v>
      </c>
      <c r="S785" s="19">
        <v>-5.3444031177527504E-3</v>
      </c>
      <c r="T785" s="19">
        <v>-2.1569380662449498E-3</v>
      </c>
      <c r="U785" s="19">
        <v>2.4729083807268899E-3</v>
      </c>
      <c r="V785" s="19">
        <v>-3.65152203799512E-3</v>
      </c>
      <c r="W785" s="19">
        <v>3.5</v>
      </c>
      <c r="X785" s="21">
        <v>1.56</v>
      </c>
    </row>
    <row r="786" spans="1:24" x14ac:dyDescent="0.2">
      <c r="B786" s="22">
        <v>39721</v>
      </c>
      <c r="C786" s="1">
        <v>3.4575</v>
      </c>
      <c r="D786" s="1">
        <v>6.2254022500000001</v>
      </c>
      <c r="E786" s="1">
        <v>4.9635875</v>
      </c>
      <c r="F786" s="1">
        <v>2.4153031</v>
      </c>
      <c r="G786" s="1">
        <v>3.3154344500000001</v>
      </c>
      <c r="H786" s="7">
        <v>44.516977150000002</v>
      </c>
      <c r="I786" s="19">
        <f t="shared" si="12"/>
        <v>3.3154344500000002E-2</v>
      </c>
      <c r="J786" s="19">
        <f t="shared" si="12"/>
        <v>0.44516977150000003</v>
      </c>
      <c r="K786" s="19">
        <v>1.60212876558168</v>
      </c>
      <c r="L786" s="19">
        <v>-0.80929956058318198</v>
      </c>
      <c r="M786" s="19">
        <v>1.8286380587369799</v>
      </c>
      <c r="N786" s="19">
        <v>0.88182478647553697</v>
      </c>
      <c r="O786" s="19">
        <v>1.24054578455677</v>
      </c>
      <c r="P786" s="19">
        <v>-3.40658151513039</v>
      </c>
      <c r="Q786" s="19">
        <v>-5.5146877733376299E-3</v>
      </c>
      <c r="R786" s="19">
        <v>5.4361640287908797E-3</v>
      </c>
      <c r="S786" s="19">
        <v>-1.07654021826981E-2</v>
      </c>
      <c r="T786" s="19">
        <v>2.751802230054E-3</v>
      </c>
      <c r="U786" s="19">
        <v>4.6383617004943601E-3</v>
      </c>
      <c r="V786" s="19">
        <v>2.5233199919778099E-2</v>
      </c>
      <c r="W786" s="19">
        <v>3.49</v>
      </c>
      <c r="X786" s="21">
        <v>2.0299999999999998</v>
      </c>
    </row>
    <row r="787" spans="1:24" x14ac:dyDescent="0.2">
      <c r="A787" s="17">
        <v>39722</v>
      </c>
      <c r="B787" s="22">
        <v>39724</v>
      </c>
      <c r="C787" s="1">
        <v>3.476</v>
      </c>
      <c r="D787" s="1">
        <v>6.1474802000000004</v>
      </c>
      <c r="E787" s="1">
        <v>4.8132175500000001</v>
      </c>
      <c r="F787" s="1">
        <v>2.3998932000000002</v>
      </c>
      <c r="G787" s="1">
        <v>3.3060683000000002</v>
      </c>
      <c r="H787" s="7">
        <v>44.742500049999997</v>
      </c>
      <c r="I787" s="19">
        <f t="shared" si="12"/>
        <v>3.3060683E-2</v>
      </c>
      <c r="J787" s="19">
        <f t="shared" si="12"/>
        <v>0.44742500049999995</v>
      </c>
      <c r="K787" s="19">
        <v>1.5713657897981099</v>
      </c>
      <c r="L787" s="19">
        <v>-0.80424635196115901</v>
      </c>
      <c r="M787" s="19">
        <v>1.8160422742815501</v>
      </c>
      <c r="N787" s="19">
        <v>0.875424236363745</v>
      </c>
      <c r="O787" s="19">
        <v>1.2458822074031399</v>
      </c>
      <c r="P787" s="19">
        <v>-3.40941052739552</v>
      </c>
      <c r="Q787" s="19">
        <v>-3.07629757835787E-2</v>
      </c>
      <c r="R787" s="19">
        <v>5.0532086220233998E-3</v>
      </c>
      <c r="S787" s="19">
        <v>-1.2595784455431599E-2</v>
      </c>
      <c r="T787" s="19">
        <v>-6.4005501117916303E-3</v>
      </c>
      <c r="U787" s="19">
        <v>5.3364228463694801E-3</v>
      </c>
      <c r="V787" s="19">
        <v>-2.8290122651335398E-3</v>
      </c>
      <c r="W787" s="19">
        <v>3.49</v>
      </c>
      <c r="X787" s="21">
        <v>1.1000000000000001</v>
      </c>
    </row>
    <row r="788" spans="1:24" x14ac:dyDescent="0.2">
      <c r="B788" s="22">
        <v>39727</v>
      </c>
      <c r="C788" s="1">
        <v>3.4830000000000001</v>
      </c>
      <c r="D788" s="1">
        <v>6.1285132000000004</v>
      </c>
      <c r="E788" s="1">
        <v>4.7490708499999998</v>
      </c>
      <c r="F788" s="1">
        <v>2.38831675</v>
      </c>
      <c r="G788" s="1">
        <v>3.3577561500000002</v>
      </c>
      <c r="H788" s="7">
        <v>44.813855250000003</v>
      </c>
      <c r="I788" s="19">
        <f t="shared" si="12"/>
        <v>3.3577561499999999E-2</v>
      </c>
      <c r="J788" s="19">
        <f t="shared" si="12"/>
        <v>0.44813855250000001</v>
      </c>
      <c r="K788" s="19">
        <v>1.557948988386</v>
      </c>
      <c r="L788" s="19">
        <v>-0.80265282540772798</v>
      </c>
      <c r="M788" s="19">
        <v>1.81295217566802</v>
      </c>
      <c r="N788" s="19">
        <v>0.87058882911269198</v>
      </c>
      <c r="O788" s="19">
        <v>1.24789399138386</v>
      </c>
      <c r="P788" s="19">
        <v>-3.3938972475990701</v>
      </c>
      <c r="Q788" s="19">
        <v>-1.34168014121103E-2</v>
      </c>
      <c r="R788" s="19">
        <v>1.5935265534309201E-3</v>
      </c>
      <c r="S788" s="19">
        <v>-3.0900986135311498E-3</v>
      </c>
      <c r="T788" s="19">
        <v>-4.8354072510530203E-3</v>
      </c>
      <c r="U788" s="19">
        <v>2.0117839807185498E-3</v>
      </c>
      <c r="V788" s="19">
        <v>1.55132797964516E-2</v>
      </c>
      <c r="W788" s="19">
        <v>3.5</v>
      </c>
      <c r="X788" s="21">
        <v>1.96</v>
      </c>
    </row>
    <row r="789" spans="1:24" x14ac:dyDescent="0.2">
      <c r="B789" s="22">
        <v>39728</v>
      </c>
      <c r="C789" s="1">
        <v>3.4824999999999999</v>
      </c>
      <c r="D789" s="1">
        <v>6.1161409999999998</v>
      </c>
      <c r="E789" s="1">
        <v>4.7304542500000002</v>
      </c>
      <c r="F789" s="1">
        <v>2.3837239000000001</v>
      </c>
      <c r="G789" s="1">
        <v>3.3921009500000001</v>
      </c>
      <c r="H789" s="7">
        <v>44.819823049999997</v>
      </c>
      <c r="I789" s="19">
        <f t="shared" si="12"/>
        <v>3.3921009500000002E-2</v>
      </c>
      <c r="J789" s="19">
        <f t="shared" si="12"/>
        <v>0.44819823049999996</v>
      </c>
      <c r="K789" s="19">
        <v>1.55402123383348</v>
      </c>
      <c r="L789" s="19">
        <v>-0.80251966563738297</v>
      </c>
      <c r="M789" s="19">
        <v>1.81093134208491</v>
      </c>
      <c r="N789" s="19">
        <v>0.86866392873778298</v>
      </c>
      <c r="O789" s="19">
        <v>1.24775042667182</v>
      </c>
      <c r="P789" s="19">
        <v>-3.3837207072984601</v>
      </c>
      <c r="Q789" s="19">
        <v>-3.9277545525104804E-3</v>
      </c>
      <c r="R789" s="19">
        <v>1.3315977034522499E-4</v>
      </c>
      <c r="S789" s="19">
        <v>-2.02083358310489E-3</v>
      </c>
      <c r="T789" s="19">
        <v>-1.92490037490966E-3</v>
      </c>
      <c r="U789" s="19">
        <v>-1.43564712040467E-4</v>
      </c>
      <c r="V789" s="19">
        <v>1.0176540300611299E-2</v>
      </c>
      <c r="W789" s="19">
        <v>3.5</v>
      </c>
      <c r="X789" s="21">
        <v>2.97</v>
      </c>
    </row>
    <row r="790" spans="1:24" x14ac:dyDescent="0.2">
      <c r="B790" s="22">
        <v>39729</v>
      </c>
      <c r="C790" s="1">
        <v>3.4984999999999999</v>
      </c>
      <c r="D790" s="1">
        <v>6.1284977500000002</v>
      </c>
      <c r="E790" s="1">
        <v>4.7570855999999999</v>
      </c>
      <c r="F790" s="1">
        <v>2.38479975</v>
      </c>
      <c r="G790" s="1">
        <v>3.4541149</v>
      </c>
      <c r="H790" s="7">
        <v>45.030087250000001</v>
      </c>
      <c r="I790" s="19">
        <f t="shared" si="12"/>
        <v>3.4541149E-2</v>
      </c>
      <c r="J790" s="19">
        <f t="shared" si="12"/>
        <v>0.4503008725</v>
      </c>
      <c r="K790" s="19">
        <v>1.55963521182261</v>
      </c>
      <c r="L790" s="19">
        <v>-0.79783931407932995</v>
      </c>
      <c r="M790" s="19">
        <v>1.81294965466186</v>
      </c>
      <c r="N790" s="19">
        <v>0.86911515855112498</v>
      </c>
      <c r="O790" s="19">
        <v>1.2523343052038101</v>
      </c>
      <c r="P790" s="19">
        <v>-3.3656039410380898</v>
      </c>
      <c r="Q790" s="19">
        <v>5.61397798912577E-3</v>
      </c>
      <c r="R790" s="19">
        <v>4.6803515580525704E-3</v>
      </c>
      <c r="S790" s="19">
        <v>2.01831257695372E-3</v>
      </c>
      <c r="T790" s="19">
        <v>4.51229813342446E-4</v>
      </c>
      <c r="U790" s="19">
        <v>4.5838785319904903E-3</v>
      </c>
      <c r="V790" s="19">
        <v>1.8116766260368899E-2</v>
      </c>
      <c r="W790" s="19">
        <v>3.5</v>
      </c>
      <c r="X790" s="21">
        <v>2.2400000000000002</v>
      </c>
    </row>
    <row r="791" spans="1:24" x14ac:dyDescent="0.2">
      <c r="B791" s="22">
        <v>39730</v>
      </c>
      <c r="C791" s="1">
        <v>3.5024999999999999</v>
      </c>
      <c r="D791" s="1">
        <v>6.0558230000000002</v>
      </c>
      <c r="E791" s="1">
        <v>4.7905447499999996</v>
      </c>
      <c r="F791" s="1">
        <v>2.3846039000000001</v>
      </c>
      <c r="G791" s="1">
        <v>3.46233755</v>
      </c>
      <c r="H791" s="7">
        <v>45.096084699999999</v>
      </c>
      <c r="I791" s="19">
        <f t="shared" si="12"/>
        <v>3.4623375499999998E-2</v>
      </c>
      <c r="J791" s="19">
        <f t="shared" si="12"/>
        <v>0.450960847</v>
      </c>
      <c r="K791" s="19">
        <v>1.5666441314700199</v>
      </c>
      <c r="L791" s="19">
        <v>-0.79637475699521798</v>
      </c>
      <c r="M791" s="19">
        <v>1.8010202884953399</v>
      </c>
      <c r="N791" s="19">
        <v>0.86903303088297901</v>
      </c>
      <c r="O791" s="19">
        <v>1.25347699922902</v>
      </c>
      <c r="P791" s="19">
        <v>-3.36322623254277</v>
      </c>
      <c r="Q791" s="19">
        <v>7.0089196474090098E-3</v>
      </c>
      <c r="R791" s="19">
        <v>1.4645570841121901E-3</v>
      </c>
      <c r="S791" s="19">
        <v>-1.1929366166526499E-2</v>
      </c>
      <c r="T791" s="20">
        <v>-8.2127668145748304E-5</v>
      </c>
      <c r="U791" s="19">
        <v>1.1426940252106099E-3</v>
      </c>
      <c r="V791" s="19">
        <v>2.37770849531227E-3</v>
      </c>
      <c r="W791" s="19">
        <v>3.49</v>
      </c>
      <c r="X791" s="21">
        <v>1.4</v>
      </c>
    </row>
    <row r="792" spans="1:24" x14ac:dyDescent="0.2">
      <c r="B792" s="22">
        <v>39731</v>
      </c>
      <c r="C792" s="1">
        <v>3.5114999999999998</v>
      </c>
      <c r="D792" s="1">
        <v>5.9540999000000001</v>
      </c>
      <c r="E792" s="1">
        <v>4.7579073000000003</v>
      </c>
      <c r="F792" s="1">
        <v>2.3686351499999998</v>
      </c>
      <c r="G792" s="1">
        <v>3.5534316000000001</v>
      </c>
      <c r="H792" s="7">
        <v>45.221280649999997</v>
      </c>
      <c r="I792" s="19">
        <f t="shared" ref="I792:J855" si="13">G792/100</f>
        <v>3.5534316000000003E-2</v>
      </c>
      <c r="J792" s="19">
        <f t="shared" si="13"/>
        <v>0.45221280649999995</v>
      </c>
      <c r="K792" s="19">
        <v>1.55980792871493</v>
      </c>
      <c r="L792" s="19">
        <v>-0.79360239910584696</v>
      </c>
      <c r="M792" s="19">
        <v>1.7840800410890301</v>
      </c>
      <c r="N792" s="19">
        <v>0.862313903185013</v>
      </c>
      <c r="O792" s="19">
        <v>1.2560432966169299</v>
      </c>
      <c r="P792" s="19">
        <v>-3.3372564015166399</v>
      </c>
      <c r="Q792" s="19">
        <v>-6.8362027550941101E-3</v>
      </c>
      <c r="R792" s="19">
        <v>2.7723578893714602E-3</v>
      </c>
      <c r="S792" s="19">
        <v>-1.69402474063069E-2</v>
      </c>
      <c r="T792" s="19">
        <v>-6.71912769796623E-3</v>
      </c>
      <c r="U792" s="19">
        <v>2.5662973879132501E-3</v>
      </c>
      <c r="V792" s="19">
        <v>2.596983102613E-2</v>
      </c>
      <c r="W792" s="19">
        <v>3.5</v>
      </c>
      <c r="X792" s="21">
        <v>0.79</v>
      </c>
    </row>
    <row r="793" spans="1:24" x14ac:dyDescent="0.2">
      <c r="B793" s="22">
        <v>39734</v>
      </c>
      <c r="C793" s="1">
        <v>3.5102500000000001</v>
      </c>
      <c r="D793" s="1">
        <v>5.9795359499999998</v>
      </c>
      <c r="E793" s="1">
        <v>4.7512992499999998</v>
      </c>
      <c r="F793" s="1">
        <v>2.37902535</v>
      </c>
      <c r="G793" s="1">
        <v>3.5074446500000001</v>
      </c>
      <c r="H793" s="7">
        <v>45.2305195</v>
      </c>
      <c r="I793" s="19">
        <f t="shared" si="13"/>
        <v>3.5074446500000002E-2</v>
      </c>
      <c r="J793" s="19">
        <f t="shared" si="13"/>
        <v>0.45230519499999999</v>
      </c>
      <c r="K793" s="19">
        <v>1.5584181069608301</v>
      </c>
      <c r="L793" s="19">
        <v>-0.79339811682474604</v>
      </c>
      <c r="M793" s="19">
        <v>1.7883429646170299</v>
      </c>
      <c r="N793" s="19">
        <v>0.86669088700175301</v>
      </c>
      <c r="O793" s="19">
        <v>1.2556872600126101</v>
      </c>
      <c r="P793" s="19">
        <v>-3.3502824335885402</v>
      </c>
      <c r="Q793" s="19">
        <v>-1.3898217540935199E-3</v>
      </c>
      <c r="R793" s="19">
        <v>2.0428228110025399E-4</v>
      </c>
      <c r="S793" s="19">
        <v>4.2629235279945102E-3</v>
      </c>
      <c r="T793" s="19">
        <v>4.3769838167401201E-3</v>
      </c>
      <c r="U793" s="19">
        <v>-3.5603660432359502E-4</v>
      </c>
      <c r="V793" s="19">
        <v>-1.3026032071897099E-2</v>
      </c>
      <c r="W793" s="19">
        <v>3.5</v>
      </c>
      <c r="X793" s="21">
        <v>0.79</v>
      </c>
    </row>
    <row r="794" spans="1:24" x14ac:dyDescent="0.2">
      <c r="B794" s="22">
        <v>39735</v>
      </c>
      <c r="C794" s="1">
        <v>3.4904999999999999</v>
      </c>
      <c r="D794" s="1">
        <v>6.1260026500000002</v>
      </c>
      <c r="E794" s="1">
        <v>4.7744805499999998</v>
      </c>
      <c r="F794" s="1">
        <v>2.3909183000000001</v>
      </c>
      <c r="G794" s="1">
        <v>3.4133583500000002</v>
      </c>
      <c r="H794" s="7">
        <v>44.960684700000002</v>
      </c>
      <c r="I794" s="19">
        <f t="shared" si="13"/>
        <v>3.4133583500000002E-2</v>
      </c>
      <c r="J794" s="19">
        <f t="shared" si="13"/>
        <v>0.44960684700000003</v>
      </c>
      <c r="K794" s="19">
        <v>1.56328518267482</v>
      </c>
      <c r="L794" s="19">
        <v>-0.79938175142609003</v>
      </c>
      <c r="M794" s="19">
        <v>1.8125424409929201</v>
      </c>
      <c r="N794" s="19">
        <v>0.87167751808895699</v>
      </c>
      <c r="O794" s="19">
        <v>1.2500449924283099</v>
      </c>
      <c r="P794" s="19">
        <v>-3.3774735259701298</v>
      </c>
      <c r="Q794" s="19">
        <v>4.8670757139885803E-3</v>
      </c>
      <c r="R794" s="19">
        <v>-5.9836346013436501E-3</v>
      </c>
      <c r="S794" s="19">
        <v>2.4199476375895201E-2</v>
      </c>
      <c r="T794" s="19">
        <v>4.9866310872035396E-3</v>
      </c>
      <c r="U794" s="19">
        <v>-5.6422675842955298E-3</v>
      </c>
      <c r="V794" s="19">
        <v>-2.7191092381588702E-2</v>
      </c>
      <c r="W794" s="19">
        <v>3.5</v>
      </c>
      <c r="X794" s="21">
        <v>1.1000000000000001</v>
      </c>
    </row>
    <row r="795" spans="1:24" x14ac:dyDescent="0.2">
      <c r="B795" s="22">
        <v>39736</v>
      </c>
      <c r="C795" s="1">
        <v>3.5095000000000001</v>
      </c>
      <c r="D795" s="1">
        <v>6.1177606999999998</v>
      </c>
      <c r="E795" s="1">
        <v>4.7653748</v>
      </c>
      <c r="F795" s="1">
        <v>2.3893664999999999</v>
      </c>
      <c r="G795" s="1">
        <v>3.4622407499999999</v>
      </c>
      <c r="H795" s="7">
        <v>45.214154649999998</v>
      </c>
      <c r="I795" s="19">
        <f t="shared" si="13"/>
        <v>3.4622407500000001E-2</v>
      </c>
      <c r="J795" s="19">
        <f t="shared" si="13"/>
        <v>0.45214154649999999</v>
      </c>
      <c r="K795" s="19">
        <v>1.5613761908859001</v>
      </c>
      <c r="L795" s="19">
        <v>-0.79375999219955196</v>
      </c>
      <c r="M795" s="19">
        <v>1.81119613087416</v>
      </c>
      <c r="N795" s="19">
        <v>0.87102826804656996</v>
      </c>
      <c r="O795" s="19">
        <v>1.2554735771883301</v>
      </c>
      <c r="P795" s="19">
        <v>-3.3632541909240099</v>
      </c>
      <c r="Q795" s="19">
        <v>-1.90899178891679E-3</v>
      </c>
      <c r="R795" s="19">
        <v>5.6217592265383996E-3</v>
      </c>
      <c r="S795" s="19">
        <v>-1.34631011876162E-3</v>
      </c>
      <c r="T795" s="19">
        <v>-6.4925004238669504E-4</v>
      </c>
      <c r="U795" s="19">
        <v>5.4285847600201702E-3</v>
      </c>
      <c r="V795" s="19">
        <v>1.42193350461195E-2</v>
      </c>
      <c r="W795" s="19">
        <v>3.49</v>
      </c>
      <c r="X795" s="21">
        <v>1.04</v>
      </c>
    </row>
    <row r="796" spans="1:24" x14ac:dyDescent="0.2">
      <c r="B796" s="22">
        <v>39737</v>
      </c>
      <c r="C796" s="1">
        <v>3.5245000000000002</v>
      </c>
      <c r="D796" s="1">
        <v>6.0959754999999998</v>
      </c>
      <c r="E796" s="1">
        <v>4.7489115999999996</v>
      </c>
      <c r="F796" s="1">
        <v>2.3794125500000001</v>
      </c>
      <c r="G796" s="1">
        <v>3.5179920500000001</v>
      </c>
      <c r="H796" s="7">
        <v>45.436967250000002</v>
      </c>
      <c r="I796" s="19">
        <f t="shared" si="13"/>
        <v>3.5179920500000003E-2</v>
      </c>
      <c r="J796" s="19">
        <f t="shared" si="13"/>
        <v>0.45436967250000004</v>
      </c>
      <c r="K796" s="19">
        <v>1.5579154549485801</v>
      </c>
      <c r="L796" s="19">
        <v>-0.78884415565992605</v>
      </c>
      <c r="M796" s="19">
        <v>1.8076287993473901</v>
      </c>
      <c r="N796" s="19">
        <v>0.86685362948531297</v>
      </c>
      <c r="O796" s="19">
        <v>1.2597385822317899</v>
      </c>
      <c r="P796" s="19">
        <v>-3.3472797994819801</v>
      </c>
      <c r="Q796" s="19">
        <v>-3.4607359373208801E-3</v>
      </c>
      <c r="R796" s="19">
        <v>4.9158365396254596E-3</v>
      </c>
      <c r="S796" s="19">
        <v>-3.56733152676658E-3</v>
      </c>
      <c r="T796" s="19">
        <v>-4.1746385612574299E-3</v>
      </c>
      <c r="U796" s="19">
        <v>4.2650050434540603E-3</v>
      </c>
      <c r="V796" s="19">
        <v>1.5974391442028502E-2</v>
      </c>
      <c r="W796" s="19">
        <v>3.5</v>
      </c>
      <c r="X796" s="21">
        <v>0.83</v>
      </c>
    </row>
    <row r="797" spans="1:24" x14ac:dyDescent="0.2">
      <c r="B797" s="22">
        <v>39738</v>
      </c>
      <c r="C797" s="1">
        <v>3.5249999999999999</v>
      </c>
      <c r="D797" s="1">
        <v>6.1107642499999999</v>
      </c>
      <c r="E797" s="1">
        <v>4.7458838500000002</v>
      </c>
      <c r="F797" s="1">
        <v>2.3838545</v>
      </c>
      <c r="G797" s="1">
        <v>3.47102625</v>
      </c>
      <c r="H797" s="7">
        <v>45.44341275</v>
      </c>
      <c r="I797" s="19">
        <f t="shared" si="13"/>
        <v>3.4710262499999998E-2</v>
      </c>
      <c r="J797" s="19">
        <f t="shared" si="13"/>
        <v>0.45443412750000001</v>
      </c>
      <c r="K797" s="19">
        <v>1.5572776844734699</v>
      </c>
      <c r="L797" s="19">
        <v>-0.788702309861949</v>
      </c>
      <c r="M797" s="19">
        <v>1.81005184719448</v>
      </c>
      <c r="N797" s="19">
        <v>0.86871871546138701</v>
      </c>
      <c r="O797" s="19">
        <v>1.25988043626423</v>
      </c>
      <c r="P797" s="19">
        <v>-3.3607198864749801</v>
      </c>
      <c r="Q797" s="19">
        <v>-6.3777047511393004E-4</v>
      </c>
      <c r="R797" s="19">
        <v>1.41845797977602E-4</v>
      </c>
      <c r="S797" s="19">
        <v>2.4230478470867998E-3</v>
      </c>
      <c r="T797" s="19">
        <v>1.86508597607482E-3</v>
      </c>
      <c r="U797" s="19">
        <v>1.41854032438715E-4</v>
      </c>
      <c r="V797" s="19">
        <v>-1.34400869929951E-2</v>
      </c>
      <c r="W797" s="19">
        <v>3.5</v>
      </c>
      <c r="X797" s="21">
        <v>0.6</v>
      </c>
    </row>
    <row r="798" spans="1:24" x14ac:dyDescent="0.2">
      <c r="B798" s="22">
        <v>39741</v>
      </c>
      <c r="C798" s="1">
        <v>3.5230000000000001</v>
      </c>
      <c r="D798" s="1">
        <v>6.1108199499999998</v>
      </c>
      <c r="E798" s="1">
        <v>4.7428390499999997</v>
      </c>
      <c r="F798" s="1">
        <v>2.3832244500000002</v>
      </c>
      <c r="G798" s="1">
        <v>3.4625786999999999</v>
      </c>
      <c r="H798" s="7">
        <v>45.405921650000003</v>
      </c>
      <c r="I798" s="19">
        <f t="shared" si="13"/>
        <v>3.4625786999999998E-2</v>
      </c>
      <c r="J798" s="19">
        <f t="shared" si="13"/>
        <v>0.45405921650000003</v>
      </c>
      <c r="K798" s="19">
        <v>1.55663591210081</v>
      </c>
      <c r="L798" s="19">
        <v>-0.78952765662702595</v>
      </c>
      <c r="M798" s="19">
        <v>1.81006096221575</v>
      </c>
      <c r="N798" s="19">
        <v>0.86845438167951505</v>
      </c>
      <c r="O798" s="19">
        <v>1.2593128993591001</v>
      </c>
      <c r="P798" s="19">
        <v>-3.3631565854910601</v>
      </c>
      <c r="Q798" s="19">
        <v>-6.4177237265638999E-4</v>
      </c>
      <c r="R798" s="19">
        <v>-8.2534676507728302E-4</v>
      </c>
      <c r="S798" s="20">
        <v>9.1150212753188208E-6</v>
      </c>
      <c r="T798" s="19">
        <v>-2.64333781872183E-4</v>
      </c>
      <c r="U798" s="19">
        <v>-5.6753690513144895E-4</v>
      </c>
      <c r="V798" s="19">
        <v>-2.4366990160809001E-3</v>
      </c>
      <c r="W798" s="19">
        <v>3.5</v>
      </c>
      <c r="X798" s="21">
        <v>0.7</v>
      </c>
    </row>
    <row r="799" spans="1:24" x14ac:dyDescent="0.2">
      <c r="B799" s="22">
        <v>39742</v>
      </c>
      <c r="C799" s="1">
        <v>3.5255000000000001</v>
      </c>
      <c r="D799" s="1">
        <v>6.060511</v>
      </c>
      <c r="E799" s="1">
        <v>4.6994917999999997</v>
      </c>
      <c r="F799" s="1">
        <v>2.3891175499999999</v>
      </c>
      <c r="G799" s="1">
        <v>3.4643544500000001</v>
      </c>
      <c r="H799" s="7">
        <v>45.45454625</v>
      </c>
      <c r="I799" s="19">
        <f t="shared" si="13"/>
        <v>3.4643544499999998E-2</v>
      </c>
      <c r="J799" s="19">
        <f t="shared" si="13"/>
        <v>0.4545454625</v>
      </c>
      <c r="K799" s="19">
        <v>1.5474543752102199</v>
      </c>
      <c r="L799" s="19">
        <v>-0.78845734286427005</v>
      </c>
      <c r="M799" s="19">
        <v>1.8017941199585401</v>
      </c>
      <c r="N799" s="19">
        <v>0.87092407182131504</v>
      </c>
      <c r="O799" s="19">
        <v>1.2600222701769499</v>
      </c>
      <c r="P799" s="19">
        <v>-3.36264387661963</v>
      </c>
      <c r="Q799" s="19">
        <v>-9.1815368905956395E-3</v>
      </c>
      <c r="R799" s="19">
        <v>1.0703137627558999E-3</v>
      </c>
      <c r="S799" s="19">
        <v>-8.2668422572140798E-3</v>
      </c>
      <c r="T799" s="19">
        <v>2.4696901417998701E-3</v>
      </c>
      <c r="U799" s="19">
        <v>7.0937081785782397E-4</v>
      </c>
      <c r="V799" s="19">
        <v>5.1270887142873501E-4</v>
      </c>
      <c r="W799" s="19">
        <v>3.5</v>
      </c>
      <c r="X799" s="21">
        <v>0.67</v>
      </c>
    </row>
    <row r="800" spans="1:24" x14ac:dyDescent="0.2">
      <c r="B800" s="22">
        <v>39743</v>
      </c>
      <c r="C800" s="1">
        <v>3.5394999999999999</v>
      </c>
      <c r="D800" s="1">
        <v>5.8184072999999996</v>
      </c>
      <c r="E800" s="1">
        <v>4.5730341499999998</v>
      </c>
      <c r="F800" s="1">
        <v>2.3679554</v>
      </c>
      <c r="G800" s="1">
        <v>3.54073935</v>
      </c>
      <c r="H800" s="7">
        <v>45.642993650000001</v>
      </c>
      <c r="I800" s="19">
        <f t="shared" si="13"/>
        <v>3.5407393500000002E-2</v>
      </c>
      <c r="J800" s="19">
        <f t="shared" si="13"/>
        <v>0.45642993650000002</v>
      </c>
      <c r="K800" s="19">
        <v>1.5201769123934901</v>
      </c>
      <c r="L800" s="19">
        <v>-0.78432007046346397</v>
      </c>
      <c r="M800" s="19">
        <v>1.76102656449785</v>
      </c>
      <c r="N800" s="19">
        <v>0.86202688238492897</v>
      </c>
      <c r="O800" s="19">
        <v>1.2639854742320999</v>
      </c>
      <c r="P800" s="19">
        <v>-3.34083462471756</v>
      </c>
      <c r="Q800" s="19">
        <v>-2.7277462816724201E-2</v>
      </c>
      <c r="R800" s="19">
        <v>4.1372724008060802E-3</v>
      </c>
      <c r="S800" s="19">
        <v>-4.0767555460687603E-2</v>
      </c>
      <c r="T800" s="19">
        <v>-8.8971894363862793E-3</v>
      </c>
      <c r="U800" s="19">
        <v>3.9632040551484896E-3</v>
      </c>
      <c r="V800" s="19">
        <v>2.1809251902065101E-2</v>
      </c>
      <c r="W800" s="19">
        <v>3.5</v>
      </c>
      <c r="X800" s="21">
        <v>0.81</v>
      </c>
    </row>
    <row r="801" spans="1:24" x14ac:dyDescent="0.2">
      <c r="B801" s="22">
        <v>39744</v>
      </c>
      <c r="C801" s="1">
        <v>3.5714999999999999</v>
      </c>
      <c r="D801" s="1">
        <v>5.7945805500000001</v>
      </c>
      <c r="E801" s="1">
        <v>4.5558056999999996</v>
      </c>
      <c r="F801" s="1">
        <v>2.3749844000000002</v>
      </c>
      <c r="G801" s="1">
        <v>3.68632925</v>
      </c>
      <c r="H801" s="7">
        <v>46.066633950000003</v>
      </c>
      <c r="I801" s="19">
        <f t="shared" si="13"/>
        <v>3.6863292499999999E-2</v>
      </c>
      <c r="J801" s="19">
        <f t="shared" si="13"/>
        <v>0.46066633950000002</v>
      </c>
      <c r="K801" s="19">
        <v>1.5164023976167</v>
      </c>
      <c r="L801" s="19">
        <v>-0.77508127352548795</v>
      </c>
      <c r="M801" s="19">
        <v>1.75692309280881</v>
      </c>
      <c r="N801" s="19">
        <v>0.86499086904397904</v>
      </c>
      <c r="O801" s="19">
        <v>1.2729856756128901</v>
      </c>
      <c r="P801" s="19">
        <v>-3.3005390062586799</v>
      </c>
      <c r="Q801" s="19">
        <v>-3.77451477679669E-3</v>
      </c>
      <c r="R801" s="19">
        <v>9.2387969379756907E-3</v>
      </c>
      <c r="S801" s="19">
        <v>-4.1034716890442297E-3</v>
      </c>
      <c r="T801" s="19">
        <v>2.9639866590506201E-3</v>
      </c>
      <c r="U801" s="19">
        <v>9.0002013807832706E-3</v>
      </c>
      <c r="V801" s="19">
        <v>4.02956184588871E-2</v>
      </c>
      <c r="W801" s="19">
        <v>3.5</v>
      </c>
      <c r="X801" s="21">
        <v>0.93</v>
      </c>
    </row>
    <row r="802" spans="1:24" x14ac:dyDescent="0.2">
      <c r="B802" s="22">
        <v>39745</v>
      </c>
      <c r="C802" s="1">
        <v>3.5750000000000002</v>
      </c>
      <c r="D802" s="1">
        <v>5.7393055000000004</v>
      </c>
      <c r="E802" s="1">
        <v>4.5627730499999997</v>
      </c>
      <c r="F802" s="1">
        <v>2.3745487000000001</v>
      </c>
      <c r="G802" s="1">
        <v>3.7177627499999999</v>
      </c>
      <c r="H802" s="7">
        <v>46.108211500000003</v>
      </c>
      <c r="I802" s="19">
        <f t="shared" si="13"/>
        <v>3.7177627499999998E-2</v>
      </c>
      <c r="J802" s="19">
        <f t="shared" si="13"/>
        <v>0.46108211500000001</v>
      </c>
      <c r="K802" s="19">
        <v>1.5179305636932101</v>
      </c>
      <c r="L802" s="19">
        <v>-0.77417912820336898</v>
      </c>
      <c r="M802" s="19">
        <v>1.74733820997986</v>
      </c>
      <c r="N802" s="19">
        <v>0.86480739837768505</v>
      </c>
      <c r="O802" s="19">
        <v>1.27396517614597</v>
      </c>
      <c r="P802" s="19">
        <v>-3.29204810991367</v>
      </c>
      <c r="Q802" s="19">
        <v>1.52816607651695E-3</v>
      </c>
      <c r="R802" s="19">
        <v>9.0214532211896304E-4</v>
      </c>
      <c r="S802" s="19">
        <v>-9.5848828289446502E-3</v>
      </c>
      <c r="T802" s="19">
        <v>-1.83470666294427E-4</v>
      </c>
      <c r="U802" s="19">
        <v>9.7950053308082309E-4</v>
      </c>
      <c r="V802" s="19">
        <v>8.4908963450107608E-3</v>
      </c>
      <c r="W802" s="19">
        <v>3.5</v>
      </c>
      <c r="X802" s="21">
        <v>0.95</v>
      </c>
    </row>
    <row r="803" spans="1:24" x14ac:dyDescent="0.2">
      <c r="B803" s="22">
        <v>39749</v>
      </c>
      <c r="C803" s="1">
        <v>3.5924999999999998</v>
      </c>
      <c r="D803" s="1">
        <v>5.5856195</v>
      </c>
      <c r="E803" s="1">
        <v>4.4656574999999998</v>
      </c>
      <c r="F803" s="1">
        <v>2.3762284999999999</v>
      </c>
      <c r="G803" s="1">
        <v>3.8328188999999999</v>
      </c>
      <c r="H803" s="7">
        <v>46.345869399999998</v>
      </c>
      <c r="I803" s="19">
        <f t="shared" si="13"/>
        <v>3.8328188999999999E-2</v>
      </c>
      <c r="J803" s="19">
        <f t="shared" si="13"/>
        <v>0.463458694</v>
      </c>
      <c r="K803" s="19">
        <v>1.4964164599262599</v>
      </c>
      <c r="L803" s="19">
        <v>-0.76903801553103801</v>
      </c>
      <c r="M803" s="19">
        <v>1.7201953484825601</v>
      </c>
      <c r="N803" s="19">
        <v>0.86551456691002704</v>
      </c>
      <c r="O803" s="19">
        <v>1.2788483389710401</v>
      </c>
      <c r="P803" s="19">
        <v>-3.2615696482926202</v>
      </c>
      <c r="Q803" s="19">
        <v>-2.1514103766950399E-2</v>
      </c>
      <c r="R803" s="19">
        <v>5.1411126723316302E-3</v>
      </c>
      <c r="S803" s="19">
        <v>-2.7142861497305399E-2</v>
      </c>
      <c r="T803" s="19">
        <v>7.0716853234187305E-4</v>
      </c>
      <c r="U803" s="19">
        <v>4.8831628250718398E-3</v>
      </c>
      <c r="V803" s="19">
        <v>3.0478461621048499E-2</v>
      </c>
      <c r="W803" s="19">
        <v>3.5</v>
      </c>
      <c r="X803" s="21">
        <v>0.67</v>
      </c>
    </row>
    <row r="804" spans="1:24" x14ac:dyDescent="0.2">
      <c r="B804" s="22">
        <v>39750</v>
      </c>
      <c r="C804" s="1">
        <v>3.573</v>
      </c>
      <c r="D804" s="1">
        <v>5.7223388499999999</v>
      </c>
      <c r="E804" s="1">
        <v>4.5436059499999999</v>
      </c>
      <c r="F804" s="1">
        <v>2.3831133000000002</v>
      </c>
      <c r="G804" s="1">
        <v>3.6966535</v>
      </c>
      <c r="H804" s="7">
        <v>46.086280000000002</v>
      </c>
      <c r="I804" s="19">
        <f t="shared" si="13"/>
        <v>3.6966535000000002E-2</v>
      </c>
      <c r="J804" s="19">
        <f t="shared" si="13"/>
        <v>0.46086280000000002</v>
      </c>
      <c r="K804" s="19">
        <v>1.5137209589085601</v>
      </c>
      <c r="L804" s="19">
        <v>-0.77465489416415201</v>
      </c>
      <c r="M804" s="19">
        <v>1.7443776116791601</v>
      </c>
      <c r="N804" s="19">
        <v>0.86840774209757599</v>
      </c>
      <c r="O804" s="19">
        <v>1.2734055790412699</v>
      </c>
      <c r="P804" s="19">
        <v>-3.29774223506762</v>
      </c>
      <c r="Q804" s="19">
        <v>1.7304498982295E-2</v>
      </c>
      <c r="R804" s="19">
        <v>-5.6168786331143297E-3</v>
      </c>
      <c r="S804" s="19">
        <v>2.41822631966046E-2</v>
      </c>
      <c r="T804" s="19">
        <v>2.8931751875492799E-3</v>
      </c>
      <c r="U804" s="19">
        <v>-5.44275992976994E-3</v>
      </c>
      <c r="V804" s="19">
        <v>-3.6172586775004199E-2</v>
      </c>
      <c r="W804" s="19">
        <v>3.5</v>
      </c>
      <c r="X804" s="21">
        <v>0.36</v>
      </c>
    </row>
    <row r="805" spans="1:24" x14ac:dyDescent="0.2">
      <c r="B805" s="22">
        <v>39751</v>
      </c>
      <c r="C805" s="1">
        <v>3.5525000000000002</v>
      </c>
      <c r="D805" s="1">
        <v>5.8928874999999996</v>
      </c>
      <c r="E805" s="1">
        <v>4.7006684999999999</v>
      </c>
      <c r="F805" s="1">
        <v>2.4247505500000002</v>
      </c>
      <c r="G805" s="1">
        <v>3.605502</v>
      </c>
      <c r="H805" s="7">
        <v>45.823633350000001</v>
      </c>
      <c r="I805" s="19">
        <f t="shared" si="13"/>
        <v>3.605502E-2</v>
      </c>
      <c r="J805" s="19">
        <f t="shared" si="13"/>
        <v>0.45823633350000004</v>
      </c>
      <c r="K805" s="19">
        <v>1.5477047326442599</v>
      </c>
      <c r="L805" s="19">
        <v>-0.78037021594763301</v>
      </c>
      <c r="M805" s="19">
        <v>1.77374611522725</v>
      </c>
      <c r="N805" s="19">
        <v>0.88572865311899696</v>
      </c>
      <c r="O805" s="19">
        <v>1.26765158098911</v>
      </c>
      <c r="P805" s="19">
        <v>-3.3227091739054799</v>
      </c>
      <c r="Q805" s="19">
        <v>3.3983773735701599E-2</v>
      </c>
      <c r="R805" s="19">
        <v>-5.7153217834811001E-3</v>
      </c>
      <c r="S805" s="19">
        <v>2.9368503548091E-2</v>
      </c>
      <c r="T805" s="19">
        <v>1.73209110214208E-2</v>
      </c>
      <c r="U805" s="19">
        <v>-5.7539980521541497E-3</v>
      </c>
      <c r="V805" s="19">
        <v>-2.4966938837856299E-2</v>
      </c>
      <c r="W805" s="19">
        <v>3.49</v>
      </c>
      <c r="X805" s="21">
        <v>0.3</v>
      </c>
    </row>
    <row r="806" spans="1:24" x14ac:dyDescent="0.2">
      <c r="B806" s="22">
        <v>39752</v>
      </c>
      <c r="C806" s="1">
        <v>3.5625</v>
      </c>
      <c r="D806" s="1">
        <v>5.8382255000000001</v>
      </c>
      <c r="E806" s="1">
        <v>4.5794162500000004</v>
      </c>
      <c r="F806" s="1">
        <v>2.40498345</v>
      </c>
      <c r="G806" s="1">
        <v>3.6127178500000001</v>
      </c>
      <c r="H806" s="7">
        <v>45.953809100000001</v>
      </c>
      <c r="I806" s="19">
        <f t="shared" si="13"/>
        <v>3.6127178500000003E-2</v>
      </c>
      <c r="J806" s="19">
        <f t="shared" si="13"/>
        <v>0.45953809099999998</v>
      </c>
      <c r="K806" s="19">
        <v>1.5215715336709601</v>
      </c>
      <c r="L806" s="19">
        <v>-0.77753344399536195</v>
      </c>
      <c r="M806" s="19">
        <v>1.7644268979278099</v>
      </c>
      <c r="N806" s="19">
        <v>0.87754302203716505</v>
      </c>
      <c r="O806" s="19">
        <v>1.27046254559476</v>
      </c>
      <c r="P806" s="19">
        <v>-3.3207098298695099</v>
      </c>
      <c r="Q806" s="19">
        <v>-2.61331989732962E-2</v>
      </c>
      <c r="R806" s="19">
        <v>2.83677195227083E-3</v>
      </c>
      <c r="S806" s="19">
        <v>-9.3192172994465104E-3</v>
      </c>
      <c r="T806" s="19">
        <v>-8.1856310818320104E-3</v>
      </c>
      <c r="U806" s="19">
        <v>2.8109646056502201E-3</v>
      </c>
      <c r="V806" s="19">
        <v>1.9993440359691301E-3</v>
      </c>
      <c r="W806" s="19">
        <v>3.49</v>
      </c>
      <c r="X806" s="21">
        <v>0.22</v>
      </c>
    </row>
    <row r="807" spans="1:24" x14ac:dyDescent="0.2">
      <c r="A807" s="17">
        <v>39753</v>
      </c>
      <c r="B807" s="22">
        <v>39755</v>
      </c>
      <c r="C807" s="1">
        <v>3.5209999999999999</v>
      </c>
      <c r="D807" s="1">
        <v>5.7357094000000002</v>
      </c>
      <c r="E807" s="1">
        <v>4.5287103999999996</v>
      </c>
      <c r="F807" s="1">
        <v>2.39141615</v>
      </c>
      <c r="G807" s="1">
        <v>3.5454639000000001</v>
      </c>
      <c r="H807" s="7">
        <v>45.427863049999999</v>
      </c>
      <c r="I807" s="19">
        <f t="shared" si="13"/>
        <v>3.5454639000000003E-2</v>
      </c>
      <c r="J807" s="19">
        <f t="shared" si="13"/>
        <v>0.4542786305</v>
      </c>
      <c r="K807" s="19">
        <v>1.5104372190542199</v>
      </c>
      <c r="L807" s="19">
        <v>-0.789044545623797</v>
      </c>
      <c r="M807" s="19">
        <v>1.7467114395313601</v>
      </c>
      <c r="N807" s="19">
        <v>0.87188572184676705</v>
      </c>
      <c r="O807" s="19">
        <v>1.2587450401729099</v>
      </c>
      <c r="P807" s="19">
        <v>-3.3395011741987499</v>
      </c>
      <c r="Q807" s="19">
        <v>-1.11343146167428E-2</v>
      </c>
      <c r="R807" s="19">
        <v>-1.1511101628434699E-2</v>
      </c>
      <c r="S807" s="19">
        <v>-1.7715458396446501E-2</v>
      </c>
      <c r="T807" s="19">
        <v>-5.6573001903977797E-3</v>
      </c>
      <c r="U807" s="19">
        <v>-1.1717505421853401E-2</v>
      </c>
      <c r="V807" s="19">
        <v>-1.8791344329243499E-2</v>
      </c>
      <c r="W807" s="19">
        <v>3.5</v>
      </c>
      <c r="X807" s="21">
        <v>0.23</v>
      </c>
    </row>
    <row r="808" spans="1:24" x14ac:dyDescent="0.2">
      <c r="B808" s="22">
        <v>39756</v>
      </c>
      <c r="C808" s="1">
        <v>3.5415000000000001</v>
      </c>
      <c r="D808" s="1">
        <v>5.5631664000000001</v>
      </c>
      <c r="E808" s="1">
        <v>4.4530826000000001</v>
      </c>
      <c r="F808" s="1">
        <v>2.3839667499999999</v>
      </c>
      <c r="G808" s="1">
        <v>3.5868748500000001</v>
      </c>
      <c r="H808" s="7">
        <v>45.694417100000003</v>
      </c>
      <c r="I808" s="19">
        <f t="shared" si="13"/>
        <v>3.5868748499999999E-2</v>
      </c>
      <c r="J808" s="19">
        <f t="shared" si="13"/>
        <v>0.45694417100000001</v>
      </c>
      <c r="K808" s="19">
        <v>1.4935965754601399</v>
      </c>
      <c r="L808" s="19">
        <v>-0.78319405966436095</v>
      </c>
      <c r="M808" s="19">
        <v>1.71616744256383</v>
      </c>
      <c r="N808" s="19">
        <v>0.86876580195818898</v>
      </c>
      <c r="O808" s="19">
        <v>1.26455036621154</v>
      </c>
      <c r="P808" s="19">
        <v>-3.3278888779267302</v>
      </c>
      <c r="Q808" s="19">
        <v>-1.68406435940835E-2</v>
      </c>
      <c r="R808" s="19">
        <v>5.8504859594362604E-3</v>
      </c>
      <c r="S808" s="19">
        <v>-3.0543996967532499E-2</v>
      </c>
      <c r="T808" s="19">
        <v>-3.1199198885777301E-3</v>
      </c>
      <c r="U808" s="19">
        <v>5.8053260386248199E-3</v>
      </c>
      <c r="V808" s="19">
        <v>1.16122962720228E-2</v>
      </c>
      <c r="W808" s="19">
        <v>3.5</v>
      </c>
      <c r="X808" s="21">
        <v>0.23</v>
      </c>
    </row>
    <row r="809" spans="1:24" x14ac:dyDescent="0.2">
      <c r="B809" s="22">
        <v>39757</v>
      </c>
      <c r="C809" s="1">
        <v>3.5205000000000002</v>
      </c>
      <c r="D809" s="1">
        <v>5.621359</v>
      </c>
      <c r="E809" s="1">
        <v>4.5604564500000002</v>
      </c>
      <c r="F809" s="1">
        <v>2.3952247</v>
      </c>
      <c r="G809" s="1">
        <v>3.5286165</v>
      </c>
      <c r="H809" s="7">
        <v>45.423170050000003</v>
      </c>
      <c r="I809" s="19">
        <f t="shared" si="13"/>
        <v>3.5286165000000001E-2</v>
      </c>
      <c r="J809" s="19">
        <f t="shared" si="13"/>
        <v>0.45423170050000006</v>
      </c>
      <c r="K809" s="19">
        <v>1.51742271720096</v>
      </c>
      <c r="L809" s="19">
        <v>-0.78914785760262696</v>
      </c>
      <c r="M809" s="19">
        <v>1.7265734496196901</v>
      </c>
      <c r="N809" s="19">
        <v>0.87347704692130401</v>
      </c>
      <c r="O809" s="19">
        <v>1.2586030249770499</v>
      </c>
      <c r="P809" s="19">
        <v>-3.3442643182116898</v>
      </c>
      <c r="Q809" s="19">
        <v>2.3826141740825198E-2</v>
      </c>
      <c r="R809" s="19">
        <v>-5.9537979382665498E-3</v>
      </c>
      <c r="S809" s="19">
        <v>1.04060070558635E-2</v>
      </c>
      <c r="T809" s="19">
        <v>4.71124496311481E-3</v>
      </c>
      <c r="U809" s="19">
        <v>-5.9473412344894696E-3</v>
      </c>
      <c r="V809" s="19">
        <v>-1.6375440284963998E-2</v>
      </c>
      <c r="W809" s="19">
        <v>3.5</v>
      </c>
      <c r="X809" s="21">
        <v>0.23</v>
      </c>
    </row>
    <row r="810" spans="1:24" x14ac:dyDescent="0.2">
      <c r="B810" s="22">
        <v>39758</v>
      </c>
      <c r="C810" s="1">
        <v>3.5430000000000001</v>
      </c>
      <c r="D810" s="1">
        <v>5.6085694999999998</v>
      </c>
      <c r="E810" s="1">
        <v>4.5589556499999997</v>
      </c>
      <c r="F810" s="1">
        <v>2.3848159500000001</v>
      </c>
      <c r="G810" s="1">
        <v>3.6206640999999999</v>
      </c>
      <c r="H810" s="7">
        <v>45.714655899999997</v>
      </c>
      <c r="I810" s="19">
        <f t="shared" si="13"/>
        <v>3.6206640999999998E-2</v>
      </c>
      <c r="J810" s="19">
        <f t="shared" si="13"/>
        <v>0.45714655899999995</v>
      </c>
      <c r="K810" s="19">
        <v>1.5170935731734501</v>
      </c>
      <c r="L810" s="19">
        <v>-0.78275124146991903</v>
      </c>
      <c r="M810" s="19">
        <v>1.7242956959314999</v>
      </c>
      <c r="N810" s="19">
        <v>0.86912195155123995</v>
      </c>
      <c r="O810" s="19">
        <v>1.2649738258833301</v>
      </c>
      <c r="P810" s="19">
        <v>-3.3185127239371801</v>
      </c>
      <c r="Q810" s="19">
        <v>-3.2914402750794299E-4</v>
      </c>
      <c r="R810" s="19">
        <v>6.3966161327079201E-3</v>
      </c>
      <c r="S810" s="19">
        <v>-2.27775368819127E-3</v>
      </c>
      <c r="T810" s="19">
        <v>-4.3550953700639498E-3</v>
      </c>
      <c r="U810" s="19">
        <v>6.3708009062841599E-3</v>
      </c>
      <c r="V810" s="19">
        <v>2.5751594274510101E-2</v>
      </c>
      <c r="W810" s="19">
        <v>3.5</v>
      </c>
      <c r="X810" s="21">
        <v>0.23</v>
      </c>
    </row>
    <row r="811" spans="1:24" x14ac:dyDescent="0.2">
      <c r="B811" s="22">
        <v>39759</v>
      </c>
      <c r="C811" s="1">
        <v>3.5529999999999999</v>
      </c>
      <c r="D811" s="1">
        <v>5.5705719499999997</v>
      </c>
      <c r="E811" s="1">
        <v>4.5298978500000002</v>
      </c>
      <c r="F811" s="1">
        <v>2.3787370999999999</v>
      </c>
      <c r="G811" s="1">
        <v>3.6489684499999999</v>
      </c>
      <c r="H811" s="7">
        <v>45.843387749999998</v>
      </c>
      <c r="I811" s="19">
        <f t="shared" si="13"/>
        <v>3.6489684500000001E-2</v>
      </c>
      <c r="J811" s="19">
        <f t="shared" si="13"/>
        <v>0.45843387749999998</v>
      </c>
      <c r="K811" s="19">
        <v>1.5106993895718199</v>
      </c>
      <c r="L811" s="19">
        <v>-0.77993921251654597</v>
      </c>
      <c r="M811" s="19">
        <v>1.7174977326890899</v>
      </c>
      <c r="N811" s="19">
        <v>0.86656971659722704</v>
      </c>
      <c r="O811" s="19">
        <v>1.2677923170388901</v>
      </c>
      <c r="P811" s="19">
        <v>-3.3107256747756</v>
      </c>
      <c r="Q811" s="19">
        <v>-6.3941836016374598E-3</v>
      </c>
      <c r="R811" s="19">
        <v>2.8120289533729499E-3</v>
      </c>
      <c r="S811" s="19">
        <v>-6.79796324241266E-3</v>
      </c>
      <c r="T811" s="19">
        <v>-2.5522349540132399E-3</v>
      </c>
      <c r="U811" s="19">
        <v>2.8184911555550998E-3</v>
      </c>
      <c r="V811" s="19">
        <v>7.78704916158945E-3</v>
      </c>
      <c r="W811" s="19">
        <v>3.5</v>
      </c>
      <c r="X811" s="21">
        <v>0.27</v>
      </c>
    </row>
    <row r="812" spans="1:24" x14ac:dyDescent="0.2">
      <c r="B812" s="22">
        <v>39762</v>
      </c>
      <c r="C812" s="1">
        <v>3.5385</v>
      </c>
      <c r="D812" s="1">
        <v>5.6007382999999997</v>
      </c>
      <c r="E812" s="1">
        <v>4.5549344999999999</v>
      </c>
      <c r="F812" s="1">
        <v>2.3818700499999998</v>
      </c>
      <c r="G812" s="1">
        <v>3.5825662500000002</v>
      </c>
      <c r="H812" s="7">
        <v>45.657181899999998</v>
      </c>
      <c r="I812" s="19">
        <f t="shared" si="13"/>
        <v>3.5825662500000001E-2</v>
      </c>
      <c r="J812" s="19">
        <f t="shared" si="13"/>
        <v>0.45657181899999999</v>
      </c>
      <c r="K812" s="19">
        <v>1.51621115080611</v>
      </c>
      <c r="L812" s="19">
        <v>-0.78400926602023602</v>
      </c>
      <c r="M812" s="19">
        <v>1.7228984283367801</v>
      </c>
      <c r="N812" s="19">
        <v>0.86788591444912799</v>
      </c>
      <c r="O812" s="19">
        <v>1.2637029085336999</v>
      </c>
      <c r="P812" s="19">
        <v>-3.3290908127661698</v>
      </c>
      <c r="Q812" s="19">
        <v>5.5117612342954203E-3</v>
      </c>
      <c r="R812" s="19">
        <v>-4.0700535036897103E-3</v>
      </c>
      <c r="S812" s="19">
        <v>5.40069564768974E-3</v>
      </c>
      <c r="T812" s="19">
        <v>1.31619785190106E-3</v>
      </c>
      <c r="U812" s="19">
        <v>-4.08940850518768E-3</v>
      </c>
      <c r="V812" s="19">
        <v>-1.8365137990575101E-2</v>
      </c>
      <c r="W812" s="19">
        <v>3.5</v>
      </c>
      <c r="X812" s="21">
        <v>0.28999999999999998</v>
      </c>
    </row>
    <row r="813" spans="1:24" x14ac:dyDescent="0.2">
      <c r="B813" s="22">
        <v>39763</v>
      </c>
      <c r="C813" s="1">
        <v>3.5775000000000001</v>
      </c>
      <c r="D813" s="1">
        <v>5.6030810000000004</v>
      </c>
      <c r="E813" s="1">
        <v>4.5588087499999999</v>
      </c>
      <c r="F813" s="1">
        <v>2.3902626499999999</v>
      </c>
      <c r="G813" s="1">
        <v>3.64548885</v>
      </c>
      <c r="H813" s="7">
        <v>46.160696999999999</v>
      </c>
      <c r="I813" s="19">
        <f t="shared" si="13"/>
        <v>3.6454888499999998E-2</v>
      </c>
      <c r="J813" s="19">
        <f t="shared" si="13"/>
        <v>0.46160697000000001</v>
      </c>
      <c r="K813" s="19">
        <v>1.51706135036234</v>
      </c>
      <c r="L813" s="19">
        <v>-0.77304146424886599</v>
      </c>
      <c r="M813" s="19">
        <v>1.72331662501979</v>
      </c>
      <c r="N813" s="19">
        <v>0.87140325530285201</v>
      </c>
      <c r="O813" s="19">
        <v>1.2746642324484601</v>
      </c>
      <c r="P813" s="19">
        <v>-3.3116797142937702</v>
      </c>
      <c r="Q813" s="19">
        <v>8.50199556230002E-4</v>
      </c>
      <c r="R813" s="19">
        <v>1.0967801771370101E-2</v>
      </c>
      <c r="S813" s="19">
        <v>4.1819668300857599E-4</v>
      </c>
      <c r="T813" s="19">
        <v>3.5173408537234599E-3</v>
      </c>
      <c r="U813" s="19">
        <v>1.0961323914766501E-2</v>
      </c>
      <c r="V813" s="19">
        <v>1.74110984723987E-2</v>
      </c>
      <c r="W813" s="19">
        <v>3.5</v>
      </c>
      <c r="X813" s="21">
        <v>0.28999999999999998</v>
      </c>
    </row>
    <row r="814" spans="1:24" x14ac:dyDescent="0.2">
      <c r="B814" s="22">
        <v>39764</v>
      </c>
      <c r="C814" s="1">
        <v>3.589</v>
      </c>
      <c r="D814" s="1">
        <v>5.5254454500000003</v>
      </c>
      <c r="E814" s="1">
        <v>4.5013242</v>
      </c>
      <c r="F814" s="1">
        <v>2.38503825</v>
      </c>
      <c r="G814" s="1">
        <v>3.6785736500000001</v>
      </c>
      <c r="H814" s="7">
        <v>46.299523299999997</v>
      </c>
      <c r="I814" s="19">
        <f t="shared" si="13"/>
        <v>3.6785736499999999E-2</v>
      </c>
      <c r="J814" s="19">
        <f t="shared" si="13"/>
        <v>0.46299523299999995</v>
      </c>
      <c r="K814" s="19">
        <v>1.5043716201549899</v>
      </c>
      <c r="L814" s="19">
        <v>-0.77003852084523405</v>
      </c>
      <c r="M814" s="19">
        <v>1.70936386858823</v>
      </c>
      <c r="N814" s="19">
        <v>0.86921516194755</v>
      </c>
      <c r="O814" s="19">
        <v>1.2778736121654699</v>
      </c>
      <c r="P814" s="19">
        <v>-3.30264510405034</v>
      </c>
      <c r="Q814" s="19">
        <v>-1.26897302073492E-2</v>
      </c>
      <c r="R814" s="19">
        <v>3.0029434036318299E-3</v>
      </c>
      <c r="S814" s="19">
        <v>-1.39527564315609E-2</v>
      </c>
      <c r="T814" s="19">
        <v>-2.18809335530145E-3</v>
      </c>
      <c r="U814" s="19">
        <v>3.2093797170011898E-3</v>
      </c>
      <c r="V814" s="19">
        <v>9.0346102434288797E-3</v>
      </c>
      <c r="W814" s="19">
        <v>3.5</v>
      </c>
      <c r="X814" s="21">
        <v>0.35</v>
      </c>
    </row>
    <row r="815" spans="1:24" x14ac:dyDescent="0.2">
      <c r="B815" s="22">
        <v>39765</v>
      </c>
      <c r="C815" s="1">
        <v>3.5964999999999998</v>
      </c>
      <c r="D815" s="1">
        <v>5.3782071</v>
      </c>
      <c r="E815" s="1">
        <v>4.4918490499999999</v>
      </c>
      <c r="F815" s="1">
        <v>2.3762840999999999</v>
      </c>
      <c r="G815" s="1">
        <v>3.7528047999999998</v>
      </c>
      <c r="H815" s="7">
        <v>46.404357500000003</v>
      </c>
      <c r="I815" s="19">
        <f t="shared" si="13"/>
        <v>3.7528048000000001E-2</v>
      </c>
      <c r="J815" s="19">
        <f t="shared" si="13"/>
        <v>0.46404357500000004</v>
      </c>
      <c r="K815" s="19">
        <v>1.5022644321263401</v>
      </c>
      <c r="L815" s="19">
        <v>-0.76777681952737198</v>
      </c>
      <c r="M815" s="19">
        <v>1.6823550658445301</v>
      </c>
      <c r="N815" s="19">
        <v>0.86553796505946101</v>
      </c>
      <c r="O815" s="19">
        <v>1.2799611503252699</v>
      </c>
      <c r="P815" s="19">
        <v>-3.2826666789118102</v>
      </c>
      <c r="Q815" s="19">
        <v>-2.1071880286518399E-3</v>
      </c>
      <c r="R815" s="19">
        <v>2.2617013178620701E-3</v>
      </c>
      <c r="S815" s="19">
        <v>-2.7008802743691801E-2</v>
      </c>
      <c r="T815" s="19">
        <v>-3.6771968880886501E-3</v>
      </c>
      <c r="U815" s="19">
        <v>2.0875381598037799E-3</v>
      </c>
      <c r="V815" s="19">
        <v>1.9978425138528402E-2</v>
      </c>
      <c r="W815" s="19">
        <v>3.5</v>
      </c>
      <c r="X815" s="21">
        <v>0.35</v>
      </c>
    </row>
    <row r="816" spans="1:24" x14ac:dyDescent="0.2">
      <c r="B816" s="22">
        <v>39766</v>
      </c>
      <c r="C816" s="1">
        <v>3.5914999999999999</v>
      </c>
      <c r="D816" s="1">
        <v>5.3540289999999997</v>
      </c>
      <c r="E816" s="1">
        <v>4.5902963999999997</v>
      </c>
      <c r="F816" s="1">
        <v>2.3756453500000001</v>
      </c>
      <c r="G816" s="1">
        <v>3.69571995</v>
      </c>
      <c r="H816" s="7">
        <v>46.338349350000001</v>
      </c>
      <c r="I816" s="19">
        <f t="shared" si="13"/>
        <v>3.6957199500000003E-2</v>
      </c>
      <c r="J816" s="19">
        <f t="shared" si="13"/>
        <v>0.46338349350000002</v>
      </c>
      <c r="K816" s="19">
        <v>1.52394459715096</v>
      </c>
      <c r="L816" s="19">
        <v>-0.76920028803261198</v>
      </c>
      <c r="M816" s="19">
        <v>1.67784936159451</v>
      </c>
      <c r="N816" s="19">
        <v>0.86526912689148505</v>
      </c>
      <c r="O816" s="19">
        <v>1.2785699425327099</v>
      </c>
      <c r="P816" s="19">
        <v>-3.2979948061833202</v>
      </c>
      <c r="Q816" s="19">
        <v>2.1680165024621199E-2</v>
      </c>
      <c r="R816" s="19">
        <v>-1.42346850523966E-3</v>
      </c>
      <c r="S816" s="19">
        <v>-4.50570425002738E-3</v>
      </c>
      <c r="T816" s="19">
        <v>-2.6883816797695898E-4</v>
      </c>
      <c r="U816" s="19">
        <v>-1.39120779255463E-3</v>
      </c>
      <c r="V816" s="19">
        <v>-1.5328127271506399E-2</v>
      </c>
      <c r="W816" s="19">
        <v>3.49</v>
      </c>
      <c r="X816" s="21">
        <v>0.34</v>
      </c>
    </row>
    <row r="817" spans="1:24" x14ac:dyDescent="0.2">
      <c r="B817" s="22">
        <v>39769</v>
      </c>
      <c r="C817" s="1">
        <v>3.5964999999999998</v>
      </c>
      <c r="D817" s="1">
        <v>5.3039389999999997</v>
      </c>
      <c r="E817" s="1">
        <v>4.5236782</v>
      </c>
      <c r="F817" s="1">
        <v>2.3637896999999999</v>
      </c>
      <c r="G817" s="1">
        <v>3.6919370499999999</v>
      </c>
      <c r="H817" s="7">
        <v>46.40315915</v>
      </c>
      <c r="I817" s="19">
        <f t="shared" si="13"/>
        <v>3.69193705E-2</v>
      </c>
      <c r="J817" s="19">
        <f t="shared" si="13"/>
        <v>0.46403159150000001</v>
      </c>
      <c r="K817" s="19">
        <v>1.5093254239820699</v>
      </c>
      <c r="L817" s="19">
        <v>-0.76780264394425801</v>
      </c>
      <c r="M817" s="19">
        <v>1.66844975206327</v>
      </c>
      <c r="N817" s="19">
        <v>0.860266136195867</v>
      </c>
      <c r="O817" s="19">
        <v>1.2799611503252699</v>
      </c>
      <c r="P817" s="19">
        <v>-3.2990189198720401</v>
      </c>
      <c r="Q817" s="19">
        <v>-1.4619173168896001E-2</v>
      </c>
      <c r="R817" s="19">
        <v>1.3976440883534101E-3</v>
      </c>
      <c r="S817" s="19">
        <v>-9.3996095312320806E-3</v>
      </c>
      <c r="T817" s="19">
        <v>-5.0029906956174904E-3</v>
      </c>
      <c r="U817" s="19">
        <v>1.39120779255463E-3</v>
      </c>
      <c r="V817" s="19">
        <v>-1.0241136887185699E-3</v>
      </c>
      <c r="W817" s="19">
        <v>3.49</v>
      </c>
      <c r="X817" s="21">
        <v>0.37</v>
      </c>
    </row>
    <row r="818" spans="1:24" x14ac:dyDescent="0.2">
      <c r="B818" s="22">
        <v>39770</v>
      </c>
      <c r="C818" s="1">
        <v>3.5997499999999998</v>
      </c>
      <c r="D818" s="1">
        <v>5.3872062999999999</v>
      </c>
      <c r="E818" s="1">
        <v>4.5374850000000002</v>
      </c>
      <c r="F818" s="1">
        <v>2.3577120499999999</v>
      </c>
      <c r="G818" s="1">
        <v>3.7258713000000001</v>
      </c>
      <c r="H818" s="7">
        <v>46.44299445</v>
      </c>
      <c r="I818" s="19">
        <f t="shared" si="13"/>
        <v>3.7258712999999999E-2</v>
      </c>
      <c r="J818" s="19">
        <f t="shared" si="13"/>
        <v>0.46442994450000002</v>
      </c>
      <c r="K818" s="19">
        <v>1.51237289380038</v>
      </c>
      <c r="L818" s="19">
        <v>-0.766944551262984</v>
      </c>
      <c r="M818" s="19">
        <v>1.6840269388626501</v>
      </c>
      <c r="N818" s="19">
        <v>0.85769167845821903</v>
      </c>
      <c r="O818" s="19">
        <v>1.28086439860624</v>
      </c>
      <c r="P818" s="19">
        <v>-3.2898694554680499</v>
      </c>
      <c r="Q818" s="19">
        <v>3.0474698183107201E-3</v>
      </c>
      <c r="R818" s="19">
        <v>8.5809268127412497E-4</v>
      </c>
      <c r="S818" s="19">
        <v>1.55771867993792E-2</v>
      </c>
      <c r="T818" s="19">
        <v>-2.57445773764819E-3</v>
      </c>
      <c r="U818" s="19">
        <v>9.0324828096877098E-4</v>
      </c>
      <c r="V818" s="19">
        <v>9.1494644039902193E-3</v>
      </c>
      <c r="W818" s="19">
        <v>3.5</v>
      </c>
      <c r="X818" s="21">
        <v>0.38</v>
      </c>
    </row>
    <row r="819" spans="1:24" x14ac:dyDescent="0.2">
      <c r="B819" s="22">
        <v>39771</v>
      </c>
      <c r="C819" s="1">
        <v>3.6095000000000002</v>
      </c>
      <c r="D819" s="1">
        <v>5.4046853500000003</v>
      </c>
      <c r="E819" s="1">
        <v>4.5557306500000001</v>
      </c>
      <c r="F819" s="1">
        <v>2.36146645</v>
      </c>
      <c r="G819" s="1">
        <v>3.7402210500000002</v>
      </c>
      <c r="H819" s="7">
        <v>46.57389405</v>
      </c>
      <c r="I819" s="19">
        <f t="shared" si="13"/>
        <v>3.7402210500000005E-2</v>
      </c>
      <c r="J819" s="19">
        <f t="shared" si="13"/>
        <v>0.46573894049999998</v>
      </c>
      <c r="K819" s="19">
        <v>1.5163859239953199</v>
      </c>
      <c r="L819" s="19">
        <v>-0.76413001535402802</v>
      </c>
      <c r="M819" s="19">
        <v>1.6872662347805301</v>
      </c>
      <c r="N819" s="19">
        <v>0.85928280318133698</v>
      </c>
      <c r="O819" s="19">
        <v>1.2835692585970699</v>
      </c>
      <c r="P819" s="19">
        <v>-3.2860254720301598</v>
      </c>
      <c r="Q819" s="19">
        <v>4.0130301949412497E-3</v>
      </c>
      <c r="R819" s="19">
        <v>2.8145359089560801E-3</v>
      </c>
      <c r="S819" s="19">
        <v>3.2392959178804098E-3</v>
      </c>
      <c r="T819" s="19">
        <v>1.5911247231177299E-3</v>
      </c>
      <c r="U819" s="19">
        <v>2.7048599908359098E-3</v>
      </c>
      <c r="V819" s="19">
        <v>3.84398343788827E-3</v>
      </c>
      <c r="W819" s="19">
        <v>3.5</v>
      </c>
      <c r="X819" s="21">
        <v>0.38</v>
      </c>
    </row>
    <row r="820" spans="1:24" x14ac:dyDescent="0.2">
      <c r="B820" s="22">
        <v>39772</v>
      </c>
      <c r="C820" s="1">
        <v>3.6240000000000001</v>
      </c>
      <c r="D820" s="1">
        <v>5.4182427999999998</v>
      </c>
      <c r="E820" s="1">
        <v>4.5314500000000004</v>
      </c>
      <c r="F820" s="1">
        <v>2.3696351500000001</v>
      </c>
      <c r="G820" s="1">
        <v>3.7876256499999998</v>
      </c>
      <c r="H820" s="7">
        <v>46.76038655</v>
      </c>
      <c r="I820" s="19">
        <f t="shared" si="13"/>
        <v>3.7876256499999997E-2</v>
      </c>
      <c r="J820" s="19">
        <f t="shared" si="13"/>
        <v>0.46760386549999999</v>
      </c>
      <c r="K820" s="19">
        <v>1.51104197657783</v>
      </c>
      <c r="L820" s="19">
        <v>-0.76013378273746801</v>
      </c>
      <c r="M820" s="19">
        <v>1.6897715562431499</v>
      </c>
      <c r="N820" s="19">
        <v>0.86273599814859003</v>
      </c>
      <c r="O820" s="19">
        <v>1.2875783881807299</v>
      </c>
      <c r="P820" s="19">
        <v>-3.2734308407853798</v>
      </c>
      <c r="Q820" s="19">
        <v>-5.3439474174896704E-3</v>
      </c>
      <c r="R820" s="19">
        <v>3.9962326165597899E-3</v>
      </c>
      <c r="S820" s="19">
        <v>2.5053214626142798E-3</v>
      </c>
      <c r="T820" s="19">
        <v>3.45319496725304E-3</v>
      </c>
      <c r="U820" s="19">
        <v>4.0091295836544001E-3</v>
      </c>
      <c r="V820" s="19">
        <v>1.2594631244777299E-2</v>
      </c>
      <c r="W820" s="19">
        <v>3.5</v>
      </c>
      <c r="X820" s="21">
        <v>0.49</v>
      </c>
    </row>
    <row r="821" spans="1:24" x14ac:dyDescent="0.2">
      <c r="B821" s="22">
        <v>39773</v>
      </c>
      <c r="C821" s="1">
        <v>3.6284999999999998</v>
      </c>
      <c r="D821" s="1">
        <v>5.3540333999999996</v>
      </c>
      <c r="E821" s="1">
        <v>4.5227439</v>
      </c>
      <c r="F821" s="1">
        <v>2.3675462999999999</v>
      </c>
      <c r="G821" s="1">
        <v>3.8451759999999999</v>
      </c>
      <c r="H821" s="7">
        <v>46.817845599999998</v>
      </c>
      <c r="I821" s="19">
        <f t="shared" si="13"/>
        <v>3.8451760000000001E-2</v>
      </c>
      <c r="J821" s="19">
        <f t="shared" si="13"/>
        <v>0.46817845599999997</v>
      </c>
      <c r="K821" s="19">
        <v>1.50911886718138</v>
      </c>
      <c r="L821" s="19">
        <v>-0.75890573950773499</v>
      </c>
      <c r="M821" s="19">
        <v>1.67785018340518</v>
      </c>
      <c r="N821" s="19">
        <v>0.86185410238106197</v>
      </c>
      <c r="O821" s="19">
        <v>1.2888193397360499</v>
      </c>
      <c r="P821" s="19">
        <v>-3.25835081034595</v>
      </c>
      <c r="Q821" s="19">
        <v>-1.92310939644979E-3</v>
      </c>
      <c r="R821" s="19">
        <v>1.22804322973346E-3</v>
      </c>
      <c r="S821" s="19">
        <v>-1.1921372837965899E-2</v>
      </c>
      <c r="T821" s="19">
        <v>-8.8189576752739597E-4</v>
      </c>
      <c r="U821" s="19">
        <v>1.2409515553215499E-3</v>
      </c>
      <c r="V821" s="19">
        <v>1.50800304394378E-2</v>
      </c>
      <c r="W821" s="19">
        <v>3.49</v>
      </c>
      <c r="X821" s="21">
        <v>0.56999999999999995</v>
      </c>
    </row>
    <row r="822" spans="1:24" x14ac:dyDescent="0.2">
      <c r="B822" s="22">
        <v>39776</v>
      </c>
      <c r="C822" s="1">
        <v>3.63</v>
      </c>
      <c r="D822" s="1">
        <v>5.4114228000000004</v>
      </c>
      <c r="E822" s="1">
        <v>4.5817864000000004</v>
      </c>
      <c r="F822" s="1">
        <v>2.3722395999999999</v>
      </c>
      <c r="G822" s="1">
        <v>3.8116240000000001</v>
      </c>
      <c r="H822" s="7">
        <v>46.8320644</v>
      </c>
      <c r="I822" s="19">
        <f t="shared" si="13"/>
        <v>3.8116240000000003E-2</v>
      </c>
      <c r="J822" s="19">
        <f t="shared" si="13"/>
        <v>0.46832064400000001</v>
      </c>
      <c r="K822" s="19">
        <v>1.5220889657469501</v>
      </c>
      <c r="L822" s="19">
        <v>-0.75860208091138903</v>
      </c>
      <c r="M822" s="19">
        <v>1.6885120527361199</v>
      </c>
      <c r="N822" s="19">
        <v>0.86383448783851402</v>
      </c>
      <c r="O822" s="19">
        <v>1.28923264827675</v>
      </c>
      <c r="P822" s="19">
        <v>-3.2671148409476398</v>
      </c>
      <c r="Q822" s="19">
        <v>1.29700985655754E-2</v>
      </c>
      <c r="R822" s="19">
        <v>3.0365859634595699E-4</v>
      </c>
      <c r="S822" s="19">
        <v>1.0661869330936999E-2</v>
      </c>
      <c r="T822" s="19">
        <v>1.9803854574520501E-3</v>
      </c>
      <c r="U822" s="19">
        <v>4.13308540704759E-4</v>
      </c>
      <c r="V822" s="19">
        <v>-8.7640306016987194E-3</v>
      </c>
      <c r="W822" s="19">
        <v>3.5</v>
      </c>
      <c r="X822" s="21">
        <v>0.62</v>
      </c>
    </row>
    <row r="823" spans="1:24" x14ac:dyDescent="0.2">
      <c r="B823" s="22">
        <v>39777</v>
      </c>
      <c r="C823" s="1">
        <v>3.621</v>
      </c>
      <c r="D823" s="1">
        <v>5.4651758499999996</v>
      </c>
      <c r="E823" s="1">
        <v>4.6452002500000003</v>
      </c>
      <c r="F823" s="1">
        <v>2.38647725</v>
      </c>
      <c r="G823" s="1">
        <v>3.7593445999999999</v>
      </c>
      <c r="H823" s="7">
        <v>46.70209285</v>
      </c>
      <c r="I823" s="19">
        <f t="shared" si="13"/>
        <v>3.7593446000000003E-2</v>
      </c>
      <c r="J823" s="19">
        <f t="shared" si="13"/>
        <v>0.46702092849999999</v>
      </c>
      <c r="K823" s="19">
        <v>1.53583448220846</v>
      </c>
      <c r="L823" s="19">
        <v>-0.76138120754223104</v>
      </c>
      <c r="M823" s="19">
        <v>1.69839629860395</v>
      </c>
      <c r="N823" s="19">
        <v>0.86981832462977404</v>
      </c>
      <c r="O823" s="19">
        <v>1.2867502307834999</v>
      </c>
      <c r="P823" s="19">
        <v>-3.2809255522904199</v>
      </c>
      <c r="Q823" s="19">
        <v>1.37455164615019E-2</v>
      </c>
      <c r="R823" s="19">
        <v>-2.7791266308418898E-3</v>
      </c>
      <c r="S823" s="19">
        <v>9.8842458678312095E-3</v>
      </c>
      <c r="T823" s="19">
        <v>5.9838367912596804E-3</v>
      </c>
      <c r="U823" s="19">
        <v>-2.48241749325517E-3</v>
      </c>
      <c r="V823" s="19">
        <v>-1.38107113427721E-2</v>
      </c>
      <c r="W823" s="19">
        <v>3.25</v>
      </c>
      <c r="X823" s="21">
        <v>0.59</v>
      </c>
    </row>
    <row r="824" spans="1:24" x14ac:dyDescent="0.2">
      <c r="B824" s="22">
        <v>39778</v>
      </c>
      <c r="C824" s="1">
        <v>3.62175</v>
      </c>
      <c r="D824" s="1">
        <v>5.5572135500000002</v>
      </c>
      <c r="E824" s="1">
        <v>4.6957802500000003</v>
      </c>
      <c r="F824" s="1">
        <v>2.3978754000000002</v>
      </c>
      <c r="G824" s="1">
        <v>3.8093614499999999</v>
      </c>
      <c r="H824" s="7">
        <v>46.699719549999998</v>
      </c>
      <c r="I824" s="19">
        <f t="shared" si="13"/>
        <v>3.8093614499999998E-2</v>
      </c>
      <c r="J824" s="19">
        <f t="shared" si="13"/>
        <v>0.46699719549999996</v>
      </c>
      <c r="K824" s="19">
        <v>1.54666428628606</v>
      </c>
      <c r="L824" s="19">
        <v>-0.76143202668459098</v>
      </c>
      <c r="M824" s="19">
        <v>1.71509682256786</v>
      </c>
      <c r="N824" s="19">
        <v>0.87458309528871703</v>
      </c>
      <c r="O824" s="19">
        <v>1.2869573344396199</v>
      </c>
      <c r="P824" s="19">
        <v>-3.2677086093208598</v>
      </c>
      <c r="Q824" s="19">
        <v>1.0829804077604199E-2</v>
      </c>
      <c r="R824" s="20">
        <v>-5.0819142359936897E-5</v>
      </c>
      <c r="S824" s="19">
        <v>1.6700523963911001E-2</v>
      </c>
      <c r="T824" s="19">
        <v>4.7647706589435401E-3</v>
      </c>
      <c r="U824" s="19">
        <v>2.07103656119755E-4</v>
      </c>
      <c r="V824" s="19">
        <v>1.3216942969556099E-2</v>
      </c>
      <c r="W824" s="19">
        <v>3.24</v>
      </c>
      <c r="X824" s="21">
        <v>0.53</v>
      </c>
    </row>
    <row r="825" spans="1:24" x14ac:dyDescent="0.2">
      <c r="B825" s="22">
        <v>39779</v>
      </c>
      <c r="C825" s="1">
        <v>3.62</v>
      </c>
      <c r="D825" s="1">
        <v>5.5662941500000001</v>
      </c>
      <c r="E825" s="1">
        <v>4.67740255</v>
      </c>
      <c r="F825" s="1">
        <v>2.3948174500000001</v>
      </c>
      <c r="G825" s="1">
        <v>3.8039200000000002</v>
      </c>
      <c r="H825" s="7">
        <v>46.685583450000003</v>
      </c>
      <c r="I825" s="19">
        <f t="shared" si="13"/>
        <v>3.8039200000000002E-2</v>
      </c>
      <c r="J825" s="19">
        <f t="shared" si="13"/>
        <v>0.46685583450000001</v>
      </c>
      <c r="K825" s="19">
        <v>1.54274294517035</v>
      </c>
      <c r="L825" s="19">
        <v>-0.761734774540064</v>
      </c>
      <c r="M825" s="19">
        <v>1.71672950935373</v>
      </c>
      <c r="N825" s="19">
        <v>0.87330700666352401</v>
      </c>
      <c r="O825" s="19">
        <v>1.2864740258376799</v>
      </c>
      <c r="P825" s="19">
        <v>-3.2691380720202998</v>
      </c>
      <c r="Q825" s="19">
        <v>-3.9213411157108498E-3</v>
      </c>
      <c r="R825" s="19">
        <v>-3.0274785547290602E-4</v>
      </c>
      <c r="S825" s="19">
        <v>1.63268678586936E-3</v>
      </c>
      <c r="T825" s="19">
        <v>-1.2760886251930101E-3</v>
      </c>
      <c r="U825" s="19">
        <v>-4.8330860194423198E-4</v>
      </c>
      <c r="V825" s="19">
        <v>-1.42946269944355E-3</v>
      </c>
      <c r="W825" s="19">
        <v>3.24</v>
      </c>
      <c r="X825" s="21">
        <v>0.53</v>
      </c>
    </row>
    <row r="826" spans="1:24" x14ac:dyDescent="0.2">
      <c r="B826" s="22">
        <v>39780</v>
      </c>
      <c r="C826" s="1">
        <v>3.6175000000000002</v>
      </c>
      <c r="D826" s="1">
        <v>5.5684182499999997</v>
      </c>
      <c r="E826" s="1">
        <v>4.6660329999999997</v>
      </c>
      <c r="F826" s="1">
        <v>2.4003060500000002</v>
      </c>
      <c r="G826" s="1">
        <v>3.7965062000000001</v>
      </c>
      <c r="H826" s="7">
        <v>46.673204599999998</v>
      </c>
      <c r="I826" s="19">
        <f t="shared" si="13"/>
        <v>3.7965062000000001E-2</v>
      </c>
      <c r="J826" s="19">
        <f t="shared" si="13"/>
        <v>0.46673204599999996</v>
      </c>
      <c r="K826" s="19">
        <v>1.54030924601314</v>
      </c>
      <c r="L826" s="19">
        <v>-0.76199996328835595</v>
      </c>
      <c r="M826" s="19">
        <v>1.7171110369495</v>
      </c>
      <c r="N826" s="19">
        <v>0.87559625005714303</v>
      </c>
      <c r="O826" s="19">
        <v>1.2857831795235</v>
      </c>
      <c r="P826" s="19">
        <v>-3.2710889632351701</v>
      </c>
      <c r="Q826" s="19">
        <v>-2.4336991572051401E-3</v>
      </c>
      <c r="R826" s="19">
        <v>-2.6518874829262098E-4</v>
      </c>
      <c r="S826" s="19">
        <v>3.8152759576726099E-4</v>
      </c>
      <c r="T826" s="19">
        <v>2.2892433936181301E-3</v>
      </c>
      <c r="U826" s="19">
        <v>-6.9084631417770605E-4</v>
      </c>
      <c r="V826" s="19">
        <v>-1.9508912148626901E-3</v>
      </c>
      <c r="W826" s="19">
        <v>3.24</v>
      </c>
      <c r="X826" s="21">
        <v>0.52</v>
      </c>
    </row>
    <row r="827" spans="1:24" x14ac:dyDescent="0.2">
      <c r="A827" s="17">
        <v>39783</v>
      </c>
      <c r="B827" s="22">
        <v>39783</v>
      </c>
      <c r="C827" s="1">
        <v>3.6284999999999998</v>
      </c>
      <c r="D827" s="1">
        <v>5.5592253500000002</v>
      </c>
      <c r="E827" s="1">
        <v>4.5953144500000001</v>
      </c>
      <c r="F827" s="1">
        <v>2.38309595</v>
      </c>
      <c r="G827" s="1">
        <v>3.8082506</v>
      </c>
      <c r="H827" s="7">
        <v>46.8142219</v>
      </c>
      <c r="I827" s="19">
        <f t="shared" si="13"/>
        <v>3.8082506000000002E-2</v>
      </c>
      <c r="J827" s="19">
        <f t="shared" si="13"/>
        <v>0.46814221899999997</v>
      </c>
      <c r="K827" s="19">
        <v>1.52503718654564</v>
      </c>
      <c r="L827" s="19">
        <v>-0.75898314247658005</v>
      </c>
      <c r="M827" s="19">
        <v>1.7154587730162101</v>
      </c>
      <c r="N827" s="19">
        <v>0.86840046167865603</v>
      </c>
      <c r="O827" s="19">
        <v>1.2888193397360499</v>
      </c>
      <c r="P827" s="19">
        <v>-3.26800026240074</v>
      </c>
      <c r="Q827" s="19">
        <v>-1.5272059467500199E-2</v>
      </c>
      <c r="R827" s="19">
        <v>3.0168208117761202E-3</v>
      </c>
      <c r="S827" s="19">
        <v>-1.6522639332852099E-3</v>
      </c>
      <c r="T827" s="19">
        <v>-7.1957883784865501E-3</v>
      </c>
      <c r="U827" s="19">
        <v>3.0361602125525901E-3</v>
      </c>
      <c r="V827" s="19">
        <v>3.0887008344220299E-3</v>
      </c>
      <c r="W827" s="19">
        <v>3.24</v>
      </c>
      <c r="X827" s="21">
        <v>0.52</v>
      </c>
    </row>
    <row r="828" spans="1:24" x14ac:dyDescent="0.2">
      <c r="B828" s="22">
        <v>39784</v>
      </c>
      <c r="C828" s="1">
        <v>3.64</v>
      </c>
      <c r="D828" s="1">
        <v>5.4217803499999997</v>
      </c>
      <c r="E828" s="1">
        <v>4.5942264000000002</v>
      </c>
      <c r="F828" s="1">
        <v>2.38188815</v>
      </c>
      <c r="G828" s="1">
        <v>3.8930486499999999</v>
      </c>
      <c r="H828" s="7">
        <v>46.961077299999999</v>
      </c>
      <c r="I828" s="19">
        <f t="shared" si="13"/>
        <v>3.89304865E-2</v>
      </c>
      <c r="J828" s="19">
        <f t="shared" si="13"/>
        <v>0.46961077299999998</v>
      </c>
      <c r="K828" s="19">
        <v>1.5248003847243501</v>
      </c>
      <c r="L828" s="19">
        <v>-0.75585106993070506</v>
      </c>
      <c r="M828" s="19">
        <v>1.6904242393742901</v>
      </c>
      <c r="N828" s="19">
        <v>0.86789351349141397</v>
      </c>
      <c r="O828" s="19">
        <v>1.2919836816486401</v>
      </c>
      <c r="P828" s="19">
        <v>-3.2459776206487398</v>
      </c>
      <c r="Q828" s="19">
        <v>-2.36801821297705E-4</v>
      </c>
      <c r="R828" s="19">
        <v>3.1320725458753298E-3</v>
      </c>
      <c r="S828" s="19">
        <v>-2.5034533641925701E-2</v>
      </c>
      <c r="T828" s="19">
        <v>-5.0694818724228397E-4</v>
      </c>
      <c r="U828" s="19">
        <v>3.1643419125948402E-3</v>
      </c>
      <c r="V828" s="19">
        <v>2.20226417520001E-2</v>
      </c>
      <c r="W828" s="19">
        <v>3.24</v>
      </c>
      <c r="X828" s="21">
        <v>0.47</v>
      </c>
    </row>
    <row r="829" spans="1:24" x14ac:dyDescent="0.2">
      <c r="B829" s="22">
        <v>39785</v>
      </c>
      <c r="C829" s="1">
        <v>3.64</v>
      </c>
      <c r="D829" s="1">
        <v>5.4323364999999999</v>
      </c>
      <c r="E829" s="1">
        <v>4.6348123499999998</v>
      </c>
      <c r="F829" s="1">
        <v>2.3835256999999999</v>
      </c>
      <c r="G829" s="1">
        <v>3.8970080500000002</v>
      </c>
      <c r="H829" s="7">
        <v>46.955322449999997</v>
      </c>
      <c r="I829" s="19">
        <f t="shared" si="13"/>
        <v>3.8970080500000004E-2</v>
      </c>
      <c r="J829" s="19">
        <f t="shared" si="13"/>
        <v>0.46955322449999998</v>
      </c>
      <c r="K829" s="19">
        <v>1.53359571276136</v>
      </c>
      <c r="L829" s="19">
        <v>-0.755973622541804</v>
      </c>
      <c r="M829" s="19">
        <v>1.6923693360549401</v>
      </c>
      <c r="N829" s="19">
        <v>0.86858077806737699</v>
      </c>
      <c r="O829" s="19">
        <v>1.2919836816486401</v>
      </c>
      <c r="P829" s="19">
        <v>-3.2449610939420901</v>
      </c>
      <c r="Q829" s="19">
        <v>8.7953280370172103E-3</v>
      </c>
      <c r="R829" s="19">
        <v>-1.2255261109928001E-4</v>
      </c>
      <c r="S829" s="19">
        <v>1.94509668065334E-3</v>
      </c>
      <c r="T829" s="19">
        <v>6.8726457596357505E-4</v>
      </c>
      <c r="U829" s="19">
        <v>0</v>
      </c>
      <c r="V829" s="19">
        <v>1.0165267066532999E-3</v>
      </c>
      <c r="W829" s="19">
        <v>3.24</v>
      </c>
      <c r="X829" s="21">
        <v>0.36</v>
      </c>
    </row>
    <row r="830" spans="1:24" x14ac:dyDescent="0.2">
      <c r="B830" s="22">
        <v>39786</v>
      </c>
      <c r="C830" s="1">
        <v>3.63625</v>
      </c>
      <c r="D830" s="1">
        <v>5.3751052000000001</v>
      </c>
      <c r="E830" s="1">
        <v>4.6224012500000002</v>
      </c>
      <c r="F830" s="1">
        <v>2.3847401499999998</v>
      </c>
      <c r="G830" s="1">
        <v>3.9015561000000001</v>
      </c>
      <c r="H830" s="7">
        <v>46.907856500000001</v>
      </c>
      <c r="I830" s="19">
        <f t="shared" si="13"/>
        <v>3.9015561000000004E-2</v>
      </c>
      <c r="J830" s="19">
        <f t="shared" si="13"/>
        <v>0.469078565</v>
      </c>
      <c r="K830" s="19">
        <v>1.5309143211520799</v>
      </c>
      <c r="L830" s="19">
        <v>-0.75698500857362305</v>
      </c>
      <c r="M830" s="19">
        <v>1.6817781459152099</v>
      </c>
      <c r="N830" s="19">
        <v>0.86909016662265703</v>
      </c>
      <c r="O830" s="19">
        <v>1.29095293082727</v>
      </c>
      <c r="P830" s="19">
        <v>-3.24379471243182</v>
      </c>
      <c r="Q830" s="19">
        <v>-2.6813916092791601E-3</v>
      </c>
      <c r="R830" s="19">
        <v>-1.0113860318189301E-3</v>
      </c>
      <c r="S830" s="19">
        <v>-1.05911901397268E-2</v>
      </c>
      <c r="T830" s="19">
        <v>5.0938855527948802E-4</v>
      </c>
      <c r="U830" s="19">
        <v>-1.03075082137515E-3</v>
      </c>
      <c r="V830" s="19">
        <v>1.16638151027181E-3</v>
      </c>
      <c r="W830" s="19">
        <v>3.24</v>
      </c>
      <c r="X830" s="21">
        <v>0.2</v>
      </c>
    </row>
    <row r="831" spans="1:24" x14ac:dyDescent="0.2">
      <c r="B831" s="22">
        <v>39787</v>
      </c>
      <c r="C831" s="1">
        <v>3.6375000000000002</v>
      </c>
      <c r="D831" s="1">
        <v>5.3402142000000001</v>
      </c>
      <c r="E831" s="1">
        <v>4.6443602999999998</v>
      </c>
      <c r="F831" s="1">
        <v>2.3870468499999999</v>
      </c>
      <c r="G831" s="1">
        <v>3.9305207000000002</v>
      </c>
      <c r="H831" s="7">
        <v>46.93154835</v>
      </c>
      <c r="I831" s="19">
        <f t="shared" si="13"/>
        <v>3.9305207000000002E-2</v>
      </c>
      <c r="J831" s="19">
        <f t="shared" si="13"/>
        <v>0.46931548350000002</v>
      </c>
      <c r="K831" s="19">
        <v>1.53565364480549</v>
      </c>
      <c r="L831" s="19">
        <v>-0.756480063970846</v>
      </c>
      <c r="M831" s="19">
        <v>1.67526576452717</v>
      </c>
      <c r="N831" s="19">
        <v>0.87005697431112905</v>
      </c>
      <c r="O831" s="19">
        <v>1.2912966324976101</v>
      </c>
      <c r="P831" s="19">
        <v>-3.23639827524475</v>
      </c>
      <c r="Q831" s="19">
        <v>4.7393236534032301E-3</v>
      </c>
      <c r="R831" s="19">
        <v>5.0494460277661303E-4</v>
      </c>
      <c r="S831" s="19">
        <v>-6.5123813880438803E-3</v>
      </c>
      <c r="T831" s="19">
        <v>9.6680768847234801E-4</v>
      </c>
      <c r="U831" s="19">
        <v>3.4370167033670403E-4</v>
      </c>
      <c r="V831" s="19">
        <v>7.3964371870713901E-3</v>
      </c>
      <c r="W831" s="19">
        <v>3.24</v>
      </c>
      <c r="X831" s="21">
        <v>0.12</v>
      </c>
    </row>
    <row r="832" spans="1:24" x14ac:dyDescent="0.2">
      <c r="B832" s="22">
        <v>39791</v>
      </c>
      <c r="C832" s="1">
        <v>3.6295000000000002</v>
      </c>
      <c r="D832" s="1">
        <v>5.384182</v>
      </c>
      <c r="E832" s="1">
        <v>4.6715297500000004</v>
      </c>
      <c r="F832" s="1">
        <v>2.4018936000000002</v>
      </c>
      <c r="G832" s="1">
        <v>3.9142633500000001</v>
      </c>
      <c r="H832" s="7">
        <v>46.828029600000001</v>
      </c>
      <c r="I832" s="19">
        <f t="shared" si="13"/>
        <v>3.9142633500000003E-2</v>
      </c>
      <c r="J832" s="19">
        <f t="shared" si="13"/>
        <v>0.46828029599999998</v>
      </c>
      <c r="K832" s="19">
        <v>1.5414865876347399</v>
      </c>
      <c r="L832" s="19">
        <v>-0.75868823927041196</v>
      </c>
      <c r="M832" s="19">
        <v>1.6834653956343799</v>
      </c>
      <c r="N832" s="19">
        <v>0.87625742625702596</v>
      </c>
      <c r="O832" s="19">
        <v>1.2890948977427501</v>
      </c>
      <c r="P832" s="19">
        <v>-3.2405430351693498</v>
      </c>
      <c r="Q832" s="19">
        <v>5.8329428292560603E-3</v>
      </c>
      <c r="R832" s="19">
        <v>-2.2081752995656199E-3</v>
      </c>
      <c r="S832" s="19">
        <v>8.1996311072127705E-3</v>
      </c>
      <c r="T832" s="19">
        <v>6.2004519458965703E-3</v>
      </c>
      <c r="U832" s="19">
        <v>-2.20173475485263E-3</v>
      </c>
      <c r="V832" s="19">
        <v>-4.1447599245998303E-3</v>
      </c>
      <c r="W832" s="19">
        <v>3.25</v>
      </c>
      <c r="X832" s="21">
        <v>0.13</v>
      </c>
    </row>
    <row r="833" spans="1:24" x14ac:dyDescent="0.2">
      <c r="B833" s="22">
        <v>39792</v>
      </c>
      <c r="C833" s="1">
        <v>3.6175000000000002</v>
      </c>
      <c r="D833" s="1">
        <v>5.3450377500000004</v>
      </c>
      <c r="E833" s="1">
        <v>4.6868332500000003</v>
      </c>
      <c r="F833" s="1">
        <v>2.4082963500000001</v>
      </c>
      <c r="G833" s="1">
        <v>3.9072209500000001</v>
      </c>
      <c r="H833" s="7">
        <v>46.674409400000002</v>
      </c>
      <c r="I833" s="19">
        <f t="shared" si="13"/>
        <v>3.9072209500000003E-2</v>
      </c>
      <c r="J833" s="19">
        <f t="shared" si="13"/>
        <v>0.466744094</v>
      </c>
      <c r="K833" s="19">
        <v>1.5447571411794601</v>
      </c>
      <c r="L833" s="19">
        <v>-0.76197415009510105</v>
      </c>
      <c r="M833" s="19">
        <v>1.67616860712746</v>
      </c>
      <c r="N833" s="19">
        <v>0.878919588811091</v>
      </c>
      <c r="O833" s="19">
        <v>1.2857831795235</v>
      </c>
      <c r="P833" s="19">
        <v>-3.24234381917223</v>
      </c>
      <c r="Q833" s="19">
        <v>3.27055354471328E-3</v>
      </c>
      <c r="R833" s="19">
        <v>-3.2859108246885401E-3</v>
      </c>
      <c r="S833" s="19">
        <v>-7.2967885069221703E-3</v>
      </c>
      <c r="T833" s="19">
        <v>2.6621625540651501E-3</v>
      </c>
      <c r="U833" s="19">
        <v>-3.31171821925635E-3</v>
      </c>
      <c r="V833" s="19">
        <v>-1.8007840028793E-3</v>
      </c>
      <c r="W833" s="19">
        <v>3.25</v>
      </c>
      <c r="X833" s="21">
        <v>0.11</v>
      </c>
    </row>
    <row r="834" spans="1:24" x14ac:dyDescent="0.2">
      <c r="B834" s="22">
        <v>39793</v>
      </c>
      <c r="C834" s="1">
        <v>3.5874999999999999</v>
      </c>
      <c r="D834" s="1">
        <v>5.3349719999999996</v>
      </c>
      <c r="E834" s="1">
        <v>4.6827639999999997</v>
      </c>
      <c r="F834" s="1">
        <v>2.4011151499999999</v>
      </c>
      <c r="G834" s="1">
        <v>3.8802666499999998</v>
      </c>
      <c r="H834" s="7">
        <v>46.29062235</v>
      </c>
      <c r="I834" s="19">
        <f t="shared" si="13"/>
        <v>3.8802666499999999E-2</v>
      </c>
      <c r="J834" s="19">
        <f t="shared" si="13"/>
        <v>0.46290622349999999</v>
      </c>
      <c r="K834" s="19">
        <v>1.5438885338856201</v>
      </c>
      <c r="L834" s="19">
        <v>-0.77023078644682497</v>
      </c>
      <c r="M834" s="19">
        <v>1.67428363638005</v>
      </c>
      <c r="N834" s="19">
        <v>0.87593327527278397</v>
      </c>
      <c r="O834" s="19">
        <v>1.27745558108573</v>
      </c>
      <c r="P834" s="19">
        <v>-3.2492663104875001</v>
      </c>
      <c r="Q834" s="19">
        <v>-8.6860729384019499E-4</v>
      </c>
      <c r="R834" s="19">
        <v>-8.2566363517249108E-3</v>
      </c>
      <c r="S834" s="19">
        <v>-1.88497074740912E-3</v>
      </c>
      <c r="T834" s="19">
        <v>-2.9863135383065799E-3</v>
      </c>
      <c r="U834" s="19">
        <v>-8.3275984377624204E-3</v>
      </c>
      <c r="V834" s="19">
        <v>-6.9224913152758898E-3</v>
      </c>
      <c r="W834" s="19">
        <v>3.25</v>
      </c>
      <c r="X834" s="21">
        <v>0.14000000000000001</v>
      </c>
    </row>
    <row r="835" spans="1:24" x14ac:dyDescent="0.2">
      <c r="B835" s="22">
        <v>39794</v>
      </c>
      <c r="C835" s="1">
        <v>3.5495000000000001</v>
      </c>
      <c r="D835" s="1">
        <v>5.3593907999999999</v>
      </c>
      <c r="E835" s="1">
        <v>4.7575726999999999</v>
      </c>
      <c r="F835" s="1">
        <v>2.3836558999999999</v>
      </c>
      <c r="G835" s="1">
        <v>3.9171224499999999</v>
      </c>
      <c r="H835" s="7">
        <v>45.798523299999999</v>
      </c>
      <c r="I835" s="19">
        <f t="shared" si="13"/>
        <v>3.9171224499999997E-2</v>
      </c>
      <c r="J835" s="19">
        <f t="shared" si="13"/>
        <v>0.45798523299999999</v>
      </c>
      <c r="K835" s="19">
        <v>1.5597376012064601</v>
      </c>
      <c r="L835" s="19">
        <v>-0.78091833774582597</v>
      </c>
      <c r="M835" s="19">
        <v>1.6788503119068701</v>
      </c>
      <c r="N835" s="19">
        <v>0.86863540153715801</v>
      </c>
      <c r="O835" s="19">
        <v>1.2668067484973</v>
      </c>
      <c r="P835" s="19">
        <v>-3.2398128706237501</v>
      </c>
      <c r="Q835" s="19">
        <v>1.5849067320841102E-2</v>
      </c>
      <c r="R835" s="19">
        <v>-1.06875512990009E-2</v>
      </c>
      <c r="S835" s="19">
        <v>4.5666755268223202E-3</v>
      </c>
      <c r="T835" s="19">
        <v>-7.2978737356266202E-3</v>
      </c>
      <c r="U835" s="19">
        <v>-1.0648832588435899E-2</v>
      </c>
      <c r="V835" s="19">
        <v>9.4534398637518002E-3</v>
      </c>
      <c r="W835" s="19">
        <v>3.25</v>
      </c>
      <c r="X835" s="21">
        <v>0.15</v>
      </c>
    </row>
    <row r="836" spans="1:24" x14ac:dyDescent="0.2">
      <c r="B836" s="22">
        <v>39797</v>
      </c>
      <c r="C836" s="1">
        <v>3.5674999999999999</v>
      </c>
      <c r="D836" s="1">
        <v>5.3612394999999999</v>
      </c>
      <c r="E836" s="1">
        <v>4.8061365</v>
      </c>
      <c r="F836" s="1">
        <v>2.4131645000000002</v>
      </c>
      <c r="G836" s="1">
        <v>3.9222703000000001</v>
      </c>
      <c r="H836" s="7">
        <v>46.031962149999998</v>
      </c>
      <c r="I836" s="19">
        <f t="shared" si="13"/>
        <v>3.9222702999999998E-2</v>
      </c>
      <c r="J836" s="19">
        <f t="shared" si="13"/>
        <v>0.4603196215</v>
      </c>
      <c r="K836" s="19">
        <v>1.5698935389084501</v>
      </c>
      <c r="L836" s="19">
        <v>-0.77583420143332105</v>
      </c>
      <c r="M836" s="19">
        <v>1.67919519834855</v>
      </c>
      <c r="N836" s="19">
        <v>0.88093895671876499</v>
      </c>
      <c r="O836" s="19">
        <v>1.2718650703688501</v>
      </c>
      <c r="P836" s="19">
        <v>-3.2384995416698099</v>
      </c>
      <c r="Q836" s="19">
        <v>1.0155937701989E-2</v>
      </c>
      <c r="R836" s="19">
        <v>5.0841363125052599E-3</v>
      </c>
      <c r="S836" s="19">
        <v>3.4488644167196498E-4</v>
      </c>
      <c r="T836" s="19">
        <v>1.23035551816068E-2</v>
      </c>
      <c r="U836" s="19">
        <v>5.0583218715507501E-3</v>
      </c>
      <c r="V836" s="19">
        <v>1.31332895393754E-3</v>
      </c>
      <c r="W836" s="19">
        <v>3.25</v>
      </c>
      <c r="X836" s="21">
        <v>0.18</v>
      </c>
    </row>
    <row r="837" spans="1:24" x14ac:dyDescent="0.2">
      <c r="B837" s="22">
        <v>39798</v>
      </c>
      <c r="C837" s="1">
        <v>3.5545</v>
      </c>
      <c r="D837" s="1">
        <v>5.4415848000000002</v>
      </c>
      <c r="E837" s="1">
        <v>4.8744642000000002</v>
      </c>
      <c r="F837" s="1">
        <v>2.4161385000000002</v>
      </c>
      <c r="G837" s="1">
        <v>3.9271907000000001</v>
      </c>
      <c r="H837" s="7">
        <v>45.864221800000003</v>
      </c>
      <c r="I837" s="19">
        <f t="shared" si="13"/>
        <v>3.9271907000000002E-2</v>
      </c>
      <c r="J837" s="19">
        <f t="shared" si="13"/>
        <v>0.45864221800000005</v>
      </c>
      <c r="K837" s="19">
        <v>1.5840101907172099</v>
      </c>
      <c r="L837" s="19">
        <v>-0.77948485435672399</v>
      </c>
      <c r="M837" s="19">
        <v>1.6940703419708001</v>
      </c>
      <c r="N837" s="19">
        <v>0.882170604588427</v>
      </c>
      <c r="O837" s="19">
        <v>1.2682144063873999</v>
      </c>
      <c r="P837" s="19">
        <v>-3.2372458503285899</v>
      </c>
      <c r="Q837" s="19">
        <v>1.41166518087587E-2</v>
      </c>
      <c r="R837" s="19">
        <v>-3.6506529234028298E-3</v>
      </c>
      <c r="S837" s="19">
        <v>1.4875143622252699E-2</v>
      </c>
      <c r="T837" s="19">
        <v>1.2316478696625601E-3</v>
      </c>
      <c r="U837" s="19">
        <v>-3.6506639814535202E-3</v>
      </c>
      <c r="V837" s="19">
        <v>1.25369134121866E-3</v>
      </c>
      <c r="W837" s="19">
        <v>3.25</v>
      </c>
      <c r="X837" s="21">
        <v>0.17</v>
      </c>
    </row>
    <row r="838" spans="1:24" x14ac:dyDescent="0.2">
      <c r="B838" s="22">
        <v>39799</v>
      </c>
      <c r="C838" s="1">
        <v>3.5314999999999999</v>
      </c>
      <c r="D838" s="1">
        <v>5.5140847500000003</v>
      </c>
      <c r="E838" s="1">
        <v>4.9746480000000002</v>
      </c>
      <c r="F838" s="1">
        <v>2.4224041999999999</v>
      </c>
      <c r="G838" s="1">
        <v>3.9802770999999999</v>
      </c>
      <c r="H838" s="7">
        <v>45.566861250000002</v>
      </c>
      <c r="I838" s="19">
        <f t="shared" si="13"/>
        <v>3.9802771000000001E-2</v>
      </c>
      <c r="J838" s="19">
        <f t="shared" si="13"/>
        <v>0.45566861250000001</v>
      </c>
      <c r="K838" s="19">
        <v>1.6043546143385401</v>
      </c>
      <c r="L838" s="19">
        <v>-0.78598946063548802</v>
      </c>
      <c r="M838" s="19">
        <v>1.7073056824508399</v>
      </c>
      <c r="N838" s="19">
        <v>0.88476051807719003</v>
      </c>
      <c r="O838" s="19">
        <v>1.26172270986684</v>
      </c>
      <c r="P838" s="19">
        <v>-3.2238187459997398</v>
      </c>
      <c r="Q838" s="19">
        <v>2.03444236213359E-2</v>
      </c>
      <c r="R838" s="19">
        <v>-6.5046062787637001E-3</v>
      </c>
      <c r="S838" s="19">
        <v>1.32353404800407E-2</v>
      </c>
      <c r="T838" s="19">
        <v>2.5899134887633602E-3</v>
      </c>
      <c r="U838" s="19">
        <v>-6.49169652056103E-3</v>
      </c>
      <c r="V838" s="19">
        <v>1.34271043288549E-2</v>
      </c>
      <c r="W838" s="19">
        <v>3.25</v>
      </c>
      <c r="X838" s="21">
        <v>0.12</v>
      </c>
    </row>
    <row r="839" spans="1:24" x14ac:dyDescent="0.2">
      <c r="B839" s="22">
        <v>39800</v>
      </c>
      <c r="C839" s="1">
        <v>3.4834999999999998</v>
      </c>
      <c r="D839" s="1">
        <v>5.4081343500000001</v>
      </c>
      <c r="E839" s="1">
        <v>5.0252974000000004</v>
      </c>
      <c r="F839" s="1">
        <v>2.4244886999999999</v>
      </c>
      <c r="G839" s="1">
        <v>3.9784153999999998</v>
      </c>
      <c r="H839" s="7">
        <v>44.947807949999998</v>
      </c>
      <c r="I839" s="19">
        <f t="shared" si="13"/>
        <v>3.9784153999999995E-2</v>
      </c>
      <c r="J839" s="19">
        <f t="shared" si="13"/>
        <v>0.44947807949999996</v>
      </c>
      <c r="K839" s="19">
        <v>1.61448463627343</v>
      </c>
      <c r="L839" s="19">
        <v>-0.79966819266670097</v>
      </c>
      <c r="M839" s="19">
        <v>1.68790418125752</v>
      </c>
      <c r="N839" s="19">
        <v>0.88562065679761304</v>
      </c>
      <c r="O839" s="19">
        <v>1.24803753548803</v>
      </c>
      <c r="P839" s="19">
        <v>-3.2242865866743098</v>
      </c>
      <c r="Q839" s="19">
        <v>1.01300219348869E-2</v>
      </c>
      <c r="R839" s="19">
        <v>-1.3678732031213E-2</v>
      </c>
      <c r="S839" s="19">
        <v>-1.9401501193315299E-2</v>
      </c>
      <c r="T839" s="19">
        <v>8.6013872042278695E-4</v>
      </c>
      <c r="U839" s="19">
        <v>-1.3685174378803301E-2</v>
      </c>
      <c r="V839" s="19">
        <v>-4.6784067457217299E-4</v>
      </c>
      <c r="W839" s="19">
        <v>3.25</v>
      </c>
      <c r="X839" s="21">
        <v>0.11</v>
      </c>
    </row>
    <row r="840" spans="1:24" x14ac:dyDescent="0.2">
      <c r="B840" s="22">
        <v>39801</v>
      </c>
      <c r="C840" s="1">
        <v>3.4674999999999998</v>
      </c>
      <c r="D840" s="1">
        <v>5.2570775000000003</v>
      </c>
      <c r="E840" s="1">
        <v>4.9522839999999997</v>
      </c>
      <c r="F840" s="1">
        <v>2.3950140000000002</v>
      </c>
      <c r="G840" s="1">
        <v>3.8877681000000002</v>
      </c>
      <c r="H840" s="7">
        <v>44.741360450000002</v>
      </c>
      <c r="I840" s="19">
        <f t="shared" si="13"/>
        <v>3.8877681000000004E-2</v>
      </c>
      <c r="J840" s="19">
        <f t="shared" si="13"/>
        <v>0.44741360450000001</v>
      </c>
      <c r="K840" s="19">
        <v>1.5998488843032399</v>
      </c>
      <c r="L840" s="19">
        <v>-0.80427182247603601</v>
      </c>
      <c r="M840" s="19">
        <v>1.65957526397707</v>
      </c>
      <c r="N840" s="19">
        <v>0.87338907635727503</v>
      </c>
      <c r="O840" s="19">
        <v>1.24343387320684</v>
      </c>
      <c r="P840" s="19">
        <v>-3.2473349462304602</v>
      </c>
      <c r="Q840" s="19">
        <v>-1.4635751970190699E-2</v>
      </c>
      <c r="R840" s="19">
        <v>-4.60362980933526E-3</v>
      </c>
      <c r="S840" s="19">
        <v>-2.8328917280453E-2</v>
      </c>
      <c r="T840" s="19">
        <v>-1.2231580440337699E-2</v>
      </c>
      <c r="U840" s="19">
        <v>-4.6036622811869102E-3</v>
      </c>
      <c r="V840" s="19">
        <v>-2.30483595561485E-2</v>
      </c>
      <c r="W840" s="19">
        <v>3.25</v>
      </c>
      <c r="X840" s="21">
        <v>0.11</v>
      </c>
    </row>
    <row r="841" spans="1:24" x14ac:dyDescent="0.2">
      <c r="B841" s="22">
        <v>39804</v>
      </c>
      <c r="C841" s="1">
        <v>3.48</v>
      </c>
      <c r="D841" s="1">
        <v>5.1858965000000001</v>
      </c>
      <c r="E841" s="1">
        <v>4.8655626500000002</v>
      </c>
      <c r="F841" s="1">
        <v>2.3959532000000001</v>
      </c>
      <c r="G841" s="1">
        <v>3.8615183499999999</v>
      </c>
      <c r="H841" s="7">
        <v>44.898013200000001</v>
      </c>
      <c r="I841" s="19">
        <f t="shared" si="13"/>
        <v>3.8615183499999997E-2</v>
      </c>
      <c r="J841" s="19">
        <f t="shared" si="13"/>
        <v>0.44898013200000003</v>
      </c>
      <c r="K841" s="19">
        <v>1.5821823615714801</v>
      </c>
      <c r="L841" s="19">
        <v>-0.80077664166212503</v>
      </c>
      <c r="M841" s="19">
        <v>1.6459427293392199</v>
      </c>
      <c r="N841" s="19">
        <v>0.87378114750818303</v>
      </c>
      <c r="O841" s="19">
        <v>1.24703229378638</v>
      </c>
      <c r="P841" s="19">
        <v>-3.2541097249328299</v>
      </c>
      <c r="Q841" s="19">
        <v>-1.7666522731761801E-2</v>
      </c>
      <c r="R841" s="19">
        <v>3.4951808139110901E-3</v>
      </c>
      <c r="S841" s="19">
        <v>-1.36325346378531E-2</v>
      </c>
      <c r="T841" s="19">
        <v>3.9207115090711397E-4</v>
      </c>
      <c r="U841" s="19">
        <v>3.5984205795334102E-3</v>
      </c>
      <c r="V841" s="19">
        <v>-6.7747787023732997E-3</v>
      </c>
      <c r="W841" s="19">
        <v>3.25</v>
      </c>
      <c r="X841" s="21">
        <v>0.11</v>
      </c>
    </row>
    <row r="842" spans="1:24" x14ac:dyDescent="0.2">
      <c r="B842" s="22">
        <v>39805</v>
      </c>
      <c r="C842" s="1">
        <v>3.4845000000000002</v>
      </c>
      <c r="D842" s="1">
        <v>5.1737861000000001</v>
      </c>
      <c r="E842" s="1">
        <v>4.8831787999999996</v>
      </c>
      <c r="F842" s="1">
        <v>2.4034358500000002</v>
      </c>
      <c r="G842" s="1">
        <v>3.8622264999999998</v>
      </c>
      <c r="H842" s="7">
        <v>44.9610013</v>
      </c>
      <c r="I842" s="19">
        <f t="shared" si="13"/>
        <v>3.8622264999999996E-2</v>
      </c>
      <c r="J842" s="19">
        <f t="shared" si="13"/>
        <v>0.44961001299999998</v>
      </c>
      <c r="K842" s="19">
        <v>1.5857964012430501</v>
      </c>
      <c r="L842" s="19">
        <v>-0.79937470974317504</v>
      </c>
      <c r="M842" s="19">
        <v>1.6436047415872601</v>
      </c>
      <c r="N842" s="19">
        <v>0.87689931775229202</v>
      </c>
      <c r="O842" s="19">
        <v>1.24832456189643</v>
      </c>
      <c r="P842" s="19">
        <v>-3.2539263553327902</v>
      </c>
      <c r="Q842" s="19">
        <v>3.6140396715764701E-3</v>
      </c>
      <c r="R842" s="19">
        <v>1.4019319189497699E-3</v>
      </c>
      <c r="S842" s="19">
        <v>-2.3379877519558098E-3</v>
      </c>
      <c r="T842" s="19">
        <v>3.1181702441094301E-3</v>
      </c>
      <c r="U842" s="19">
        <v>1.2922681100535601E-3</v>
      </c>
      <c r="V842" s="19">
        <v>1.8336960004150499E-4</v>
      </c>
      <c r="W842" s="19">
        <v>3.25</v>
      </c>
      <c r="X842" s="21">
        <v>0.11</v>
      </c>
    </row>
    <row r="843" spans="1:24" x14ac:dyDescent="0.2">
      <c r="B843" s="22">
        <v>39806</v>
      </c>
      <c r="C843" s="1">
        <v>3.4744999999999999</v>
      </c>
      <c r="D843" s="1">
        <v>5.1339221999999998</v>
      </c>
      <c r="E843" s="1">
        <v>4.8504025000000004</v>
      </c>
      <c r="F843" s="1">
        <v>2.4001839500000002</v>
      </c>
      <c r="G843" s="1">
        <v>3.8390146000000001</v>
      </c>
      <c r="H843" s="7">
        <v>44.831103400000003</v>
      </c>
      <c r="I843" s="19">
        <f t="shared" si="13"/>
        <v>3.8390146E-2</v>
      </c>
      <c r="J843" s="19">
        <f t="shared" si="13"/>
        <v>0.44831103400000005</v>
      </c>
      <c r="K843" s="19">
        <v>1.57906169119666</v>
      </c>
      <c r="L843" s="19">
        <v>-0.80226801514125901</v>
      </c>
      <c r="M843" s="19">
        <v>1.6358699284580001</v>
      </c>
      <c r="N843" s="19">
        <v>0.87554538025009099</v>
      </c>
      <c r="O843" s="19">
        <v>1.24545058377224</v>
      </c>
      <c r="P843" s="19">
        <v>-3.2599544669029399</v>
      </c>
      <c r="Q843" s="19">
        <v>-6.73471004639703E-3</v>
      </c>
      <c r="R843" s="19">
        <v>-2.8933053980843E-3</v>
      </c>
      <c r="S843" s="19">
        <v>-7.7348131292591599E-3</v>
      </c>
      <c r="T843" s="19">
        <v>-1.3539375022009099E-3</v>
      </c>
      <c r="U843" s="19">
        <v>-2.87397812419154E-3</v>
      </c>
      <c r="V843" s="19">
        <v>-6.0281115701488197E-3</v>
      </c>
      <c r="W843" s="19">
        <v>3.25</v>
      </c>
      <c r="X843" s="21">
        <v>0.11</v>
      </c>
    </row>
    <row r="844" spans="1:24" x14ac:dyDescent="0.2">
      <c r="B844" s="22">
        <v>39808</v>
      </c>
      <c r="C844" s="1">
        <v>3.4794999999999998</v>
      </c>
      <c r="D844" s="1">
        <v>5.1409617499999998</v>
      </c>
      <c r="E844" s="1">
        <v>4.8876541500000004</v>
      </c>
      <c r="F844" s="1">
        <v>2.4108795000000001</v>
      </c>
      <c r="G844" s="1">
        <v>3.8462394500000001</v>
      </c>
      <c r="H844" s="7">
        <v>44.895906799999999</v>
      </c>
      <c r="I844" s="19">
        <f t="shared" si="13"/>
        <v>3.8462394500000004E-2</v>
      </c>
      <c r="J844" s="19">
        <f t="shared" si="13"/>
        <v>0.44895906799999996</v>
      </c>
      <c r="K844" s="19">
        <v>1.58671246445606</v>
      </c>
      <c r="L844" s="19">
        <v>-0.80082355797896199</v>
      </c>
      <c r="M844" s="19">
        <v>1.6372401728589501</v>
      </c>
      <c r="N844" s="19">
        <v>0.87999161868831199</v>
      </c>
      <c r="O844" s="19">
        <v>1.2468886053027599</v>
      </c>
      <c r="P844" s="19">
        <v>-3.2580742812691601</v>
      </c>
      <c r="Q844" s="19">
        <v>7.6507732594042199E-3</v>
      </c>
      <c r="R844" s="19">
        <v>1.4444571622971301E-3</v>
      </c>
      <c r="S844" s="19">
        <v>1.3702444009475699E-3</v>
      </c>
      <c r="T844" s="19">
        <v>4.4462384382204503E-3</v>
      </c>
      <c r="U844" s="19">
        <v>1.4380215305227399E-3</v>
      </c>
      <c r="V844" s="19">
        <v>1.8801856337797801E-3</v>
      </c>
      <c r="W844" s="19">
        <v>3.25</v>
      </c>
      <c r="X844" s="21">
        <v>0.09</v>
      </c>
    </row>
    <row r="845" spans="1:24" x14ac:dyDescent="0.2">
      <c r="B845" s="22">
        <v>39812</v>
      </c>
      <c r="C845" s="1">
        <v>3.4824999999999999</v>
      </c>
      <c r="D845" s="1">
        <v>5.0555459999999997</v>
      </c>
      <c r="E845" s="1">
        <v>4.9160717500000004</v>
      </c>
      <c r="F845" s="1">
        <v>2.4125434000000001</v>
      </c>
      <c r="G845" s="1">
        <v>3.8585131000000001</v>
      </c>
      <c r="H845" s="7">
        <v>44.933745799999997</v>
      </c>
      <c r="I845" s="19">
        <f t="shared" si="13"/>
        <v>3.8585131000000002E-2</v>
      </c>
      <c r="J845" s="19">
        <f t="shared" si="13"/>
        <v>0.44933745799999997</v>
      </c>
      <c r="K845" s="19">
        <v>1.59250978679662</v>
      </c>
      <c r="L845" s="19">
        <v>-0.79998109669490303</v>
      </c>
      <c r="M845" s="19">
        <v>1.6204858585090001</v>
      </c>
      <c r="N845" s="19">
        <v>0.88068154370649798</v>
      </c>
      <c r="O845" s="19">
        <v>1.24775042667182</v>
      </c>
      <c r="P845" s="19">
        <v>-3.25488828397661</v>
      </c>
      <c r="Q845" s="19">
        <v>5.7973223405647298E-3</v>
      </c>
      <c r="R845" s="19">
        <v>8.4246128405918099E-4</v>
      </c>
      <c r="S845" s="19">
        <v>-1.67543143499462E-2</v>
      </c>
      <c r="T845" s="19">
        <v>6.8992501818609898E-4</v>
      </c>
      <c r="U845" s="19">
        <v>8.6182136905610298E-4</v>
      </c>
      <c r="V845" s="19">
        <v>3.1859972925549701E-3</v>
      </c>
      <c r="W845" s="19">
        <v>3.25</v>
      </c>
      <c r="X845" s="21">
        <v>0.09</v>
      </c>
    </row>
    <row r="846" spans="1:24" x14ac:dyDescent="0.2">
      <c r="B846" s="22">
        <v>39813</v>
      </c>
      <c r="C846" s="1">
        <v>3.464</v>
      </c>
      <c r="D846" s="1">
        <v>4.9988991499999997</v>
      </c>
      <c r="E846" s="1">
        <v>4.8759268999999996</v>
      </c>
      <c r="F846" s="1">
        <v>2.4069778999999998</v>
      </c>
      <c r="G846" s="1">
        <v>3.8327071500000001</v>
      </c>
      <c r="H846" s="7">
        <v>44.697063649999997</v>
      </c>
      <c r="I846" s="19">
        <f t="shared" si="13"/>
        <v>3.8327071500000004E-2</v>
      </c>
      <c r="J846" s="19">
        <f t="shared" si="13"/>
        <v>0.44697063649999996</v>
      </c>
      <c r="K846" s="19">
        <v>1.58431021971009</v>
      </c>
      <c r="L846" s="19">
        <v>-0.80526237668286005</v>
      </c>
      <c r="M846" s="19">
        <v>1.60921771819312</v>
      </c>
      <c r="N846" s="19">
        <v>0.87837197720498195</v>
      </c>
      <c r="O846" s="19">
        <v>1.2424239907001799</v>
      </c>
      <c r="P846" s="19">
        <v>-3.2615988048043301</v>
      </c>
      <c r="Q846" s="19">
        <v>-8.1995670865362396E-3</v>
      </c>
      <c r="R846" s="19">
        <v>-5.2812799879572402E-3</v>
      </c>
      <c r="S846" s="19">
        <v>-1.12681403158811E-2</v>
      </c>
      <c r="T846" s="19">
        <v>-2.3095665015153699E-3</v>
      </c>
      <c r="U846" s="19">
        <v>-5.3264359716351803E-3</v>
      </c>
      <c r="V846" s="19">
        <v>-6.7105208277187202E-3</v>
      </c>
      <c r="W846" s="19">
        <v>3.25</v>
      </c>
      <c r="X846" s="21">
        <v>0.14000000000000001</v>
      </c>
    </row>
    <row r="847" spans="1:24" x14ac:dyDescent="0.2">
      <c r="A847" s="17">
        <v>39814</v>
      </c>
      <c r="B847" s="18">
        <v>39815</v>
      </c>
      <c r="C847" s="5">
        <v>3.4714999999999998</v>
      </c>
      <c r="D847" s="5">
        <v>5.0850536999999996</v>
      </c>
      <c r="E847" s="5">
        <v>4.8219139999999996</v>
      </c>
      <c r="F847" s="5">
        <v>2.390101</v>
      </c>
      <c r="G847" s="5">
        <v>3.8133690499999999</v>
      </c>
      <c r="H847" s="6">
        <v>44.787192849999997</v>
      </c>
      <c r="I847" s="19">
        <f t="shared" si="13"/>
        <v>3.8133690499999998E-2</v>
      </c>
      <c r="J847" s="19">
        <f t="shared" si="13"/>
        <v>0.44787192849999996</v>
      </c>
      <c r="K847" s="19">
        <v>1.57317094467666</v>
      </c>
      <c r="L847" s="19">
        <v>-0.803247961320808</v>
      </c>
      <c r="M847" s="19">
        <v>1.62630558991673</v>
      </c>
      <c r="N847" s="19">
        <v>0.871335624464741</v>
      </c>
      <c r="O847" s="19">
        <v>1.24458677721119</v>
      </c>
      <c r="P847" s="19">
        <v>-3.2666571224896699</v>
      </c>
      <c r="Q847" s="19">
        <v>-1.1139275033425799E-2</v>
      </c>
      <c r="R847" s="19">
        <v>2.0144153620521498E-3</v>
      </c>
      <c r="S847" s="19">
        <v>1.7087871723610398E-2</v>
      </c>
      <c r="T847" s="19">
        <v>-7.0363527402413899E-3</v>
      </c>
      <c r="U847" s="19">
        <v>2.1627865110023202E-3</v>
      </c>
      <c r="V847" s="19">
        <v>-5.0583176853420397E-3</v>
      </c>
      <c r="W847" s="19">
        <v>3.25</v>
      </c>
      <c r="X847" s="21">
        <v>0.08</v>
      </c>
    </row>
    <row r="848" spans="1:24" x14ac:dyDescent="0.2">
      <c r="B848" s="18">
        <v>39818</v>
      </c>
      <c r="C848" s="5">
        <v>3.4794999999999998</v>
      </c>
      <c r="D848" s="5">
        <v>5.0407523999999997</v>
      </c>
      <c r="E848" s="5">
        <v>4.8298944500000003</v>
      </c>
      <c r="F848" s="5">
        <v>2.3826492500000001</v>
      </c>
      <c r="G848" s="5">
        <v>3.782683</v>
      </c>
      <c r="H848" s="6">
        <v>44.889245250000002</v>
      </c>
      <c r="I848" s="19">
        <f t="shared" si="13"/>
        <v>3.7826829999999999E-2</v>
      </c>
      <c r="J848" s="19">
        <f t="shared" si="13"/>
        <v>0.44889245250000004</v>
      </c>
      <c r="K848" s="19">
        <v>1.57482461442363</v>
      </c>
      <c r="L848" s="19">
        <v>-0.80097194665704796</v>
      </c>
      <c r="M848" s="19">
        <v>1.6175553566555601</v>
      </c>
      <c r="N848" s="19">
        <v>0.86821299886536596</v>
      </c>
      <c r="O848" s="19">
        <v>1.2468886053027599</v>
      </c>
      <c r="P848" s="19">
        <v>-3.27473663977743</v>
      </c>
      <c r="Q848" s="19">
        <v>1.6536697469640099E-3</v>
      </c>
      <c r="R848" s="19">
        <v>2.27601466376015E-3</v>
      </c>
      <c r="S848" s="19">
        <v>-8.7502332611786304E-3</v>
      </c>
      <c r="T848" s="19">
        <v>-3.12262559937504E-3</v>
      </c>
      <c r="U848" s="19">
        <v>2.3018280915767502E-3</v>
      </c>
      <c r="V848" s="19">
        <v>-8.0795172877596803E-3</v>
      </c>
      <c r="W848" s="19">
        <v>3.25</v>
      </c>
      <c r="X848" s="21">
        <v>0.11</v>
      </c>
    </row>
    <row r="849" spans="2:24" x14ac:dyDescent="0.2">
      <c r="B849" s="18">
        <v>39819</v>
      </c>
      <c r="C849" s="5">
        <v>3.4984999999999999</v>
      </c>
      <c r="D849" s="5">
        <v>5.1307257999999996</v>
      </c>
      <c r="E849" s="5">
        <v>4.7591850999999998</v>
      </c>
      <c r="F849" s="5">
        <v>2.3807428499999999</v>
      </c>
      <c r="G849" s="5">
        <v>3.7575856500000002</v>
      </c>
      <c r="H849" s="6">
        <v>45.118649750000003</v>
      </c>
      <c r="I849" s="19">
        <f t="shared" si="13"/>
        <v>3.7575856500000004E-2</v>
      </c>
      <c r="J849" s="19">
        <f t="shared" si="13"/>
        <v>0.45118649750000001</v>
      </c>
      <c r="K849" s="19">
        <v>1.56007645610837</v>
      </c>
      <c r="L849" s="19">
        <v>-0.79587450499961798</v>
      </c>
      <c r="M849" s="19">
        <v>1.6352471306565901</v>
      </c>
      <c r="N849" s="19">
        <v>0.86741256083223095</v>
      </c>
      <c r="O849" s="19">
        <v>1.2523343052038101</v>
      </c>
      <c r="P849" s="19">
        <v>-3.2813935491917099</v>
      </c>
      <c r="Q849" s="19">
        <v>-1.4748158315254599E-2</v>
      </c>
      <c r="R849" s="19">
        <v>5.0974416574300898E-3</v>
      </c>
      <c r="S849" s="19">
        <v>1.76917740010391E-2</v>
      </c>
      <c r="T849" s="19">
        <v>-8.0043803313445405E-4</v>
      </c>
      <c r="U849" s="19">
        <v>5.4456999010465898E-3</v>
      </c>
      <c r="V849" s="19">
        <v>-6.65690941427898E-3</v>
      </c>
      <c r="W849" s="19">
        <v>3.25</v>
      </c>
      <c r="X849" s="21">
        <v>0.09</v>
      </c>
    </row>
    <row r="850" spans="2:24" x14ac:dyDescent="0.2">
      <c r="B850" s="18">
        <v>39820</v>
      </c>
      <c r="C850" s="5">
        <v>3.4975000000000001</v>
      </c>
      <c r="D850" s="5">
        <v>5.2201940000000002</v>
      </c>
      <c r="E850" s="5">
        <v>4.7342164999999996</v>
      </c>
      <c r="F850" s="5">
        <v>2.3756979</v>
      </c>
      <c r="G850" s="5">
        <v>3.7294735999999999</v>
      </c>
      <c r="H850" s="6">
        <v>45.106044249999997</v>
      </c>
      <c r="I850" s="19">
        <f t="shared" si="13"/>
        <v>3.7294736000000002E-2</v>
      </c>
      <c r="J850" s="19">
        <f t="shared" si="13"/>
        <v>0.45106044249999999</v>
      </c>
      <c r="K850" s="19">
        <v>1.5548162430414201</v>
      </c>
      <c r="L850" s="19">
        <v>-0.79615392961217502</v>
      </c>
      <c r="M850" s="19">
        <v>1.65253456595491</v>
      </c>
      <c r="N850" s="19">
        <v>0.86529124695195503</v>
      </c>
      <c r="O850" s="19">
        <v>1.2520484275574899</v>
      </c>
      <c r="P850" s="19">
        <v>-3.2889030882969399</v>
      </c>
      <c r="Q850" s="19">
        <v>-5.2602130669525604E-3</v>
      </c>
      <c r="R850" s="19">
        <v>-2.7942461255714402E-4</v>
      </c>
      <c r="S850" s="19">
        <v>1.7287435298314301E-2</v>
      </c>
      <c r="T850" s="19">
        <v>-2.1213138802767999E-3</v>
      </c>
      <c r="U850" s="19">
        <v>-2.8587764631504697E-4</v>
      </c>
      <c r="V850" s="19">
        <v>-7.5095391052308804E-3</v>
      </c>
      <c r="W850" s="19">
        <v>3.25</v>
      </c>
      <c r="X850" s="21">
        <v>0.11</v>
      </c>
    </row>
    <row r="851" spans="2:24" x14ac:dyDescent="0.2">
      <c r="B851" s="18">
        <v>39821</v>
      </c>
      <c r="C851" s="5">
        <v>3.5289999999999999</v>
      </c>
      <c r="D851" s="5">
        <v>5.3125571000000003</v>
      </c>
      <c r="E851" s="5">
        <v>4.7974991999999999</v>
      </c>
      <c r="F851" s="5">
        <v>2.3826898500000002</v>
      </c>
      <c r="G851" s="5">
        <v>3.80485205</v>
      </c>
      <c r="H851" s="6">
        <v>45.510235299999998</v>
      </c>
      <c r="I851" s="19">
        <f t="shared" si="13"/>
        <v>3.8048520500000002E-2</v>
      </c>
      <c r="J851" s="19">
        <f t="shared" si="13"/>
        <v>0.45510235299999996</v>
      </c>
      <c r="K851" s="19">
        <v>1.5680947821461799</v>
      </c>
      <c r="L851" s="19">
        <v>-0.78723293368066305</v>
      </c>
      <c r="M851" s="19">
        <v>1.67007328242806</v>
      </c>
      <c r="N851" s="19">
        <v>0.86823003857613901</v>
      </c>
      <c r="O851" s="19">
        <v>1.26101454469313</v>
      </c>
      <c r="P851" s="19">
        <v>-3.26889307847902</v>
      </c>
      <c r="Q851" s="19">
        <v>1.32785391047631E-2</v>
      </c>
      <c r="R851" s="19">
        <v>8.9209959315120699E-3</v>
      </c>
      <c r="S851" s="19">
        <v>1.75387164731544E-2</v>
      </c>
      <c r="T851" s="19">
        <v>2.9387916241848601E-3</v>
      </c>
      <c r="U851" s="19">
        <v>8.9661171356336597E-3</v>
      </c>
      <c r="V851" s="19">
        <v>2.0010009817913201E-2</v>
      </c>
      <c r="W851" s="19">
        <v>3.25</v>
      </c>
      <c r="X851" s="21">
        <v>0.1</v>
      </c>
    </row>
    <row r="852" spans="2:24" x14ac:dyDescent="0.2">
      <c r="B852" s="18">
        <v>39822</v>
      </c>
      <c r="C852" s="5">
        <v>3.5425</v>
      </c>
      <c r="D852" s="5">
        <v>5.3780469999999996</v>
      </c>
      <c r="E852" s="5">
        <v>4.8348044999999997</v>
      </c>
      <c r="F852" s="5">
        <v>2.3960916999999999</v>
      </c>
      <c r="G852" s="5">
        <v>3.8804911</v>
      </c>
      <c r="H852" s="6">
        <v>45.655776199999998</v>
      </c>
      <c r="I852" s="19">
        <f t="shared" si="13"/>
        <v>3.8804910999999997E-2</v>
      </c>
      <c r="J852" s="19">
        <f t="shared" si="13"/>
        <v>0.45655776199999998</v>
      </c>
      <c r="K852" s="19">
        <v>1.57584069375477</v>
      </c>
      <c r="L852" s="19">
        <v>-0.78404005464058901</v>
      </c>
      <c r="M852" s="19">
        <v>1.6823252971167699</v>
      </c>
      <c r="N852" s="19">
        <v>0.87383895164104397</v>
      </c>
      <c r="O852" s="19">
        <v>1.26483269258269</v>
      </c>
      <c r="P852" s="19">
        <v>-3.2492084681975402</v>
      </c>
      <c r="Q852" s="19">
        <v>7.7459116085927199E-3</v>
      </c>
      <c r="R852" s="19">
        <v>3.1928790400742499E-3</v>
      </c>
      <c r="S852" s="19">
        <v>1.2252014688710801E-2</v>
      </c>
      <c r="T852" s="19">
        <v>5.6089130649043997E-3</v>
      </c>
      <c r="U852" s="19">
        <v>3.8181478895655801E-3</v>
      </c>
      <c r="V852" s="19">
        <v>1.9684610281485999E-2</v>
      </c>
      <c r="W852" s="19">
        <v>3.25</v>
      </c>
      <c r="X852" s="21">
        <v>0.09</v>
      </c>
    </row>
    <row r="853" spans="2:24" x14ac:dyDescent="0.2">
      <c r="B853" s="18">
        <v>39825</v>
      </c>
      <c r="C853" s="5">
        <v>3.5750000000000002</v>
      </c>
      <c r="D853" s="5">
        <v>5.39860805</v>
      </c>
      <c r="E853" s="5">
        <v>4.7869253</v>
      </c>
      <c r="F853" s="5">
        <v>2.4030393000000001</v>
      </c>
      <c r="G853" s="5">
        <v>3.9691355000000001</v>
      </c>
      <c r="H853" s="6">
        <v>46.084435300000003</v>
      </c>
      <c r="I853" s="19">
        <f t="shared" si="13"/>
        <v>3.9691355000000005E-2</v>
      </c>
      <c r="J853" s="19">
        <f t="shared" si="13"/>
        <v>0.46084435300000004</v>
      </c>
      <c r="K853" s="19">
        <v>1.56588830552571</v>
      </c>
      <c r="L853" s="19">
        <v>-0.77469492206225898</v>
      </c>
      <c r="M853" s="19">
        <v>1.68614115182369</v>
      </c>
      <c r="N853" s="19">
        <v>0.87673431117740097</v>
      </c>
      <c r="O853" s="19">
        <v>1.27396517614597</v>
      </c>
      <c r="P853" s="19">
        <v>-3.2266218731881402</v>
      </c>
      <c r="Q853" s="19">
        <v>-9.9523882290624092E-3</v>
      </c>
      <c r="R853" s="19">
        <v>9.3451325783295795E-3</v>
      </c>
      <c r="S853" s="19">
        <v>3.8158547069171399E-3</v>
      </c>
      <c r="T853" s="19">
        <v>2.8953595363573302E-3</v>
      </c>
      <c r="U853" s="19">
        <v>9.1324835632724498E-3</v>
      </c>
      <c r="V853" s="19">
        <v>2.2586595009395E-2</v>
      </c>
      <c r="W853" s="19">
        <v>3.25</v>
      </c>
      <c r="X853" s="21">
        <v>0.1</v>
      </c>
    </row>
    <row r="854" spans="2:24" x14ac:dyDescent="0.2">
      <c r="B854" s="18">
        <v>39826</v>
      </c>
      <c r="C854" s="5">
        <v>3.5775000000000001</v>
      </c>
      <c r="D854" s="5">
        <v>5.2828947499999996</v>
      </c>
      <c r="E854" s="5">
        <v>4.7695235</v>
      </c>
      <c r="F854" s="5">
        <v>2.4010071499999999</v>
      </c>
      <c r="G854" s="5">
        <v>4.00011195</v>
      </c>
      <c r="H854" s="6">
        <v>46.129149599999998</v>
      </c>
      <c r="I854" s="19">
        <f t="shared" si="13"/>
        <v>4.0001119500000001E-2</v>
      </c>
      <c r="J854" s="19">
        <f t="shared" si="13"/>
        <v>0.46129149599999997</v>
      </c>
      <c r="K854" s="19">
        <v>1.56224640473219</v>
      </c>
      <c r="L854" s="19">
        <v>-0.77372512344629596</v>
      </c>
      <c r="M854" s="19">
        <v>1.66447419559114</v>
      </c>
      <c r="N854" s="19">
        <v>0.875888295160546</v>
      </c>
      <c r="O854" s="19">
        <v>1.2746642324484601</v>
      </c>
      <c r="P854" s="19">
        <v>-3.21884783775984</v>
      </c>
      <c r="Q854" s="19">
        <v>-3.6419007935197798E-3</v>
      </c>
      <c r="R854" s="19">
        <v>9.6979861596324603E-4</v>
      </c>
      <c r="S854" s="19">
        <v>-2.1666956232550199E-2</v>
      </c>
      <c r="T854" s="19">
        <v>-8.4601601685529895E-4</v>
      </c>
      <c r="U854" s="19">
        <v>6.99056302498002E-4</v>
      </c>
      <c r="V854" s="19">
        <v>7.7740354283029004E-3</v>
      </c>
      <c r="W854" s="19">
        <v>3.25</v>
      </c>
      <c r="X854" s="21">
        <v>0.1</v>
      </c>
    </row>
    <row r="855" spans="2:24" x14ac:dyDescent="0.2">
      <c r="B855" s="18">
        <v>39827</v>
      </c>
      <c r="C855" s="5">
        <v>3.5735000000000001</v>
      </c>
      <c r="D855" s="5">
        <v>5.1976562499999996</v>
      </c>
      <c r="E855" s="5">
        <v>4.7375679999999996</v>
      </c>
      <c r="F855" s="5">
        <v>2.4023542999999998</v>
      </c>
      <c r="G855" s="5">
        <v>3.9936302499999998</v>
      </c>
      <c r="H855" s="6">
        <v>46.066583950000002</v>
      </c>
      <c r="I855" s="19">
        <f t="shared" si="13"/>
        <v>3.99363025E-2</v>
      </c>
      <c r="J855" s="19">
        <f t="shared" si="13"/>
        <v>0.46066583950000001</v>
      </c>
      <c r="K855" s="19">
        <v>1.55552392386753</v>
      </c>
      <c r="L855" s="19">
        <v>-0.77508235891035004</v>
      </c>
      <c r="M855" s="19">
        <v>1.6482078028282201</v>
      </c>
      <c r="N855" s="19">
        <v>0.87644921486202798</v>
      </c>
      <c r="O855" s="19">
        <v>1.2735455076778901</v>
      </c>
      <c r="P855" s="19">
        <v>-3.2204695316444698</v>
      </c>
      <c r="Q855" s="19">
        <v>-6.7224808646586497E-3</v>
      </c>
      <c r="R855" s="19">
        <v>-1.35723546405441E-3</v>
      </c>
      <c r="S855" s="19">
        <v>-1.62663927629207E-2</v>
      </c>
      <c r="T855" s="19">
        <v>5.6091970148164296E-4</v>
      </c>
      <c r="U855" s="19">
        <v>-1.1187247705723899E-3</v>
      </c>
      <c r="V855" s="19">
        <v>-1.6216938846271799E-3</v>
      </c>
      <c r="W855" s="19">
        <v>3.25</v>
      </c>
      <c r="X855" s="21">
        <v>0.15</v>
      </c>
    </row>
    <row r="856" spans="2:24" x14ac:dyDescent="0.2">
      <c r="B856" s="18">
        <v>39828</v>
      </c>
      <c r="C856" s="5">
        <v>3.593</v>
      </c>
      <c r="D856" s="5">
        <v>5.2459601500000002</v>
      </c>
      <c r="E856" s="5">
        <v>4.7283884</v>
      </c>
      <c r="F856" s="5">
        <v>2.4014180999999999</v>
      </c>
      <c r="G856" s="5">
        <v>4.0409384499999996</v>
      </c>
      <c r="H856" s="6">
        <v>46.3119917</v>
      </c>
      <c r="I856" s="19">
        <f t="shared" ref="I856:J919" si="14">G856/100</f>
        <v>4.0409384499999999E-2</v>
      </c>
      <c r="J856" s="19">
        <f t="shared" si="14"/>
        <v>0.46311991699999999</v>
      </c>
      <c r="K856" s="19">
        <v>1.55358442562993</v>
      </c>
      <c r="L856" s="19">
        <v>-0.76976925843061195</v>
      </c>
      <c r="M856" s="19">
        <v>1.6574582851520101</v>
      </c>
      <c r="N856" s="19">
        <v>0.87605943785600104</v>
      </c>
      <c r="O856" s="19">
        <v>1.27898750813138</v>
      </c>
      <c r="P856" s="19">
        <v>-3.2086932313861198</v>
      </c>
      <c r="Q856" s="19">
        <v>-1.9394982376081901E-3</v>
      </c>
      <c r="R856" s="19">
        <v>5.3131004797378704E-3</v>
      </c>
      <c r="S856" s="19">
        <v>9.2504823237855496E-3</v>
      </c>
      <c r="T856" s="19">
        <v>-3.89777006026603E-4</v>
      </c>
      <c r="U856" s="19">
        <v>5.4420004534851902E-3</v>
      </c>
      <c r="V856" s="19">
        <v>1.1776300258345499E-2</v>
      </c>
      <c r="W856" s="19">
        <v>3.25</v>
      </c>
      <c r="X856" s="21">
        <v>0.18</v>
      </c>
    </row>
    <row r="857" spans="2:24" x14ac:dyDescent="0.2">
      <c r="B857" s="18">
        <v>39829</v>
      </c>
      <c r="C857" s="5">
        <v>3.58</v>
      </c>
      <c r="D857" s="5">
        <v>5.2896295000000002</v>
      </c>
      <c r="E857" s="5">
        <v>4.7390255000000003</v>
      </c>
      <c r="F857" s="5">
        <v>2.4055916000000002</v>
      </c>
      <c r="G857" s="5">
        <v>3.9667593000000001</v>
      </c>
      <c r="H857" s="6">
        <v>46.141751650000003</v>
      </c>
      <c r="I857" s="19">
        <f t="shared" si="14"/>
        <v>3.9667593000000001E-2</v>
      </c>
      <c r="J857" s="19">
        <f t="shared" si="14"/>
        <v>0.46141751650000001</v>
      </c>
      <c r="K857" s="19">
        <v>1.55583152385301</v>
      </c>
      <c r="L857" s="19">
        <v>-0.77345197015728195</v>
      </c>
      <c r="M857" s="19">
        <v>1.6657482056102599</v>
      </c>
      <c r="N857" s="19">
        <v>0.87779586083374095</v>
      </c>
      <c r="O857" s="19">
        <v>1.2753628004126001</v>
      </c>
      <c r="P857" s="19">
        <v>-3.2272207218702098</v>
      </c>
      <c r="Q857" s="19">
        <v>2.24709822308688E-3</v>
      </c>
      <c r="R857" s="19">
        <v>-3.68271172666956E-3</v>
      </c>
      <c r="S857" s="19">
        <v>8.28992045825294E-3</v>
      </c>
      <c r="T857" s="19">
        <v>1.7364229777398999E-3</v>
      </c>
      <c r="U857" s="19">
        <v>-3.6247077187727601E-3</v>
      </c>
      <c r="V857" s="19">
        <v>-1.8527490484091299E-2</v>
      </c>
      <c r="W857" s="19">
        <v>3.25</v>
      </c>
      <c r="X857" s="21">
        <v>0.19</v>
      </c>
    </row>
    <row r="858" spans="2:24" x14ac:dyDescent="0.2">
      <c r="B858" s="18">
        <v>39832</v>
      </c>
      <c r="C858" s="5">
        <v>3.57</v>
      </c>
      <c r="D858" s="5">
        <v>5.3173370000000002</v>
      </c>
      <c r="E858" s="5">
        <v>4.7723763999999997</v>
      </c>
      <c r="F858" s="5">
        <v>2.4016964000000001</v>
      </c>
      <c r="G858" s="5">
        <v>3.92998745</v>
      </c>
      <c r="H858" s="6">
        <v>46.006934700000002</v>
      </c>
      <c r="I858" s="19">
        <f t="shared" si="14"/>
        <v>3.9299874499999998E-2</v>
      </c>
      <c r="J858" s="19">
        <f t="shared" si="14"/>
        <v>0.46006934700000002</v>
      </c>
      <c r="K858" s="19">
        <v>1.5628443779062799</v>
      </c>
      <c r="L858" s="19">
        <v>-0.77637804651346498</v>
      </c>
      <c r="M858" s="19">
        <v>1.67097261411984</v>
      </c>
      <c r="N858" s="19">
        <v>0.87617532099820405</v>
      </c>
      <c r="O858" s="19">
        <v>1.27256559579154</v>
      </c>
      <c r="P858" s="19">
        <v>-3.2365339534962398</v>
      </c>
      <c r="Q858" s="19">
        <v>7.0128540532665698E-3</v>
      </c>
      <c r="R858" s="19">
        <v>-2.9260763561825801E-3</v>
      </c>
      <c r="S858" s="19">
        <v>5.2244085095782796E-3</v>
      </c>
      <c r="T858" s="19">
        <v>-1.62053983553645E-3</v>
      </c>
      <c r="U858" s="19">
        <v>-2.7972046210613601E-3</v>
      </c>
      <c r="V858" s="19">
        <v>-9.3132316260278094E-3</v>
      </c>
      <c r="W858" s="19">
        <v>3.25</v>
      </c>
      <c r="X858" s="21">
        <v>0.19</v>
      </c>
    </row>
    <row r="859" spans="2:24" x14ac:dyDescent="0.2">
      <c r="B859" s="18">
        <v>39833</v>
      </c>
      <c r="C859" s="5">
        <v>3.6055000000000001</v>
      </c>
      <c r="D859" s="5">
        <v>5.1547840999999996</v>
      </c>
      <c r="E859" s="5">
        <v>4.6963444000000001</v>
      </c>
      <c r="F859" s="5">
        <v>2.4009469000000001</v>
      </c>
      <c r="G859" s="5">
        <v>3.9912553499999999</v>
      </c>
      <c r="H859" s="6">
        <v>46.477902499999999</v>
      </c>
      <c r="I859" s="19">
        <f t="shared" si="14"/>
        <v>3.9912553499999996E-2</v>
      </c>
      <c r="J859" s="19">
        <f t="shared" si="14"/>
        <v>0.46477902500000001</v>
      </c>
      <c r="K859" s="19">
        <v>1.54678441884854</v>
      </c>
      <c r="L859" s="19">
        <v>-0.76619320139900304</v>
      </c>
      <c r="M859" s="19">
        <v>1.63992523492357</v>
      </c>
      <c r="N859" s="19">
        <v>0.87586320120946903</v>
      </c>
      <c r="O859" s="19">
        <v>1.2824604573746701</v>
      </c>
      <c r="P859" s="19">
        <v>-3.2210643805099402</v>
      </c>
      <c r="Q859" s="19">
        <v>-1.6059959057737199E-2</v>
      </c>
      <c r="R859" s="19">
        <v>1.01848451144619E-2</v>
      </c>
      <c r="S859" s="19">
        <v>-3.1047379196262801E-2</v>
      </c>
      <c r="T859" s="19">
        <v>-3.12119788735798E-4</v>
      </c>
      <c r="U859" s="19">
        <v>9.8948615831295703E-3</v>
      </c>
      <c r="V859" s="19">
        <v>1.5469572986304501E-2</v>
      </c>
      <c r="W859" s="19">
        <v>3.25</v>
      </c>
      <c r="X859" s="21">
        <v>0.2</v>
      </c>
    </row>
    <row r="860" spans="2:24" x14ac:dyDescent="0.2">
      <c r="B860" s="18">
        <v>39834</v>
      </c>
      <c r="C860" s="5">
        <v>3.6105</v>
      </c>
      <c r="D860" s="5">
        <v>5.0496458000000004</v>
      </c>
      <c r="E860" s="5">
        <v>4.6876933000000003</v>
      </c>
      <c r="F860" s="5">
        <v>2.3994824499999998</v>
      </c>
      <c r="G860" s="5">
        <v>4.0132284499999997</v>
      </c>
      <c r="H860" s="6">
        <v>46.533059700000003</v>
      </c>
      <c r="I860" s="19">
        <f t="shared" si="14"/>
        <v>4.0132284499999997E-2</v>
      </c>
      <c r="J860" s="19">
        <f t="shared" si="14"/>
        <v>0.46533059700000001</v>
      </c>
      <c r="K860" s="19">
        <v>1.54494062777962</v>
      </c>
      <c r="L860" s="19">
        <v>-0.76500716471771102</v>
      </c>
      <c r="M860" s="19">
        <v>1.6193181022135801</v>
      </c>
      <c r="N860" s="19">
        <v>0.87525306826565996</v>
      </c>
      <c r="O860" s="19">
        <v>1.28384626690909</v>
      </c>
      <c r="P860" s="19">
        <v>-3.2155741688379398</v>
      </c>
      <c r="Q860" s="19">
        <v>-1.84379106891929E-3</v>
      </c>
      <c r="R860" s="19">
        <v>1.1860366812918E-3</v>
      </c>
      <c r="S860" s="19">
        <v>-2.06071327099988E-2</v>
      </c>
      <c r="T860" s="19">
        <v>-6.1013294380851603E-4</v>
      </c>
      <c r="U860" s="19">
        <v>1.38580953442213E-3</v>
      </c>
      <c r="V860" s="19">
        <v>5.4902116719914799E-3</v>
      </c>
      <c r="W860" s="19">
        <v>3.25</v>
      </c>
      <c r="X860" s="21">
        <v>0.23</v>
      </c>
    </row>
    <row r="861" spans="2:24" x14ac:dyDescent="0.2">
      <c r="B861" s="18">
        <v>39835</v>
      </c>
      <c r="C861" s="5">
        <v>3.6114999999999999</v>
      </c>
      <c r="D861" s="5">
        <v>5.0335287500000003</v>
      </c>
      <c r="E861" s="5">
        <v>4.7027150999999998</v>
      </c>
      <c r="F861" s="5">
        <v>2.4145897999999999</v>
      </c>
      <c r="G861" s="5">
        <v>4.0587786499999998</v>
      </c>
      <c r="H861" s="6">
        <v>46.544747749999999</v>
      </c>
      <c r="I861" s="19">
        <f t="shared" si="14"/>
        <v>4.05877865E-2</v>
      </c>
      <c r="J861" s="19">
        <f t="shared" si="14"/>
        <v>0.46544747749999998</v>
      </c>
      <c r="K861" s="19">
        <v>1.5481400227737201</v>
      </c>
      <c r="L861" s="19">
        <v>-0.764756018920842</v>
      </c>
      <c r="M861" s="19">
        <v>1.61612127890242</v>
      </c>
      <c r="N861" s="19">
        <v>0.88152941760506498</v>
      </c>
      <c r="O861" s="19">
        <v>1.28412319850876</v>
      </c>
      <c r="P861" s="19">
        <v>-3.2042880827545499</v>
      </c>
      <c r="Q861" s="19">
        <v>3.1993949940991502E-3</v>
      </c>
      <c r="R861" s="19">
        <v>2.5114579686913397E-4</v>
      </c>
      <c r="S861" s="19">
        <v>-3.1968233111507802E-3</v>
      </c>
      <c r="T861" s="19">
        <v>6.2763493394051304E-3</v>
      </c>
      <c r="U861" s="19">
        <v>2.7693159966513098E-4</v>
      </c>
      <c r="V861" s="19">
        <v>1.12860860833916E-2</v>
      </c>
      <c r="W861" s="19">
        <v>2.5</v>
      </c>
      <c r="X861" s="21">
        <v>0.21</v>
      </c>
    </row>
    <row r="862" spans="2:24" x14ac:dyDescent="0.2">
      <c r="B862" s="18">
        <v>39836</v>
      </c>
      <c r="C862" s="5">
        <v>3.6240000000000001</v>
      </c>
      <c r="D862" s="5">
        <v>5.0042008999999998</v>
      </c>
      <c r="E862" s="5">
        <v>4.6959796000000003</v>
      </c>
      <c r="F862" s="5">
        <v>2.4092547999999998</v>
      </c>
      <c r="G862" s="5">
        <v>4.0737421999999999</v>
      </c>
      <c r="H862" s="6">
        <v>46.706147450000003</v>
      </c>
      <c r="I862" s="19">
        <f t="shared" si="14"/>
        <v>4.0737421999999995E-2</v>
      </c>
      <c r="J862" s="19">
        <f t="shared" si="14"/>
        <v>0.46706147450000002</v>
      </c>
      <c r="K862" s="19">
        <v>1.5467067383937001</v>
      </c>
      <c r="L862" s="19">
        <v>-0.76129439293166701</v>
      </c>
      <c r="M862" s="19">
        <v>1.61027773968045</v>
      </c>
      <c r="N862" s="19">
        <v>0.87931748806853605</v>
      </c>
      <c r="O862" s="19">
        <v>1.2875783881807299</v>
      </c>
      <c r="P862" s="19">
        <v>-3.2006081495180498</v>
      </c>
      <c r="Q862" s="19">
        <v>-1.43328438002421E-3</v>
      </c>
      <c r="R862" s="19">
        <v>3.4616259891747602E-3</v>
      </c>
      <c r="S862" s="19">
        <v>-5.8435392219742203E-3</v>
      </c>
      <c r="T862" s="19">
        <v>-2.2119295365288201E-3</v>
      </c>
      <c r="U862" s="19">
        <v>3.4551896719685598E-3</v>
      </c>
      <c r="V862" s="19">
        <v>3.6799332365062801E-3</v>
      </c>
      <c r="W862" s="19">
        <v>2.5099999999999998</v>
      </c>
      <c r="X862" s="21">
        <v>0.18</v>
      </c>
    </row>
    <row r="863" spans="2:24" x14ac:dyDescent="0.2">
      <c r="B863" s="18">
        <v>39841</v>
      </c>
      <c r="C863" s="5">
        <v>3.6095000000000002</v>
      </c>
      <c r="D863" s="5">
        <v>5.1301828499999997</v>
      </c>
      <c r="E863" s="5">
        <v>4.7771737500000002</v>
      </c>
      <c r="F863" s="5">
        <v>2.4048916999999999</v>
      </c>
      <c r="G863" s="5">
        <v>4.0485677000000004</v>
      </c>
      <c r="H863" s="6">
        <v>46.526168800000001</v>
      </c>
      <c r="I863" s="19">
        <f t="shared" si="14"/>
        <v>4.0485677000000005E-2</v>
      </c>
      <c r="J863" s="19">
        <f t="shared" si="14"/>
        <v>0.46526168800000001</v>
      </c>
      <c r="K863" s="19">
        <v>1.5638491059464901</v>
      </c>
      <c r="L863" s="19">
        <v>-0.76515526179789695</v>
      </c>
      <c r="M863" s="19">
        <v>1.63514130182232</v>
      </c>
      <c r="N863" s="19">
        <v>0.87750487135875899</v>
      </c>
      <c r="O863" s="19">
        <v>1.2835692585970699</v>
      </c>
      <c r="P863" s="19">
        <v>-3.20680702174106</v>
      </c>
      <c r="Q863" s="19">
        <v>1.7142367552795901E-2</v>
      </c>
      <c r="R863" s="19">
        <v>-3.8608688662296001E-3</v>
      </c>
      <c r="S863" s="19">
        <v>2.4863562141870899E-2</v>
      </c>
      <c r="T863" s="19">
        <v>-1.81261670977783E-3</v>
      </c>
      <c r="U863" s="19">
        <v>-4.0091295836544001E-3</v>
      </c>
      <c r="V863" s="19">
        <v>-6.1988722230181797E-3</v>
      </c>
      <c r="W863" s="19">
        <v>2.5099999999999998</v>
      </c>
      <c r="X863" s="21">
        <v>0.19</v>
      </c>
    </row>
    <row r="864" spans="2:24" x14ac:dyDescent="0.2">
      <c r="B864" s="18">
        <v>39842</v>
      </c>
      <c r="C864" s="5">
        <v>3.6</v>
      </c>
      <c r="D864" s="5">
        <v>5.0958005499999999</v>
      </c>
      <c r="E864" s="5">
        <v>4.7116803000000003</v>
      </c>
      <c r="F864" s="5">
        <v>2.3924254500000002</v>
      </c>
      <c r="G864" s="5">
        <v>3.9968916499999998</v>
      </c>
      <c r="H864" s="6">
        <v>46.406405200000002</v>
      </c>
      <c r="I864" s="19">
        <f t="shared" si="14"/>
        <v>3.99689165E-2</v>
      </c>
      <c r="J864" s="19">
        <f t="shared" si="14"/>
        <v>0.464064052</v>
      </c>
      <c r="K864" s="19">
        <v>1.55004459599996</v>
      </c>
      <c r="L864" s="19">
        <v>-0.76773269317950599</v>
      </c>
      <c r="M864" s="19">
        <v>1.6284167789638899</v>
      </c>
      <c r="N864" s="19">
        <v>0.87230768398488501</v>
      </c>
      <c r="O864" s="19">
        <v>1.28093384546206</v>
      </c>
      <c r="P864" s="19">
        <v>-3.2196532144572001</v>
      </c>
      <c r="Q864" s="19">
        <v>-1.38045099465335E-2</v>
      </c>
      <c r="R864" s="19">
        <v>-2.5774313816090402E-3</v>
      </c>
      <c r="S864" s="19">
        <v>-6.7245228584273901E-3</v>
      </c>
      <c r="T864" s="19">
        <v>-5.1971873738737503E-3</v>
      </c>
      <c r="U864" s="19">
        <v>-2.63541313501436E-3</v>
      </c>
      <c r="V864" s="19">
        <v>-1.28461927161334E-2</v>
      </c>
      <c r="W864" s="19">
        <v>2.5</v>
      </c>
      <c r="X864" s="21">
        <v>0.23</v>
      </c>
    </row>
    <row r="865" spans="1:24" x14ac:dyDescent="0.2">
      <c r="B865" s="18">
        <v>39843</v>
      </c>
      <c r="C865" s="5">
        <v>3.6084999999999998</v>
      </c>
      <c r="D865" s="5">
        <v>5.1258745499999998</v>
      </c>
      <c r="E865" s="5">
        <v>4.6517176500000001</v>
      </c>
      <c r="F865" s="5">
        <v>2.3922709000000002</v>
      </c>
      <c r="G865" s="5">
        <v>4.0379347000000001</v>
      </c>
      <c r="H865" s="6">
        <v>46.526771150000002</v>
      </c>
      <c r="I865" s="19">
        <f t="shared" si="14"/>
        <v>4.0379347000000003E-2</v>
      </c>
      <c r="J865" s="19">
        <f t="shared" si="14"/>
        <v>0.46526771150000001</v>
      </c>
      <c r="K865" s="19">
        <v>1.53723653848942</v>
      </c>
      <c r="L865" s="19">
        <v>-0.76514231540414801</v>
      </c>
      <c r="M865" s="19">
        <v>1.6343011543688899</v>
      </c>
      <c r="N865" s="19">
        <v>0.87224308218416502</v>
      </c>
      <c r="O865" s="19">
        <v>1.2832921735301901</v>
      </c>
      <c r="P865" s="19">
        <v>-3.2094368376001698</v>
      </c>
      <c r="Q865" s="19">
        <v>-1.2808057510542901E-2</v>
      </c>
      <c r="R865" s="19">
        <v>2.5903777753571999E-3</v>
      </c>
      <c r="S865" s="19">
        <v>5.8843754049981902E-3</v>
      </c>
      <c r="T865" s="20">
        <v>-6.4601800719765693E-5</v>
      </c>
      <c r="U865" s="19">
        <v>2.3583280681265199E-3</v>
      </c>
      <c r="V865" s="19">
        <v>1.0216376857032E-2</v>
      </c>
      <c r="W865" s="19">
        <v>2.5</v>
      </c>
      <c r="X865" s="21">
        <v>0.23</v>
      </c>
    </row>
    <row r="866" spans="1:24" x14ac:dyDescent="0.2">
      <c r="A866" s="17">
        <v>39845</v>
      </c>
      <c r="B866" s="18">
        <v>39847</v>
      </c>
      <c r="C866" s="5">
        <v>3.6175000000000002</v>
      </c>
      <c r="D866" s="5">
        <v>5.1609069999999999</v>
      </c>
      <c r="E866" s="5">
        <v>4.6680225000000002</v>
      </c>
      <c r="F866" s="5">
        <v>2.3987148999999999</v>
      </c>
      <c r="G866" s="5">
        <v>4.0268280499999998</v>
      </c>
      <c r="H866" s="6">
        <v>46.65725295</v>
      </c>
      <c r="I866" s="19">
        <f t="shared" si="14"/>
        <v>4.0268280499999996E-2</v>
      </c>
      <c r="J866" s="19">
        <f t="shared" si="14"/>
        <v>0.4665725295</v>
      </c>
      <c r="K866" s="19">
        <v>1.5407355344641001</v>
      </c>
      <c r="L866" s="19">
        <v>-0.76234179489561604</v>
      </c>
      <c r="M866" s="19">
        <v>1.6411123392406199</v>
      </c>
      <c r="N866" s="19">
        <v>0.87493313561155694</v>
      </c>
      <c r="O866" s="19">
        <v>1.2857831795235</v>
      </c>
      <c r="P866" s="19">
        <v>-3.2121912043102698</v>
      </c>
      <c r="Q866" s="19">
        <v>3.49899597468561E-3</v>
      </c>
      <c r="R866" s="19">
        <v>2.80052050853196E-3</v>
      </c>
      <c r="S866" s="19">
        <v>6.8111848717240502E-3</v>
      </c>
      <c r="T866" s="19">
        <v>2.6900534273923602E-3</v>
      </c>
      <c r="U866" s="19">
        <v>2.4910059933111999E-3</v>
      </c>
      <c r="V866" s="19">
        <v>-2.7543667101057601E-3</v>
      </c>
      <c r="W866" s="19">
        <v>2.5</v>
      </c>
      <c r="X866" s="21">
        <v>0.24</v>
      </c>
    </row>
    <row r="867" spans="1:24" x14ac:dyDescent="0.2">
      <c r="B867" s="18">
        <v>39848</v>
      </c>
      <c r="C867" s="5">
        <v>3.6124999999999998</v>
      </c>
      <c r="D867" s="5">
        <v>5.1976652999999997</v>
      </c>
      <c r="E867" s="5">
        <v>4.6987790499999997</v>
      </c>
      <c r="F867" s="5">
        <v>2.39587555</v>
      </c>
      <c r="G867" s="5">
        <v>4.0327084500000003</v>
      </c>
      <c r="H867" s="6">
        <v>46.588257050000003</v>
      </c>
      <c r="I867" s="19">
        <f t="shared" si="14"/>
        <v>4.0327084500000006E-2</v>
      </c>
      <c r="J867" s="19">
        <f t="shared" si="14"/>
        <v>0.46588257050000004</v>
      </c>
      <c r="K867" s="19">
        <v>1.54730269837248</v>
      </c>
      <c r="L867" s="19">
        <v>-0.76382167124766698</v>
      </c>
      <c r="M867" s="19">
        <v>1.6482095439961</v>
      </c>
      <c r="N867" s="19">
        <v>0.87374873816967802</v>
      </c>
      <c r="O867" s="19">
        <v>1.28440005343855</v>
      </c>
      <c r="P867" s="19">
        <v>-3.2107319638084202</v>
      </c>
      <c r="Q867" s="19">
        <v>6.5671639083764097E-3</v>
      </c>
      <c r="R867" s="19">
        <v>-1.4798763520504901E-3</v>
      </c>
      <c r="S867" s="19">
        <v>7.0972047554855797E-3</v>
      </c>
      <c r="T867" s="19">
        <v>-1.1843974418791401E-3</v>
      </c>
      <c r="U867" s="19">
        <v>-1.3831260849515E-3</v>
      </c>
      <c r="V867" s="19">
        <v>1.45924050185009E-3</v>
      </c>
      <c r="W867" s="19">
        <v>2.5</v>
      </c>
      <c r="X867" s="21">
        <v>0.24</v>
      </c>
    </row>
    <row r="868" spans="1:24" x14ac:dyDescent="0.2">
      <c r="B868" s="18">
        <v>39849</v>
      </c>
      <c r="C868" s="5">
        <v>3.6215000000000002</v>
      </c>
      <c r="D868" s="5">
        <v>5.2276357000000004</v>
      </c>
      <c r="E868" s="5">
        <v>4.6481953999999996</v>
      </c>
      <c r="F868" s="5">
        <v>2.4001733999999999</v>
      </c>
      <c r="G868" s="5">
        <v>4.0522556999999999</v>
      </c>
      <c r="H868" s="6">
        <v>46.705228650000002</v>
      </c>
      <c r="I868" s="19">
        <f t="shared" si="14"/>
        <v>4.0522557000000001E-2</v>
      </c>
      <c r="J868" s="19">
        <f t="shared" si="14"/>
        <v>0.46705228650000002</v>
      </c>
      <c r="K868" s="19">
        <v>1.53647905825289</v>
      </c>
      <c r="L868" s="19">
        <v>-0.76131406505380905</v>
      </c>
      <c r="M868" s="19">
        <v>1.65395911085507</v>
      </c>
      <c r="N868" s="19">
        <v>0.875540984743994</v>
      </c>
      <c r="O868" s="19">
        <v>1.28688830465324</v>
      </c>
      <c r="P868" s="19">
        <v>-3.2058964969529802</v>
      </c>
      <c r="Q868" s="19">
        <v>-1.08236401195931E-2</v>
      </c>
      <c r="R868" s="19">
        <v>2.5076061938583598E-3</v>
      </c>
      <c r="S868" s="19">
        <v>5.7495668589735401E-3</v>
      </c>
      <c r="T868" s="19">
        <v>1.7922465743156399E-3</v>
      </c>
      <c r="U868" s="19">
        <v>2.4882512146933099E-3</v>
      </c>
      <c r="V868" s="19">
        <v>4.8354668554413402E-3</v>
      </c>
      <c r="W868" s="19">
        <v>2.5</v>
      </c>
      <c r="X868" s="21">
        <v>0.23</v>
      </c>
    </row>
    <row r="869" spans="1:24" x14ac:dyDescent="0.2">
      <c r="B869" s="18">
        <v>39850</v>
      </c>
      <c r="C869" s="5">
        <v>3.6074999999999999</v>
      </c>
      <c r="D869" s="5">
        <v>5.2716405000000002</v>
      </c>
      <c r="E869" s="5">
        <v>4.6120087500000002</v>
      </c>
      <c r="F869" s="5">
        <v>2.3944656499999999</v>
      </c>
      <c r="G869" s="5">
        <v>3.9690843500000001</v>
      </c>
      <c r="H869" s="6">
        <v>46.523476049999999</v>
      </c>
      <c r="I869" s="19">
        <f t="shared" si="14"/>
        <v>3.9690843500000003E-2</v>
      </c>
      <c r="J869" s="19">
        <f t="shared" si="14"/>
        <v>0.46523476050000001</v>
      </c>
      <c r="K869" s="19">
        <v>1.52866349962964</v>
      </c>
      <c r="L869" s="19">
        <v>-0.76521313950404102</v>
      </c>
      <c r="M869" s="19">
        <v>1.6623416044350701</v>
      </c>
      <c r="N869" s="19">
        <v>0.87316009532281302</v>
      </c>
      <c r="O869" s="19">
        <v>1.2830150116658801</v>
      </c>
      <c r="P869" s="19">
        <v>-3.2266347602084</v>
      </c>
      <c r="Q869" s="19">
        <v>-7.8155586232462292E-3</v>
      </c>
      <c r="R869" s="19">
        <v>-3.8990744502328499E-3</v>
      </c>
      <c r="S869" s="19">
        <v>8.3824935799921008E-3</v>
      </c>
      <c r="T869" s="19">
        <v>-2.3808894211805299E-3</v>
      </c>
      <c r="U869" s="19">
        <v>-3.8732929873548298E-3</v>
      </c>
      <c r="V869" s="19">
        <v>-2.0738263255417999E-2</v>
      </c>
      <c r="W869" s="19">
        <v>2.5</v>
      </c>
      <c r="X869" s="21">
        <v>0.23</v>
      </c>
    </row>
    <row r="870" spans="1:24" x14ac:dyDescent="0.2">
      <c r="B870" s="18">
        <v>39854</v>
      </c>
      <c r="C870" s="5">
        <v>3.5924999999999998</v>
      </c>
      <c r="D870" s="5">
        <v>5.3201335500000004</v>
      </c>
      <c r="E870" s="5">
        <v>4.6041483000000003</v>
      </c>
      <c r="F870" s="5">
        <v>2.3936438500000001</v>
      </c>
      <c r="G870" s="5">
        <v>3.9309558</v>
      </c>
      <c r="H870" s="6">
        <v>46.339891199999997</v>
      </c>
      <c r="I870" s="19">
        <f t="shared" si="14"/>
        <v>3.9309558000000001E-2</v>
      </c>
      <c r="J870" s="19">
        <f t="shared" si="14"/>
        <v>0.46339891199999994</v>
      </c>
      <c r="K870" s="19">
        <v>1.52695770146163</v>
      </c>
      <c r="L870" s="19">
        <v>-0.76916701485023398</v>
      </c>
      <c r="M870" s="19">
        <v>1.67149840642192</v>
      </c>
      <c r="N870" s="19">
        <v>0.87281682831604601</v>
      </c>
      <c r="O870" s="19">
        <v>1.2788483389710401</v>
      </c>
      <c r="P870" s="19">
        <v>-3.2362875835698599</v>
      </c>
      <c r="Q870" s="19">
        <v>-1.70579816801041E-3</v>
      </c>
      <c r="R870" s="19">
        <v>-3.9538753461925103E-3</v>
      </c>
      <c r="S870" s="19">
        <v>9.1568019868555305E-3</v>
      </c>
      <c r="T870" s="19">
        <v>-3.4326700676723301E-4</v>
      </c>
      <c r="U870" s="19">
        <v>-4.1666726948461604E-3</v>
      </c>
      <c r="V870" s="19">
        <v>-9.6528233614598894E-3</v>
      </c>
      <c r="W870" s="19">
        <v>2.5</v>
      </c>
      <c r="X870" s="21">
        <v>0.24</v>
      </c>
    </row>
    <row r="871" spans="1:24" x14ac:dyDescent="0.2">
      <c r="B871" s="18">
        <v>39855</v>
      </c>
      <c r="C871" s="5">
        <v>3.613</v>
      </c>
      <c r="D871" s="5">
        <v>5.2410182000000001</v>
      </c>
      <c r="E871" s="5">
        <v>4.6551705500000002</v>
      </c>
      <c r="F871" s="5">
        <v>2.3941431</v>
      </c>
      <c r="G871" s="5">
        <v>3.9975665</v>
      </c>
      <c r="H871" s="6">
        <v>46.606726999999999</v>
      </c>
      <c r="I871" s="19">
        <f t="shared" si="14"/>
        <v>3.9975665000000001E-2</v>
      </c>
      <c r="J871" s="19">
        <f t="shared" si="14"/>
        <v>0.46606726999999998</v>
      </c>
      <c r="K871" s="19">
        <v>1.5379785480815</v>
      </c>
      <c r="L871" s="19">
        <v>-0.763425299051672</v>
      </c>
      <c r="M871" s="19">
        <v>1.6565157924337199</v>
      </c>
      <c r="N871" s="19">
        <v>0.87302537978545103</v>
      </c>
      <c r="O871" s="19">
        <v>1.2845384521655001</v>
      </c>
      <c r="P871" s="19">
        <v>-3.2194843850033599</v>
      </c>
      <c r="Q871" s="19">
        <v>1.10208466198711E-2</v>
      </c>
      <c r="R871" s="19">
        <v>5.7417157985620798E-3</v>
      </c>
      <c r="S871" s="19">
        <v>-1.49826139881983E-2</v>
      </c>
      <c r="T871" s="19">
        <v>2.08551469404683E-4</v>
      </c>
      <c r="U871" s="19">
        <v>5.6901131944604401E-3</v>
      </c>
      <c r="V871" s="19">
        <v>1.6803198566499498E-2</v>
      </c>
      <c r="W871" s="19">
        <v>2.5</v>
      </c>
      <c r="X871" s="21">
        <v>0.22</v>
      </c>
    </row>
    <row r="872" spans="1:24" x14ac:dyDescent="0.2">
      <c r="B872" s="18">
        <v>39856</v>
      </c>
      <c r="C872" s="5">
        <v>3.6105</v>
      </c>
      <c r="D872" s="5">
        <v>5.1826928499999996</v>
      </c>
      <c r="E872" s="5">
        <v>4.6557399999999998</v>
      </c>
      <c r="F872" s="5">
        <v>2.3935968999999999</v>
      </c>
      <c r="G872" s="5">
        <v>4.0105532000000004</v>
      </c>
      <c r="H872" s="6">
        <v>46.577782800000001</v>
      </c>
      <c r="I872" s="19">
        <f t="shared" si="14"/>
        <v>4.0105532000000006E-2</v>
      </c>
      <c r="J872" s="19">
        <f t="shared" si="14"/>
        <v>0.465777828</v>
      </c>
      <c r="K872" s="19">
        <v>1.5381008669455201</v>
      </c>
      <c r="L872" s="19">
        <v>-0.76404652249305605</v>
      </c>
      <c r="M872" s="19">
        <v>1.6453247764058301</v>
      </c>
      <c r="N872" s="19">
        <v>0.87279721367686103</v>
      </c>
      <c r="O872" s="19">
        <v>1.28384626690909</v>
      </c>
      <c r="P872" s="19">
        <v>-3.21624099907232</v>
      </c>
      <c r="Q872" s="19">
        <v>1.2231886401470299E-4</v>
      </c>
      <c r="R872" s="19">
        <v>-6.2122344138448805E-4</v>
      </c>
      <c r="S872" s="19">
        <v>-1.1191016027890899E-2</v>
      </c>
      <c r="T872" s="19">
        <v>-2.2816610858977701E-4</v>
      </c>
      <c r="U872" s="19">
        <v>-6.9218525640390896E-4</v>
      </c>
      <c r="V872" s="19">
        <v>3.2433859310372301E-3</v>
      </c>
      <c r="W872" s="19">
        <v>2.5</v>
      </c>
      <c r="X872" s="21">
        <v>0.23</v>
      </c>
    </row>
    <row r="873" spans="1:24" x14ac:dyDescent="0.2">
      <c r="B873" s="18">
        <v>39857</v>
      </c>
      <c r="C873" s="5">
        <v>3.6160000000000001</v>
      </c>
      <c r="D873" s="5">
        <v>5.2023396000000002</v>
      </c>
      <c r="E873" s="5">
        <v>4.6791042000000003</v>
      </c>
      <c r="F873" s="5">
        <v>2.3977986499999999</v>
      </c>
      <c r="G873" s="5">
        <v>3.9694832999999998</v>
      </c>
      <c r="H873" s="6">
        <v>46.638206750000002</v>
      </c>
      <c r="I873" s="19">
        <f t="shared" si="14"/>
        <v>3.9694832999999999E-2</v>
      </c>
      <c r="J873" s="19">
        <f t="shared" si="14"/>
        <v>0.4663820675</v>
      </c>
      <c r="K873" s="19">
        <v>1.5431066813518599</v>
      </c>
      <c r="L873" s="19">
        <v>-0.76275009344145905</v>
      </c>
      <c r="M873" s="19">
        <v>1.6491084474792601</v>
      </c>
      <c r="N873" s="19">
        <v>0.87455108727515896</v>
      </c>
      <c r="O873" s="19">
        <v>1.2853684425299301</v>
      </c>
      <c r="P873" s="19">
        <v>-3.2265342508928798</v>
      </c>
      <c r="Q873" s="19">
        <v>5.00581440634451E-3</v>
      </c>
      <c r="R873" s="19">
        <v>1.29642905159765E-3</v>
      </c>
      <c r="S873" s="19">
        <v>3.7836710734284701E-3</v>
      </c>
      <c r="T873" s="19">
        <v>1.7538735982981499E-3</v>
      </c>
      <c r="U873" s="19">
        <v>1.5221756208307899E-3</v>
      </c>
      <c r="V873" s="19">
        <v>-1.0293251820562E-2</v>
      </c>
      <c r="W873" s="19">
        <v>2.4900000000000002</v>
      </c>
      <c r="X873" s="21">
        <v>0.22</v>
      </c>
    </row>
    <row r="874" spans="1:24" x14ac:dyDescent="0.2">
      <c r="B874" s="18">
        <v>39860</v>
      </c>
      <c r="C874" s="5">
        <v>3.6160000000000001</v>
      </c>
      <c r="D874" s="5">
        <v>5.1490038499999997</v>
      </c>
      <c r="E874" s="5">
        <v>4.6210675999999999</v>
      </c>
      <c r="F874" s="5">
        <v>2.3894839000000001</v>
      </c>
      <c r="G874" s="5">
        <v>3.94738335</v>
      </c>
      <c r="H874" s="6">
        <v>46.639109500000004</v>
      </c>
      <c r="I874" s="19">
        <f t="shared" si="14"/>
        <v>3.94738335E-2</v>
      </c>
      <c r="J874" s="19">
        <f t="shared" si="14"/>
        <v>0.46639109500000003</v>
      </c>
      <c r="K874" s="19">
        <v>1.5306257606493301</v>
      </c>
      <c r="L874" s="19">
        <v>-0.76273073718130202</v>
      </c>
      <c r="M874" s="19">
        <v>1.63880326878172</v>
      </c>
      <c r="N874" s="19">
        <v>0.87107740120211896</v>
      </c>
      <c r="O874" s="19">
        <v>1.2853684425299301</v>
      </c>
      <c r="P874" s="19">
        <v>-3.2321172696253702</v>
      </c>
      <c r="Q874" s="19">
        <v>-1.24809207025253E-2</v>
      </c>
      <c r="R874" s="20">
        <v>1.9356260156810901E-5</v>
      </c>
      <c r="S874" s="19">
        <v>-1.03051786975381E-2</v>
      </c>
      <c r="T874" s="19">
        <v>-3.4736860730404302E-3</v>
      </c>
      <c r="U874" s="19">
        <v>0</v>
      </c>
      <c r="V874" s="19">
        <v>-5.5830187324859004E-3</v>
      </c>
      <c r="W874" s="19">
        <v>2.5</v>
      </c>
      <c r="X874" s="21">
        <v>0.22</v>
      </c>
    </row>
    <row r="875" spans="1:24" x14ac:dyDescent="0.2">
      <c r="B875" s="18">
        <v>39861</v>
      </c>
      <c r="C875" s="5">
        <v>3.6324999999999998</v>
      </c>
      <c r="D875" s="5">
        <v>5.1617829999999998</v>
      </c>
      <c r="E875" s="5">
        <v>4.5920255000000001</v>
      </c>
      <c r="F875" s="5">
        <v>2.3840786</v>
      </c>
      <c r="G875" s="5">
        <v>3.9219404</v>
      </c>
      <c r="H875" s="6">
        <v>46.845279499999997</v>
      </c>
      <c r="I875" s="19">
        <f t="shared" si="14"/>
        <v>3.9219403999999999E-2</v>
      </c>
      <c r="J875" s="19">
        <f t="shared" si="14"/>
        <v>0.46845279499999998</v>
      </c>
      <c r="K875" s="19">
        <v>1.5243212121377301</v>
      </c>
      <c r="L875" s="19">
        <v>-0.75831994011752202</v>
      </c>
      <c r="M875" s="19">
        <v>1.64128206244302</v>
      </c>
      <c r="N875" s="19">
        <v>0.86881271845826902</v>
      </c>
      <c r="O875" s="19">
        <v>1.2899211164622999</v>
      </c>
      <c r="P875" s="19">
        <v>-3.2385836546578002</v>
      </c>
      <c r="Q875" s="19">
        <v>-6.3045485116035504E-3</v>
      </c>
      <c r="R875" s="19">
        <v>4.41079706378022E-3</v>
      </c>
      <c r="S875" s="19">
        <v>2.4787936612944402E-3</v>
      </c>
      <c r="T875" s="19">
        <v>-2.26468274384994E-3</v>
      </c>
      <c r="U875" s="19">
        <v>4.5526739323706799E-3</v>
      </c>
      <c r="V875" s="19">
        <v>-6.4663850324326796E-3</v>
      </c>
      <c r="W875" s="19">
        <v>2.5</v>
      </c>
      <c r="X875" s="21">
        <v>0.25</v>
      </c>
    </row>
    <row r="876" spans="1:24" x14ac:dyDescent="0.2">
      <c r="B876" s="18">
        <v>39862</v>
      </c>
      <c r="C876" s="5">
        <v>3.6564999999999999</v>
      </c>
      <c r="D876" s="5">
        <v>5.2072224</v>
      </c>
      <c r="E876" s="5">
        <v>4.6055451999999999</v>
      </c>
      <c r="F876" s="5">
        <v>2.3923717</v>
      </c>
      <c r="G876" s="5">
        <v>3.9641156999999998</v>
      </c>
      <c r="H876" s="6">
        <v>47.148099299999998</v>
      </c>
      <c r="I876" s="19">
        <f t="shared" si="14"/>
        <v>3.9641156999999996E-2</v>
      </c>
      <c r="J876" s="19">
        <f t="shared" si="14"/>
        <v>0.47148099299999996</v>
      </c>
      <c r="K876" s="19">
        <v>1.5272610557503901</v>
      </c>
      <c r="L876" s="19">
        <v>-0.75187648949210995</v>
      </c>
      <c r="M876" s="19">
        <v>1.6500465850028401</v>
      </c>
      <c r="N876" s="19">
        <v>0.87228521699273598</v>
      </c>
      <c r="O876" s="19">
        <v>1.29650640572886</v>
      </c>
      <c r="P876" s="19">
        <v>-3.2278873822571001</v>
      </c>
      <c r="Q876" s="19">
        <v>2.9398436126621898E-3</v>
      </c>
      <c r="R876" s="19">
        <v>6.4434506254119599E-3</v>
      </c>
      <c r="S876" s="19">
        <v>8.7645225598231794E-3</v>
      </c>
      <c r="T876" s="19">
        <v>3.47249853446674E-3</v>
      </c>
      <c r="U876" s="19">
        <v>6.5852892665680899E-3</v>
      </c>
      <c r="V876" s="19">
        <v>1.06962724007067E-2</v>
      </c>
      <c r="W876" s="19">
        <v>2.5</v>
      </c>
      <c r="X876" s="21">
        <v>0.23</v>
      </c>
    </row>
    <row r="877" spans="1:24" x14ac:dyDescent="0.2">
      <c r="B877" s="18">
        <v>39863</v>
      </c>
      <c r="C877" s="5">
        <v>3.6589999999999998</v>
      </c>
      <c r="D877" s="5">
        <v>5.2237716000000001</v>
      </c>
      <c r="E877" s="5">
        <v>4.6057666499999996</v>
      </c>
      <c r="F877" s="5">
        <v>2.3926769999999999</v>
      </c>
      <c r="G877" s="5">
        <v>3.9056419500000001</v>
      </c>
      <c r="H877" s="6">
        <v>47.185201900000003</v>
      </c>
      <c r="I877" s="19">
        <f t="shared" si="14"/>
        <v>3.9056419500000002E-2</v>
      </c>
      <c r="J877" s="19">
        <f t="shared" si="14"/>
        <v>0.47185201900000001</v>
      </c>
      <c r="K877" s="19">
        <v>1.5273091379353501</v>
      </c>
      <c r="L877" s="19">
        <v>-0.75108986162175595</v>
      </c>
      <c r="M877" s="19">
        <v>1.6532196697319499</v>
      </c>
      <c r="N877" s="19">
        <v>0.87241282279972099</v>
      </c>
      <c r="O877" s="19">
        <v>1.2971898860370701</v>
      </c>
      <c r="P877" s="19">
        <v>-3.24274802440191</v>
      </c>
      <c r="Q877" s="20">
        <v>4.8082184958886299E-5</v>
      </c>
      <c r="R877" s="19">
        <v>7.8662787035410598E-4</v>
      </c>
      <c r="S877" s="19">
        <v>3.1730847291102601E-3</v>
      </c>
      <c r="T877" s="19">
        <v>1.27605806985453E-4</v>
      </c>
      <c r="U877" s="19">
        <v>6.8348030820075602E-4</v>
      </c>
      <c r="V877" s="19">
        <v>-1.48606421448174E-2</v>
      </c>
      <c r="W877" s="19">
        <v>2.5</v>
      </c>
      <c r="X877" s="21">
        <v>0.21</v>
      </c>
    </row>
    <row r="878" spans="1:24" x14ac:dyDescent="0.2">
      <c r="B878" s="18">
        <v>39864</v>
      </c>
      <c r="C878" s="5">
        <v>3.6695000000000002</v>
      </c>
      <c r="D878" s="5">
        <v>5.2229834500000001</v>
      </c>
      <c r="E878" s="5">
        <v>4.6310931000000002</v>
      </c>
      <c r="F878" s="5">
        <v>2.3921915</v>
      </c>
      <c r="G878" s="5">
        <v>3.8985397000000002</v>
      </c>
      <c r="H878" s="6">
        <v>47.3233538</v>
      </c>
      <c r="I878" s="19">
        <f t="shared" si="14"/>
        <v>3.8985397000000005E-2</v>
      </c>
      <c r="J878" s="19">
        <f t="shared" si="14"/>
        <v>0.47323353800000001</v>
      </c>
      <c r="K878" s="19">
        <v>1.5327929309458499</v>
      </c>
      <c r="L878" s="19">
        <v>-0.748166274495075</v>
      </c>
      <c r="M878" s="19">
        <v>1.65306878077213</v>
      </c>
      <c r="N878" s="19">
        <v>0.87220989141229999</v>
      </c>
      <c r="O878" s="19">
        <v>1.30005541300298</v>
      </c>
      <c r="P878" s="19">
        <v>-3.2445681388685501</v>
      </c>
      <c r="Q878" s="19">
        <v>5.48379301050272E-3</v>
      </c>
      <c r="R878" s="19">
        <v>2.9235871266803902E-3</v>
      </c>
      <c r="S878" s="19">
        <v>-1.50888959820294E-4</v>
      </c>
      <c r="T878" s="19">
        <v>-2.0293138742100099E-4</v>
      </c>
      <c r="U878" s="19">
        <v>2.8655269659107999E-3</v>
      </c>
      <c r="V878" s="19">
        <v>-1.82011446663432E-3</v>
      </c>
      <c r="W878" s="19">
        <v>2.5</v>
      </c>
      <c r="X878" s="21">
        <v>0.2</v>
      </c>
    </row>
    <row r="879" spans="1:24" x14ac:dyDescent="0.2">
      <c r="B879" s="18">
        <v>39867</v>
      </c>
      <c r="C879" s="5">
        <v>3.6644999999999999</v>
      </c>
      <c r="D879" s="5">
        <v>5.3234199000000002</v>
      </c>
      <c r="E879" s="5">
        <v>4.7323358000000004</v>
      </c>
      <c r="F879" s="5">
        <v>2.4072167000000002</v>
      </c>
      <c r="G879" s="5">
        <v>3.9462639500000001</v>
      </c>
      <c r="H879" s="6">
        <v>47.266490650000001</v>
      </c>
      <c r="I879" s="19">
        <f t="shared" si="14"/>
        <v>3.94626395E-2</v>
      </c>
      <c r="J879" s="19">
        <f t="shared" si="14"/>
        <v>0.47266490650000004</v>
      </c>
      <c r="K879" s="19">
        <v>1.55441890725007</v>
      </c>
      <c r="L879" s="19">
        <v>-0.74936858447201804</v>
      </c>
      <c r="M879" s="19">
        <v>1.67211593516735</v>
      </c>
      <c r="N879" s="19">
        <v>0.87847118383040501</v>
      </c>
      <c r="O879" s="19">
        <v>1.29869190038376</v>
      </c>
      <c r="P879" s="19">
        <v>-3.2324008901026899</v>
      </c>
      <c r="Q879" s="19">
        <v>2.1625976304213399E-2</v>
      </c>
      <c r="R879" s="19">
        <v>-1.20230997694315E-3</v>
      </c>
      <c r="S879" s="19">
        <v>1.9047154395218799E-2</v>
      </c>
      <c r="T879" s="19">
        <v>6.2612924181045804E-3</v>
      </c>
      <c r="U879" s="19">
        <v>-1.3635126192126301E-3</v>
      </c>
      <c r="V879" s="19">
        <v>1.2167248765859701E-2</v>
      </c>
      <c r="W879" s="19">
        <v>2.5</v>
      </c>
      <c r="X879" s="21">
        <v>0.19</v>
      </c>
    </row>
    <row r="880" spans="1:24" x14ac:dyDescent="0.2">
      <c r="B880" s="18">
        <v>39868</v>
      </c>
      <c r="C880" s="5">
        <v>3.6705000000000001</v>
      </c>
      <c r="D880" s="5">
        <v>5.3420462000000004</v>
      </c>
      <c r="E880" s="5">
        <v>4.6675919500000003</v>
      </c>
      <c r="F880" s="5">
        <v>2.3967493000000002</v>
      </c>
      <c r="G880" s="5">
        <v>3.8612462999999999</v>
      </c>
      <c r="H880" s="6">
        <v>47.340217850000002</v>
      </c>
      <c r="I880" s="19">
        <f t="shared" si="14"/>
        <v>3.8612463E-2</v>
      </c>
      <c r="J880" s="19">
        <f t="shared" si="14"/>
        <v>0.47340217849999999</v>
      </c>
      <c r="K880" s="19">
        <v>1.5406432962932499</v>
      </c>
      <c r="L880" s="19">
        <v>-0.74780998009619604</v>
      </c>
      <c r="M880" s="19">
        <v>1.6756087630966401</v>
      </c>
      <c r="N880" s="19">
        <v>0.87411336091275804</v>
      </c>
      <c r="O880" s="19">
        <v>1.3003278925686901</v>
      </c>
      <c r="P880" s="19">
        <v>-3.2541801789767999</v>
      </c>
      <c r="Q880" s="19">
        <v>-1.37756109568134E-2</v>
      </c>
      <c r="R880" s="19">
        <v>1.5586043758224399E-3</v>
      </c>
      <c r="S880" s="19">
        <v>3.4928279292916202E-3</v>
      </c>
      <c r="T880" s="19">
        <v>-4.3578229176461898E-3</v>
      </c>
      <c r="U880" s="19">
        <v>1.63599218493115E-3</v>
      </c>
      <c r="V880" s="19">
        <v>-2.1779288874116998E-2</v>
      </c>
      <c r="W880" s="19">
        <v>2.5</v>
      </c>
      <c r="X880" s="21">
        <v>0.21</v>
      </c>
    </row>
    <row r="881" spans="1:24" x14ac:dyDescent="0.2">
      <c r="B881" s="18">
        <v>39869</v>
      </c>
      <c r="C881" s="5">
        <v>3.6684999999999999</v>
      </c>
      <c r="D881" s="5">
        <v>5.3220770000000002</v>
      </c>
      <c r="E881" s="5">
        <v>4.6997158499999996</v>
      </c>
      <c r="F881" s="5">
        <v>2.4001453000000001</v>
      </c>
      <c r="G881" s="5">
        <v>3.7842999000000002</v>
      </c>
      <c r="H881" s="6">
        <v>47.316558149999999</v>
      </c>
      <c r="I881" s="19">
        <f t="shared" si="14"/>
        <v>3.7842999000000002E-2</v>
      </c>
      <c r="J881" s="19">
        <f t="shared" si="14"/>
        <v>0.47316558149999999</v>
      </c>
      <c r="K881" s="19">
        <v>1.5475020494415701</v>
      </c>
      <c r="L881" s="19">
        <v>-0.74830988515302399</v>
      </c>
      <c r="M881" s="19">
        <v>1.67186364069585</v>
      </c>
      <c r="N881" s="19">
        <v>0.875529277187993</v>
      </c>
      <c r="O881" s="19">
        <v>1.2997828591719101</v>
      </c>
      <c r="P881" s="19">
        <v>-3.2743092831820801</v>
      </c>
      <c r="Q881" s="19">
        <v>6.8587531483201803E-3</v>
      </c>
      <c r="R881" s="19">
        <v>-4.9990505682817599E-4</v>
      </c>
      <c r="S881" s="19">
        <v>-3.7451224007922701E-3</v>
      </c>
      <c r="T881" s="19">
        <v>1.4159162752350699E-3</v>
      </c>
      <c r="U881" s="19">
        <v>-5.4503339678713104E-4</v>
      </c>
      <c r="V881" s="19">
        <v>-2.01291042052722E-2</v>
      </c>
      <c r="W881" s="19">
        <v>2</v>
      </c>
      <c r="X881" s="21">
        <v>0.21</v>
      </c>
    </row>
    <row r="882" spans="1:24" x14ac:dyDescent="0.2">
      <c r="B882" s="18">
        <v>39870</v>
      </c>
      <c r="C882" s="5">
        <v>3.6735000000000002</v>
      </c>
      <c r="D882" s="5">
        <v>5.2373094499999997</v>
      </c>
      <c r="E882" s="5">
        <v>4.6813250999999996</v>
      </c>
      <c r="F882" s="5">
        <v>2.3937067500000002</v>
      </c>
      <c r="G882" s="5">
        <v>3.7511491000000001</v>
      </c>
      <c r="H882" s="6">
        <v>47.374632699999999</v>
      </c>
      <c r="I882" s="19">
        <f t="shared" si="14"/>
        <v>3.7511491000000001E-2</v>
      </c>
      <c r="J882" s="19">
        <f t="shared" si="14"/>
        <v>0.47374632699999997</v>
      </c>
      <c r="K882" s="19">
        <v>1.54358121087834</v>
      </c>
      <c r="L882" s="19">
        <v>-0.74708327564985599</v>
      </c>
      <c r="M882" s="19">
        <v>1.65580790272484</v>
      </c>
      <c r="N882" s="19">
        <v>0.87284310589847502</v>
      </c>
      <c r="O882" s="19">
        <v>1.30114488607819</v>
      </c>
      <c r="P882" s="19">
        <v>-3.2831079662781599</v>
      </c>
      <c r="Q882" s="19">
        <v>-3.92083856323832E-3</v>
      </c>
      <c r="R882" s="19">
        <v>1.2266095031676599E-3</v>
      </c>
      <c r="S882" s="19">
        <v>-1.60557379710091E-2</v>
      </c>
      <c r="T882" s="19">
        <v>-2.6861712895184199E-3</v>
      </c>
      <c r="U882" s="19">
        <v>1.3620269062832801E-3</v>
      </c>
      <c r="V882" s="19">
        <v>-8.79868309608689E-3</v>
      </c>
      <c r="W882" s="19">
        <v>1.99</v>
      </c>
      <c r="X882" s="21">
        <v>0.22</v>
      </c>
    </row>
    <row r="883" spans="1:24" x14ac:dyDescent="0.2">
      <c r="B883" s="18">
        <v>39871</v>
      </c>
      <c r="C883" s="5">
        <v>3.6924999999999999</v>
      </c>
      <c r="D883" s="5">
        <v>5.2699365</v>
      </c>
      <c r="E883" s="5">
        <v>4.6951989999999997</v>
      </c>
      <c r="F883" s="5">
        <v>2.3956285500000001</v>
      </c>
      <c r="G883" s="5">
        <v>3.7862095999999998</v>
      </c>
      <c r="H883" s="6">
        <v>47.618741900000003</v>
      </c>
      <c r="I883" s="19">
        <f t="shared" si="14"/>
        <v>3.7862095999999998E-2</v>
      </c>
      <c r="J883" s="19">
        <f t="shared" si="14"/>
        <v>0.47618741900000006</v>
      </c>
      <c r="K883" s="19">
        <v>1.54654049727849</v>
      </c>
      <c r="L883" s="19">
        <v>-0.74194376484998603</v>
      </c>
      <c r="M883" s="19">
        <v>1.6620183131448101</v>
      </c>
      <c r="N883" s="19">
        <v>0.87364563901957304</v>
      </c>
      <c r="O883" s="19">
        <v>1.30630373542339</v>
      </c>
      <c r="P883" s="19">
        <v>-3.2738047728738802</v>
      </c>
      <c r="Q883" s="19">
        <v>2.9592864001515202E-3</v>
      </c>
      <c r="R883" s="19">
        <v>5.1395107998706202E-3</v>
      </c>
      <c r="S883" s="19">
        <v>6.2104104199689402E-3</v>
      </c>
      <c r="T883" s="19">
        <v>8.0253312109757004E-4</v>
      </c>
      <c r="U883" s="19">
        <v>5.1588493452026096E-3</v>
      </c>
      <c r="V883" s="19">
        <v>9.3031934042784297E-3</v>
      </c>
      <c r="W883" s="19">
        <v>1.99</v>
      </c>
      <c r="X883" s="21">
        <v>0.22</v>
      </c>
    </row>
    <row r="884" spans="1:24" x14ac:dyDescent="0.2">
      <c r="A884" s="17">
        <v>39873</v>
      </c>
      <c r="B884" s="18">
        <v>39874</v>
      </c>
      <c r="C884" s="5">
        <v>3.7254999999999998</v>
      </c>
      <c r="D884" s="5">
        <v>5.2987792499999999</v>
      </c>
      <c r="E884" s="5">
        <v>4.6836992500000001</v>
      </c>
      <c r="F884" s="5">
        <v>2.39813455</v>
      </c>
      <c r="G884" s="5">
        <v>3.8200468999999999</v>
      </c>
      <c r="H884" s="6">
        <v>48.024493499999998</v>
      </c>
      <c r="I884" s="19">
        <f t="shared" si="14"/>
        <v>3.8200469000000001E-2</v>
      </c>
      <c r="J884" s="19">
        <f t="shared" si="14"/>
        <v>0.48024493499999998</v>
      </c>
      <c r="K884" s="19">
        <v>1.54408823573212</v>
      </c>
      <c r="L884" s="19">
        <v>-0.73345902397940399</v>
      </c>
      <c r="M884" s="19">
        <v>1.66747646383932</v>
      </c>
      <c r="N884" s="19">
        <v>0.87469116428897098</v>
      </c>
      <c r="O884" s="19">
        <v>1.31520107101164</v>
      </c>
      <c r="P884" s="19">
        <v>-3.26490748595806</v>
      </c>
      <c r="Q884" s="19">
        <v>-2.4522615463695701E-3</v>
      </c>
      <c r="R884" s="19">
        <v>8.4847408705818195E-3</v>
      </c>
      <c r="S884" s="19">
        <v>5.4581506945112698E-3</v>
      </c>
      <c r="T884" s="19">
        <v>1.04552526939871E-3</v>
      </c>
      <c r="U884" s="19">
        <v>8.8973355882473407E-3</v>
      </c>
      <c r="V884" s="19">
        <v>8.8972869158245801E-3</v>
      </c>
      <c r="W884" s="19">
        <v>2</v>
      </c>
      <c r="X884" s="21">
        <v>0.22</v>
      </c>
    </row>
    <row r="885" spans="1:24" x14ac:dyDescent="0.2">
      <c r="B885" s="18">
        <v>39875</v>
      </c>
      <c r="C885" s="5">
        <v>3.7090000000000001</v>
      </c>
      <c r="D885" s="5">
        <v>5.2302467500000001</v>
      </c>
      <c r="E885" s="5">
        <v>4.6824274499999996</v>
      </c>
      <c r="F885" s="5">
        <v>2.3963831999999998</v>
      </c>
      <c r="G885" s="5">
        <v>3.8039079500000001</v>
      </c>
      <c r="H885" s="6">
        <v>47.808714500000001</v>
      </c>
      <c r="I885" s="19">
        <f t="shared" si="14"/>
        <v>3.8039079500000003E-2</v>
      </c>
      <c r="J885" s="19">
        <f t="shared" si="14"/>
        <v>0.47808714499999999</v>
      </c>
      <c r="K885" s="19">
        <v>1.5438166613559501</v>
      </c>
      <c r="L885" s="19">
        <v>-0.73796225139196103</v>
      </c>
      <c r="M885" s="19">
        <v>1.6544584566962099</v>
      </c>
      <c r="N885" s="19">
        <v>0.87396060068728498</v>
      </c>
      <c r="O885" s="19">
        <v>1.3107622985074501</v>
      </c>
      <c r="P885" s="19">
        <v>-3.2691412398101298</v>
      </c>
      <c r="Q885" s="19">
        <v>-2.7157437616498399E-4</v>
      </c>
      <c r="R885" s="19">
        <v>-4.5032274125568197E-3</v>
      </c>
      <c r="S885" s="19">
        <v>-1.3018007143108501E-2</v>
      </c>
      <c r="T885" s="19">
        <v>-7.3056360168643998E-4</v>
      </c>
      <c r="U885" s="19">
        <v>-4.4387725041912197E-3</v>
      </c>
      <c r="V885" s="19">
        <v>-4.2337538520724697E-3</v>
      </c>
      <c r="W885" s="19">
        <v>1.99</v>
      </c>
      <c r="X885" s="21">
        <v>0.2</v>
      </c>
    </row>
    <row r="886" spans="1:24" x14ac:dyDescent="0.2">
      <c r="B886" s="18">
        <v>39876</v>
      </c>
      <c r="C886" s="5">
        <v>3.7185000000000001</v>
      </c>
      <c r="D886" s="5">
        <v>5.2127798500000004</v>
      </c>
      <c r="E886" s="5">
        <v>4.6473817999999998</v>
      </c>
      <c r="F886" s="5">
        <v>2.3925529999999999</v>
      </c>
      <c r="G886" s="5">
        <v>3.7787719000000002</v>
      </c>
      <c r="H886" s="6">
        <v>47.930242700000001</v>
      </c>
      <c r="I886" s="19">
        <f t="shared" si="14"/>
        <v>3.7787719000000004E-2</v>
      </c>
      <c r="J886" s="19">
        <f t="shared" si="14"/>
        <v>0.47930242700000003</v>
      </c>
      <c r="K886" s="19">
        <v>1.5363040072615199</v>
      </c>
      <c r="L886" s="19">
        <v>-0.73542350919490396</v>
      </c>
      <c r="M886" s="19">
        <v>1.65111327393315</v>
      </c>
      <c r="N886" s="19">
        <v>0.87236099665969102</v>
      </c>
      <c r="O886" s="19">
        <v>1.3133203611612101</v>
      </c>
      <c r="P886" s="19">
        <v>-3.27577112332603</v>
      </c>
      <c r="Q886" s="19">
        <v>-7.5126540944307997E-3</v>
      </c>
      <c r="R886" s="19">
        <v>2.5387421970565201E-3</v>
      </c>
      <c r="S886" s="19">
        <v>-3.3451827630586102E-3</v>
      </c>
      <c r="T886" s="19">
        <v>-1.5996040275938401E-3</v>
      </c>
      <c r="U886" s="19">
        <v>2.5580626537640102E-3</v>
      </c>
      <c r="V886" s="19">
        <v>-6.6298835159006499E-3</v>
      </c>
      <c r="W886" s="19">
        <v>1.98</v>
      </c>
      <c r="X886" s="21">
        <v>0.21</v>
      </c>
    </row>
    <row r="887" spans="1:24" x14ac:dyDescent="0.2">
      <c r="B887" s="18">
        <v>39877</v>
      </c>
      <c r="C887" s="5">
        <v>3.7195</v>
      </c>
      <c r="D887" s="5">
        <v>5.2640229999999999</v>
      </c>
      <c r="E887" s="5">
        <v>4.6904758500000003</v>
      </c>
      <c r="F887" s="5">
        <v>2.3962777499999999</v>
      </c>
      <c r="G887" s="5">
        <v>3.7483626499999998</v>
      </c>
      <c r="H887" s="6">
        <v>47.93479095</v>
      </c>
      <c r="I887" s="19">
        <f t="shared" si="14"/>
        <v>3.7483626499999999E-2</v>
      </c>
      <c r="J887" s="19">
        <f t="shared" si="14"/>
        <v>0.4793479095</v>
      </c>
      <c r="K887" s="19">
        <v>1.54553403786578</v>
      </c>
      <c r="L887" s="19">
        <v>-0.73532862058264903</v>
      </c>
      <c r="M887" s="19">
        <v>1.66089556331438</v>
      </c>
      <c r="N887" s="19">
        <v>0.87391659590534099</v>
      </c>
      <c r="O887" s="19">
        <v>1.3135892506492499</v>
      </c>
      <c r="P887" s="19">
        <v>-3.28385106802161</v>
      </c>
      <c r="Q887" s="19">
        <v>9.2300306042580795E-3</v>
      </c>
      <c r="R887" s="20">
        <v>9.4888612254928604E-5</v>
      </c>
      <c r="S887" s="19">
        <v>9.7822893812244908E-3</v>
      </c>
      <c r="T887" s="19">
        <v>1.55559924565029E-3</v>
      </c>
      <c r="U887" s="19">
        <v>2.6888948804115699E-4</v>
      </c>
      <c r="V887" s="19">
        <v>-8.0799446955799308E-3</v>
      </c>
      <c r="W887" s="19">
        <v>2</v>
      </c>
      <c r="X887" s="21">
        <v>0.2</v>
      </c>
    </row>
    <row r="888" spans="1:24" x14ac:dyDescent="0.2">
      <c r="B888" s="18">
        <v>39878</v>
      </c>
      <c r="C888" s="5">
        <v>3.72</v>
      </c>
      <c r="D888" s="5">
        <v>5.2738443999999998</v>
      </c>
      <c r="E888" s="5">
        <v>4.6793882</v>
      </c>
      <c r="F888" s="5">
        <v>2.3996912500000001</v>
      </c>
      <c r="G888" s="5">
        <v>3.7872235999999999</v>
      </c>
      <c r="H888" s="6">
        <v>47.959776750000003</v>
      </c>
      <c r="I888" s="19">
        <f t="shared" si="14"/>
        <v>3.7872235999999997E-2</v>
      </c>
      <c r="J888" s="19">
        <f t="shared" si="14"/>
        <v>0.47959776750000005</v>
      </c>
      <c r="K888" s="19">
        <v>1.5431673748883701</v>
      </c>
      <c r="L888" s="19">
        <v>-0.73480751076037898</v>
      </c>
      <c r="M888" s="19">
        <v>1.6627595842725</v>
      </c>
      <c r="N888" s="19">
        <v>0.87534008324498103</v>
      </c>
      <c r="O888" s="19">
        <v>1.3137236682850499</v>
      </c>
      <c r="P888" s="19">
        <v>-3.27353699471323</v>
      </c>
      <c r="Q888" s="19">
        <v>-2.3666629774092801E-3</v>
      </c>
      <c r="R888" s="19">
        <v>5.2110982227049297E-4</v>
      </c>
      <c r="S888" s="19">
        <v>1.86402095812399E-3</v>
      </c>
      <c r="T888" s="19">
        <v>1.4234873396399199E-3</v>
      </c>
      <c r="U888" s="19">
        <v>1.3441763579624601E-4</v>
      </c>
      <c r="V888" s="19">
        <v>1.0314073308380399E-2</v>
      </c>
      <c r="W888" s="19">
        <v>2</v>
      </c>
      <c r="X888" s="21">
        <v>0.2</v>
      </c>
    </row>
    <row r="889" spans="1:24" x14ac:dyDescent="0.2">
      <c r="B889" s="18">
        <v>39882</v>
      </c>
      <c r="C889" s="5">
        <v>3.7014999999999998</v>
      </c>
      <c r="D889" s="5">
        <v>5.1243570500000004</v>
      </c>
      <c r="E889" s="5">
        <v>4.6920216999999997</v>
      </c>
      <c r="F889" s="5">
        <v>2.3983553</v>
      </c>
      <c r="G889" s="5">
        <v>3.7400224</v>
      </c>
      <c r="H889" s="6">
        <v>47.723420449999999</v>
      </c>
      <c r="I889" s="19">
        <f t="shared" si="14"/>
        <v>3.7400224000000003E-2</v>
      </c>
      <c r="J889" s="19">
        <f t="shared" si="14"/>
        <v>0.47723420449999998</v>
      </c>
      <c r="K889" s="19">
        <v>1.5458635556739699</v>
      </c>
      <c r="L889" s="19">
        <v>-0.73974791383337102</v>
      </c>
      <c r="M889" s="19">
        <v>1.63400506349596</v>
      </c>
      <c r="N889" s="19">
        <v>0.87478321076756704</v>
      </c>
      <c r="O889" s="19">
        <v>1.3087381429010101</v>
      </c>
      <c r="P889" s="19">
        <v>-3.2860785852747698</v>
      </c>
      <c r="Q889" s="19">
        <v>2.6961807855938602E-3</v>
      </c>
      <c r="R889" s="19">
        <v>-4.9404030729923703E-3</v>
      </c>
      <c r="S889" s="19">
        <v>-2.8754520776539599E-2</v>
      </c>
      <c r="T889" s="19">
        <v>-5.5687247741442703E-4</v>
      </c>
      <c r="U889" s="19">
        <v>-4.9855253840394003E-3</v>
      </c>
      <c r="V889" s="19">
        <v>-1.2541590561536701E-2</v>
      </c>
      <c r="W889" s="19">
        <v>2</v>
      </c>
      <c r="X889" s="21">
        <v>0.2</v>
      </c>
    </row>
    <row r="890" spans="1:24" x14ac:dyDescent="0.2">
      <c r="B890" s="18">
        <v>39883</v>
      </c>
      <c r="C890" s="5">
        <v>3.6924999999999999</v>
      </c>
      <c r="D890" s="5">
        <v>5.0710955000000002</v>
      </c>
      <c r="E890" s="5">
        <v>4.6778442499999997</v>
      </c>
      <c r="F890" s="5">
        <v>2.3990528000000002</v>
      </c>
      <c r="G890" s="5">
        <v>3.7466393999999998</v>
      </c>
      <c r="H890" s="6">
        <v>47.604928999999998</v>
      </c>
      <c r="I890" s="19">
        <f t="shared" si="14"/>
        <v>3.7466394E-2</v>
      </c>
      <c r="J890" s="19">
        <f t="shared" si="14"/>
        <v>0.47604928999999996</v>
      </c>
      <c r="K890" s="19">
        <v>1.5428373734649199</v>
      </c>
      <c r="L890" s="19">
        <v>-0.74223387969152299</v>
      </c>
      <c r="M890" s="19">
        <v>1.6235568692129501</v>
      </c>
      <c r="N890" s="19">
        <v>0.87507399278584697</v>
      </c>
      <c r="O890" s="19">
        <v>1.30630373542339</v>
      </c>
      <c r="P890" s="19">
        <v>-3.2843109077972001</v>
      </c>
      <c r="Q890" s="19">
        <v>-3.02618220904094E-3</v>
      </c>
      <c r="R890" s="19">
        <v>-2.4859658581521901E-3</v>
      </c>
      <c r="S890" s="19">
        <v>-1.04481942830145E-2</v>
      </c>
      <c r="T890" s="19">
        <v>2.90782018279811E-4</v>
      </c>
      <c r="U890" s="19">
        <v>-2.4344074776181299E-3</v>
      </c>
      <c r="V890" s="19">
        <v>1.7676774775647801E-3</v>
      </c>
      <c r="W890" s="19">
        <v>2</v>
      </c>
      <c r="X890" s="21">
        <v>0.19</v>
      </c>
    </row>
    <row r="891" spans="1:24" x14ac:dyDescent="0.2">
      <c r="B891" s="18">
        <v>39884</v>
      </c>
      <c r="C891" s="5">
        <v>3.6894999999999998</v>
      </c>
      <c r="D891" s="5">
        <v>5.1177059500000004</v>
      </c>
      <c r="E891" s="5">
        <v>4.7334443999999998</v>
      </c>
      <c r="F891" s="5">
        <v>2.4130953499999999</v>
      </c>
      <c r="G891" s="5">
        <v>3.8340445999999999</v>
      </c>
      <c r="H891" s="6">
        <v>47.5736116</v>
      </c>
      <c r="I891" s="19">
        <f t="shared" si="14"/>
        <v>3.8340446E-2</v>
      </c>
      <c r="J891" s="19">
        <f t="shared" si="14"/>
        <v>0.47573611599999999</v>
      </c>
      <c r="K891" s="19">
        <v>1.5546531404525401</v>
      </c>
      <c r="L891" s="19">
        <v>-0.74289195662636098</v>
      </c>
      <c r="M891" s="19">
        <v>1.6327062820034199</v>
      </c>
      <c r="N891" s="19">
        <v>0.88091030098859102</v>
      </c>
      <c r="O891" s="19">
        <v>1.3054909475162799</v>
      </c>
      <c r="P891" s="19">
        <v>-3.2612499086727702</v>
      </c>
      <c r="Q891" s="19">
        <v>1.1815766987615099E-2</v>
      </c>
      <c r="R891" s="19">
        <v>-6.5807693483799202E-4</v>
      </c>
      <c r="S891" s="19">
        <v>9.1494127904694304E-3</v>
      </c>
      <c r="T891" s="19">
        <v>5.8363082027441601E-3</v>
      </c>
      <c r="U891" s="19">
        <v>-8.1278790711358795E-4</v>
      </c>
      <c r="V891" s="19">
        <v>2.3060999124430302E-2</v>
      </c>
      <c r="W891" s="19">
        <v>2</v>
      </c>
      <c r="X891" s="21">
        <v>0.18</v>
      </c>
    </row>
    <row r="892" spans="1:24" x14ac:dyDescent="0.2">
      <c r="B892" s="18">
        <v>39885</v>
      </c>
      <c r="C892" s="5">
        <v>3.6955</v>
      </c>
      <c r="D892" s="5">
        <v>5.14524515</v>
      </c>
      <c r="E892" s="5">
        <v>4.7769884500000002</v>
      </c>
      <c r="F892" s="5">
        <v>2.40077045</v>
      </c>
      <c r="G892" s="5">
        <v>3.7842408999999999</v>
      </c>
      <c r="H892" s="6">
        <v>47.661732600000001</v>
      </c>
      <c r="I892" s="19">
        <f t="shared" si="14"/>
        <v>3.7842409E-2</v>
      </c>
      <c r="J892" s="19">
        <f t="shared" si="14"/>
        <v>0.47661732600000001</v>
      </c>
      <c r="K892" s="19">
        <v>1.5638103165694399</v>
      </c>
      <c r="L892" s="19">
        <v>-0.74104136164212997</v>
      </c>
      <c r="M892" s="19">
        <v>1.6380730163530099</v>
      </c>
      <c r="N892" s="19">
        <v>0.87578970667107003</v>
      </c>
      <c r="O892" s="19">
        <v>1.3071158632427999</v>
      </c>
      <c r="P892" s="19">
        <v>-3.27432487403415</v>
      </c>
      <c r="Q892" s="19">
        <v>9.1571761168964799E-3</v>
      </c>
      <c r="R892" s="19">
        <v>1.8505949842309E-3</v>
      </c>
      <c r="S892" s="19">
        <v>5.3667343495897796E-3</v>
      </c>
      <c r="T892" s="19">
        <v>-5.1205943175207597E-3</v>
      </c>
      <c r="U892" s="19">
        <v>1.62491572652023E-3</v>
      </c>
      <c r="V892" s="19">
        <v>-1.3074965361372599E-2</v>
      </c>
      <c r="W892" s="19">
        <v>2</v>
      </c>
      <c r="X892" s="21">
        <v>0.15</v>
      </c>
    </row>
    <row r="893" spans="1:24" x14ac:dyDescent="0.2">
      <c r="B893" s="18">
        <v>39888</v>
      </c>
      <c r="C893" s="5">
        <v>3.6964999999999999</v>
      </c>
      <c r="D893" s="5">
        <v>5.1847113499999997</v>
      </c>
      <c r="E893" s="5">
        <v>4.7658975999999997</v>
      </c>
      <c r="F893" s="5">
        <v>2.3991566500000001</v>
      </c>
      <c r="G893" s="5">
        <v>3.7623411500000001</v>
      </c>
      <c r="H893" s="6">
        <v>47.67954855</v>
      </c>
      <c r="I893" s="19">
        <f t="shared" si="14"/>
        <v>3.7623411500000002E-2</v>
      </c>
      <c r="J893" s="19">
        <f t="shared" si="14"/>
        <v>0.4767954855</v>
      </c>
      <c r="K893" s="19">
        <v>1.56148589292328</v>
      </c>
      <c r="L893" s="19">
        <v>-0.74066763160635796</v>
      </c>
      <c r="M893" s="19">
        <v>1.6457141699293401</v>
      </c>
      <c r="N893" s="19">
        <v>0.87511727976658304</v>
      </c>
      <c r="O893" s="19">
        <v>1.3073864260150101</v>
      </c>
      <c r="P893" s="19">
        <v>-3.2801287760734499</v>
      </c>
      <c r="Q893" s="19">
        <v>-2.3244236461579201E-3</v>
      </c>
      <c r="R893" s="19">
        <v>3.7373003577201303E-4</v>
      </c>
      <c r="S893" s="19">
        <v>7.6411535763285503E-3</v>
      </c>
      <c r="T893" s="19">
        <v>-6.7242690448687803E-4</v>
      </c>
      <c r="U893" s="19">
        <v>2.7056277221326698E-4</v>
      </c>
      <c r="V893" s="19">
        <v>-5.8039020393074701E-3</v>
      </c>
      <c r="W893" s="19">
        <v>2</v>
      </c>
      <c r="X893" s="21">
        <v>0.2</v>
      </c>
    </row>
    <row r="894" spans="1:24" x14ac:dyDescent="0.2">
      <c r="B894" s="18">
        <v>39889</v>
      </c>
      <c r="C894" s="5">
        <v>3.6724999999999999</v>
      </c>
      <c r="D894" s="5">
        <v>5.1868559999999997</v>
      </c>
      <c r="E894" s="5">
        <v>4.7757192499999999</v>
      </c>
      <c r="F894" s="5">
        <v>2.3925871999999999</v>
      </c>
      <c r="G894" s="5">
        <v>3.7354430999999999</v>
      </c>
      <c r="H894" s="6">
        <v>47.370900550000002</v>
      </c>
      <c r="I894" s="19">
        <f t="shared" si="14"/>
        <v>3.7354431E-2</v>
      </c>
      <c r="J894" s="19">
        <f t="shared" si="14"/>
        <v>0.4737090055</v>
      </c>
      <c r="K894" s="19">
        <v>1.5635445908616401</v>
      </c>
      <c r="L894" s="19">
        <v>-0.74716205825572501</v>
      </c>
      <c r="M894" s="19">
        <v>1.64612773327192</v>
      </c>
      <c r="N894" s="19">
        <v>0.87237529091171795</v>
      </c>
      <c r="O894" s="19">
        <v>1.3008726290658901</v>
      </c>
      <c r="P894" s="19">
        <v>-3.2873037399016698</v>
      </c>
      <c r="Q894" s="19">
        <v>2.05869793836321E-3</v>
      </c>
      <c r="R894" s="19">
        <v>-6.4944266493666102E-3</v>
      </c>
      <c r="S894" s="19">
        <v>4.1356334258724198E-4</v>
      </c>
      <c r="T894" s="19">
        <v>-2.7419888548655398E-3</v>
      </c>
      <c r="U894" s="19">
        <v>-6.51379694912246E-3</v>
      </c>
      <c r="V894" s="19">
        <v>-7.1749638282194699E-3</v>
      </c>
      <c r="W894" s="19">
        <v>2</v>
      </c>
      <c r="X894" s="21">
        <v>0.2</v>
      </c>
    </row>
    <row r="895" spans="1:24" x14ac:dyDescent="0.2">
      <c r="B895" s="18">
        <v>39890</v>
      </c>
      <c r="C895" s="5">
        <v>3.6659999999999999</v>
      </c>
      <c r="D895" s="5">
        <v>5.1487143499999997</v>
      </c>
      <c r="E895" s="5">
        <v>4.7826640999999999</v>
      </c>
      <c r="F895" s="5">
        <v>2.3980389999999998</v>
      </c>
      <c r="G895" s="5">
        <v>3.7231508500000001</v>
      </c>
      <c r="H895" s="6">
        <v>47.289192499999999</v>
      </c>
      <c r="I895" s="19">
        <f t="shared" si="14"/>
        <v>3.7231508500000003E-2</v>
      </c>
      <c r="J895" s="19">
        <f t="shared" si="14"/>
        <v>0.47289192499999999</v>
      </c>
      <c r="K895" s="19">
        <v>1.5649977343416199</v>
      </c>
      <c r="L895" s="19">
        <v>-0.74888840496974196</v>
      </c>
      <c r="M895" s="19">
        <v>1.6387470427335</v>
      </c>
      <c r="N895" s="19">
        <v>0.87465132002603296</v>
      </c>
      <c r="O895" s="19">
        <v>1.29910114941751</v>
      </c>
      <c r="P895" s="19">
        <v>-3.2905998735192101</v>
      </c>
      <c r="Q895" s="19">
        <v>1.4531434799751599E-3</v>
      </c>
      <c r="R895" s="19">
        <v>-1.7263467140166101E-3</v>
      </c>
      <c r="S895" s="19">
        <v>-7.3806905384272703E-3</v>
      </c>
      <c r="T895" s="19">
        <v>2.2760291143150099E-3</v>
      </c>
      <c r="U895" s="19">
        <v>-1.77147964838186E-3</v>
      </c>
      <c r="V895" s="19">
        <v>-3.29613361754077E-3</v>
      </c>
      <c r="W895" s="19">
        <v>1.99</v>
      </c>
      <c r="X895" s="21">
        <v>0.18</v>
      </c>
    </row>
    <row r="896" spans="1:24" x14ac:dyDescent="0.2">
      <c r="B896" s="18">
        <v>39891</v>
      </c>
      <c r="C896" s="5">
        <v>3.6555</v>
      </c>
      <c r="D896" s="5">
        <v>5.1953800000000001</v>
      </c>
      <c r="E896" s="5">
        <v>4.9177444000000001</v>
      </c>
      <c r="F896" s="5">
        <v>2.4090560000000001</v>
      </c>
      <c r="G896" s="5">
        <v>3.8080118000000001</v>
      </c>
      <c r="H896" s="6">
        <v>47.1561819</v>
      </c>
      <c r="I896" s="19">
        <f t="shared" si="14"/>
        <v>3.8080118000000003E-2</v>
      </c>
      <c r="J896" s="19">
        <f t="shared" si="14"/>
        <v>0.47156181899999999</v>
      </c>
      <c r="K896" s="19">
        <v>1.5928499700969001</v>
      </c>
      <c r="L896" s="19">
        <v>-0.75170507415620003</v>
      </c>
      <c r="M896" s="19">
        <v>1.64776976913303</v>
      </c>
      <c r="N896" s="19">
        <v>0.87923496952277902</v>
      </c>
      <c r="O896" s="19">
        <v>1.2962328827512299</v>
      </c>
      <c r="P896" s="19">
        <v>-3.2680629703242698</v>
      </c>
      <c r="Q896" s="19">
        <v>2.7852235755288599E-2</v>
      </c>
      <c r="R896" s="19">
        <v>-2.8166691864586202E-3</v>
      </c>
      <c r="S896" s="19">
        <v>9.0227263995383798E-3</v>
      </c>
      <c r="T896" s="19">
        <v>4.5836494967459399E-3</v>
      </c>
      <c r="U896" s="19">
        <v>-2.8682666662798099E-3</v>
      </c>
      <c r="V896" s="19">
        <v>2.2536903194941098E-2</v>
      </c>
      <c r="W896" s="19">
        <v>2</v>
      </c>
      <c r="X896" s="21">
        <v>0.17</v>
      </c>
    </row>
    <row r="897" spans="1:24" x14ac:dyDescent="0.2">
      <c r="B897" s="18">
        <v>39892</v>
      </c>
      <c r="C897" s="5">
        <v>3.6444999999999999</v>
      </c>
      <c r="D897" s="5">
        <v>5.2812457000000004</v>
      </c>
      <c r="E897" s="5">
        <v>4.9776583499999996</v>
      </c>
      <c r="F897" s="5">
        <v>2.41333785</v>
      </c>
      <c r="G897" s="5">
        <v>3.8535558999999999</v>
      </c>
      <c r="H897" s="6">
        <v>47.018527450000001</v>
      </c>
      <c r="I897" s="19">
        <f t="shared" si="14"/>
        <v>3.8535558999999997E-2</v>
      </c>
      <c r="J897" s="19">
        <f t="shared" si="14"/>
        <v>0.47018527450000003</v>
      </c>
      <c r="K897" s="19">
        <v>1.6049595696093999</v>
      </c>
      <c r="L897" s="19">
        <v>-0.75462846089102897</v>
      </c>
      <c r="M897" s="19">
        <v>1.6641619979218301</v>
      </c>
      <c r="N897" s="19">
        <v>0.88101078927472498</v>
      </c>
      <c r="O897" s="19">
        <v>1.29321918184013</v>
      </c>
      <c r="P897" s="19">
        <v>-3.2561738535644098</v>
      </c>
      <c r="Q897" s="19">
        <v>1.21095995124933E-2</v>
      </c>
      <c r="R897" s="19">
        <v>-2.92338673482872E-3</v>
      </c>
      <c r="S897" s="19">
        <v>1.6392228788793602E-2</v>
      </c>
      <c r="T897" s="19">
        <v>1.7758197519462901E-3</v>
      </c>
      <c r="U897" s="19">
        <v>-3.0137009111028601E-3</v>
      </c>
      <c r="V897" s="19">
        <v>1.1889116759862201E-2</v>
      </c>
      <c r="W897" s="19">
        <v>2</v>
      </c>
      <c r="X897" s="21">
        <v>0.18</v>
      </c>
    </row>
    <row r="898" spans="1:24" x14ac:dyDescent="0.2">
      <c r="B898" s="18">
        <v>39895</v>
      </c>
      <c r="C898" s="5">
        <v>3.6465000000000001</v>
      </c>
      <c r="D898" s="5">
        <v>5.2928955000000002</v>
      </c>
      <c r="E898" s="5">
        <v>4.9844013499999997</v>
      </c>
      <c r="F898" s="5">
        <v>2.4146619500000002</v>
      </c>
      <c r="G898" s="5">
        <v>3.7840511999999999</v>
      </c>
      <c r="H898" s="6">
        <v>47.051006649999998</v>
      </c>
      <c r="I898" s="19">
        <f t="shared" si="14"/>
        <v>3.7840512E-2</v>
      </c>
      <c r="J898" s="19">
        <f t="shared" si="14"/>
        <v>0.47051006649999999</v>
      </c>
      <c r="K898" s="19">
        <v>1.60631330593157</v>
      </c>
      <c r="L898" s="19">
        <v>-0.75393792486145605</v>
      </c>
      <c r="M898" s="19">
        <v>1.6663654496240801</v>
      </c>
      <c r="N898" s="19">
        <v>0.88155929801045296</v>
      </c>
      <c r="O898" s="19">
        <v>1.29376780344215</v>
      </c>
      <c r="P898" s="19">
        <v>-3.2743750042345998</v>
      </c>
      <c r="Q898" s="19">
        <v>1.3537363221725E-3</v>
      </c>
      <c r="R898" s="19">
        <v>6.90536029573252E-4</v>
      </c>
      <c r="S898" s="19">
        <v>2.20345170225422E-3</v>
      </c>
      <c r="T898" s="19">
        <v>5.48508735728536E-4</v>
      </c>
      <c r="U898" s="19">
        <v>5.4862160202007095E-4</v>
      </c>
      <c r="V898" s="19">
        <v>-1.8201150670191301E-2</v>
      </c>
      <c r="W898" s="19">
        <v>2</v>
      </c>
      <c r="X898" s="21">
        <v>0.17</v>
      </c>
    </row>
    <row r="899" spans="1:24" x14ac:dyDescent="0.2">
      <c r="B899" s="18">
        <v>39896</v>
      </c>
      <c r="C899" s="5">
        <v>3.6225000000000001</v>
      </c>
      <c r="D899" s="5">
        <v>5.31221575</v>
      </c>
      <c r="E899" s="5">
        <v>4.9454374999999997</v>
      </c>
      <c r="F899" s="5">
        <v>2.4079380000000001</v>
      </c>
      <c r="G899" s="5">
        <v>3.70531465</v>
      </c>
      <c r="H899" s="6">
        <v>46.740730149999997</v>
      </c>
      <c r="I899" s="19">
        <f t="shared" si="14"/>
        <v>3.7053146500000002E-2</v>
      </c>
      <c r="J899" s="19">
        <f t="shared" si="14"/>
        <v>0.46740730149999998</v>
      </c>
      <c r="K899" s="19">
        <v>1.59846543436641</v>
      </c>
      <c r="L899" s="19">
        <v>-0.76055423547607304</v>
      </c>
      <c r="M899" s="19">
        <v>1.6700090269366901</v>
      </c>
      <c r="N899" s="19">
        <v>0.87877077960679595</v>
      </c>
      <c r="O899" s="19">
        <v>1.2871643952127001</v>
      </c>
      <c r="P899" s="19">
        <v>-3.2954020050700499</v>
      </c>
      <c r="Q899" s="19">
        <v>-7.8478715651653097E-3</v>
      </c>
      <c r="R899" s="19">
        <v>-6.6163106146175299E-3</v>
      </c>
      <c r="S899" s="19">
        <v>3.64357731260511E-3</v>
      </c>
      <c r="T899" s="19">
        <v>-2.7885184036575599E-3</v>
      </c>
      <c r="U899" s="19">
        <v>-6.6034082294503804E-3</v>
      </c>
      <c r="V899" s="19">
        <v>-2.1027000835445099E-2</v>
      </c>
      <c r="W899" s="19">
        <v>1.99</v>
      </c>
      <c r="X899" s="21">
        <v>0.17</v>
      </c>
    </row>
    <row r="900" spans="1:24" x14ac:dyDescent="0.2">
      <c r="B900" s="18">
        <v>39897</v>
      </c>
      <c r="C900" s="5">
        <v>3.6305000000000001</v>
      </c>
      <c r="D900" s="5">
        <v>5.3315713999999996</v>
      </c>
      <c r="E900" s="5">
        <v>4.8970000499999999</v>
      </c>
      <c r="F900" s="5">
        <v>2.3985869499999999</v>
      </c>
      <c r="G900" s="5">
        <v>3.7142569499999998</v>
      </c>
      <c r="H900" s="6">
        <v>46.844558149999997</v>
      </c>
      <c r="I900" s="19">
        <f t="shared" si="14"/>
        <v>3.71425695E-2</v>
      </c>
      <c r="J900" s="19">
        <f t="shared" si="14"/>
        <v>0.46844558149999999</v>
      </c>
      <c r="K900" s="19">
        <v>1.58862278293051</v>
      </c>
      <c r="L900" s="19">
        <v>-0.758335338799345</v>
      </c>
      <c r="M900" s="19">
        <v>1.67364601648995</v>
      </c>
      <c r="N900" s="19">
        <v>0.87487979312695596</v>
      </c>
      <c r="O900" s="19">
        <v>1.2893703798381599</v>
      </c>
      <c r="P900" s="19">
        <v>-3.29299154128267</v>
      </c>
      <c r="Q900" s="19">
        <v>-9.8426514358969097E-3</v>
      </c>
      <c r="R900" s="19">
        <v>2.21889667672858E-3</v>
      </c>
      <c r="S900" s="19">
        <v>3.6369895532679599E-3</v>
      </c>
      <c r="T900" s="19">
        <v>-3.89098647983954E-3</v>
      </c>
      <c r="U900" s="19">
        <v>2.2059846254640601E-3</v>
      </c>
      <c r="V900" s="19">
        <v>2.4104637873736401E-3</v>
      </c>
      <c r="W900" s="19">
        <v>2</v>
      </c>
      <c r="X900" s="21">
        <v>0.17</v>
      </c>
    </row>
    <row r="901" spans="1:24" x14ac:dyDescent="0.2">
      <c r="B901" s="18">
        <v>39898</v>
      </c>
      <c r="C901" s="5">
        <v>3.629</v>
      </c>
      <c r="D901" s="5">
        <v>5.2932600000000001</v>
      </c>
      <c r="E901" s="5">
        <v>4.9238276000000001</v>
      </c>
      <c r="F901" s="5">
        <v>2.4039517500000001</v>
      </c>
      <c r="G901" s="5">
        <v>3.7108240499999998</v>
      </c>
      <c r="H901" s="6">
        <v>46.825203000000002</v>
      </c>
      <c r="I901" s="19">
        <f t="shared" si="14"/>
        <v>3.71082405E-2</v>
      </c>
      <c r="J901" s="19">
        <f t="shared" si="14"/>
        <v>0.46825203000000004</v>
      </c>
      <c r="K901" s="19">
        <v>1.59408619552405</v>
      </c>
      <c r="L901" s="19">
        <v>-0.75874860237635899</v>
      </c>
      <c r="M901" s="19">
        <v>1.6664343131506301</v>
      </c>
      <c r="N901" s="19">
        <v>0.87711394575606705</v>
      </c>
      <c r="O901" s="19">
        <v>1.28895712823093</v>
      </c>
      <c r="P901" s="19">
        <v>-3.2939162181298598</v>
      </c>
      <c r="Q901" s="19">
        <v>5.4634125935379904E-3</v>
      </c>
      <c r="R901" s="19">
        <v>-4.1326357701421102E-4</v>
      </c>
      <c r="S901" s="19">
        <v>-7.2117033393277402E-3</v>
      </c>
      <c r="T901" s="19">
        <v>2.2341526291107501E-3</v>
      </c>
      <c r="U901" s="19">
        <v>-4.13251607231046E-4</v>
      </c>
      <c r="V901" s="19">
        <v>-9.2467684718933098E-4</v>
      </c>
      <c r="W901" s="19">
        <v>2</v>
      </c>
      <c r="X901" s="21">
        <v>0.16</v>
      </c>
    </row>
    <row r="902" spans="1:24" x14ac:dyDescent="0.2">
      <c r="B902" s="18">
        <v>39899</v>
      </c>
      <c r="C902" s="5">
        <v>3.6145</v>
      </c>
      <c r="D902" s="5">
        <v>5.2341579500000002</v>
      </c>
      <c r="E902" s="5">
        <v>4.9037924000000004</v>
      </c>
      <c r="F902" s="5">
        <v>2.3991916</v>
      </c>
      <c r="G902" s="5">
        <v>3.6743933000000002</v>
      </c>
      <c r="H902" s="6">
        <v>46.638108799999998</v>
      </c>
      <c r="I902" s="19">
        <f t="shared" si="14"/>
        <v>3.6743932999999999E-2</v>
      </c>
      <c r="J902" s="19">
        <f t="shared" si="14"/>
        <v>0.466381088</v>
      </c>
      <c r="K902" s="19">
        <v>1.59000886494829</v>
      </c>
      <c r="L902" s="19">
        <v>-0.76275219365305902</v>
      </c>
      <c r="M902" s="19">
        <v>1.6552059813369799</v>
      </c>
      <c r="N902" s="19">
        <v>0.87513184727947702</v>
      </c>
      <c r="O902" s="19">
        <v>1.2849535334582101</v>
      </c>
      <c r="P902" s="19">
        <v>-3.3037821553872599</v>
      </c>
      <c r="Q902" s="19">
        <v>-4.07733057575798E-3</v>
      </c>
      <c r="R902" s="19">
        <v>-4.0035912767005799E-3</v>
      </c>
      <c r="S902" s="19">
        <v>-1.1228331813643201E-2</v>
      </c>
      <c r="T902" s="19">
        <v>-1.9820984765900299E-3</v>
      </c>
      <c r="U902" s="19">
        <v>-4.0035947727186097E-3</v>
      </c>
      <c r="V902" s="19">
        <v>-9.8659372573934798E-3</v>
      </c>
      <c r="W902" s="19">
        <v>2</v>
      </c>
      <c r="X902" s="21">
        <v>0.15</v>
      </c>
    </row>
    <row r="903" spans="1:24" x14ac:dyDescent="0.2">
      <c r="B903" s="18">
        <v>39902</v>
      </c>
      <c r="C903" s="5">
        <v>3.6355</v>
      </c>
      <c r="D903" s="5">
        <v>5.1800423999999996</v>
      </c>
      <c r="E903" s="5">
        <v>4.8252176000000002</v>
      </c>
      <c r="F903" s="5">
        <v>2.39437655</v>
      </c>
      <c r="G903" s="5">
        <v>3.7180409499999998</v>
      </c>
      <c r="H903" s="6">
        <v>46.909073550000002</v>
      </c>
      <c r="I903" s="19">
        <f t="shared" si="14"/>
        <v>3.7180409499999997E-2</v>
      </c>
      <c r="J903" s="19">
        <f t="shared" si="14"/>
        <v>0.46909073550000002</v>
      </c>
      <c r="K903" s="19">
        <v>1.5738558322196401</v>
      </c>
      <c r="L903" s="19">
        <v>-0.75695906336310703</v>
      </c>
      <c r="M903" s="19">
        <v>1.6448132415660699</v>
      </c>
      <c r="N903" s="19">
        <v>0.87312288382312797</v>
      </c>
      <c r="O903" s="19">
        <v>1.2907466531079701</v>
      </c>
      <c r="P903" s="19">
        <v>-3.29197328276347</v>
      </c>
      <c r="Q903" s="19">
        <v>-1.6153032728652299E-2</v>
      </c>
      <c r="R903" s="19">
        <v>5.7931302899527602E-3</v>
      </c>
      <c r="S903" s="19">
        <v>-1.03927397709111E-2</v>
      </c>
      <c r="T903" s="19">
        <v>-2.0089634563493701E-3</v>
      </c>
      <c r="U903" s="19">
        <v>5.7931196497598104E-3</v>
      </c>
      <c r="V903" s="19">
        <v>1.18088726237823E-2</v>
      </c>
      <c r="W903" s="19">
        <v>2</v>
      </c>
      <c r="X903" s="21">
        <v>0.16</v>
      </c>
    </row>
    <row r="904" spans="1:24" x14ac:dyDescent="0.2">
      <c r="B904" s="18">
        <v>39903</v>
      </c>
      <c r="C904" s="5">
        <v>3.6469999999999998</v>
      </c>
      <c r="D904" s="5">
        <v>5.2203166000000003</v>
      </c>
      <c r="E904" s="5">
        <v>4.8348284499999998</v>
      </c>
      <c r="F904" s="5">
        <v>2.4008438000000001</v>
      </c>
      <c r="G904" s="5">
        <v>3.7091280000000002</v>
      </c>
      <c r="H904" s="6">
        <v>47.056852399999997</v>
      </c>
      <c r="I904" s="19">
        <f t="shared" si="14"/>
        <v>3.7091280000000004E-2</v>
      </c>
      <c r="J904" s="19">
        <f t="shared" si="14"/>
        <v>0.47056852399999999</v>
      </c>
      <c r="K904" s="19">
        <v>1.5758456474071301</v>
      </c>
      <c r="L904" s="19">
        <v>-0.75381368975364405</v>
      </c>
      <c r="M904" s="19">
        <v>1.6525580513963201</v>
      </c>
      <c r="N904" s="19">
        <v>0.875820258896295</v>
      </c>
      <c r="O904" s="19">
        <v>1.29390491182654</v>
      </c>
      <c r="P904" s="19">
        <v>-3.2943733774263402</v>
      </c>
      <c r="Q904" s="19">
        <v>1.98981518748997E-3</v>
      </c>
      <c r="R904" s="19">
        <v>3.14537360946298E-3</v>
      </c>
      <c r="S904" s="19">
        <v>7.7448098302481602E-3</v>
      </c>
      <c r="T904" s="19">
        <v>2.6973750731678001E-3</v>
      </c>
      <c r="U904" s="19">
        <v>3.1582587185685598E-3</v>
      </c>
      <c r="V904" s="19">
        <v>-2.4000946628666099E-3</v>
      </c>
      <c r="W904" s="19">
        <v>2</v>
      </c>
      <c r="X904" s="21">
        <v>0.16</v>
      </c>
    </row>
    <row r="905" spans="1:24" x14ac:dyDescent="0.2">
      <c r="A905" s="17">
        <v>39904</v>
      </c>
      <c r="B905" s="18">
        <v>39904</v>
      </c>
      <c r="C905" s="5">
        <v>3.649</v>
      </c>
      <c r="D905" s="5">
        <v>5.2182529500000001</v>
      </c>
      <c r="E905" s="5">
        <v>4.8195996000000001</v>
      </c>
      <c r="F905" s="5">
        <v>2.3964020499999998</v>
      </c>
      <c r="G905" s="5">
        <v>3.6968752999999999</v>
      </c>
      <c r="H905" s="6">
        <v>47.077798299999998</v>
      </c>
      <c r="I905" s="19">
        <f t="shared" si="14"/>
        <v>3.6968753E-2</v>
      </c>
      <c r="J905" s="19">
        <f t="shared" si="14"/>
        <v>0.47077798299999996</v>
      </c>
      <c r="K905" s="19">
        <v>1.5726908540725399</v>
      </c>
      <c r="L905" s="19">
        <v>-0.75336866977024897</v>
      </c>
      <c r="M905" s="19">
        <v>1.65216266196734</v>
      </c>
      <c r="N905" s="19">
        <v>0.87396846667710804</v>
      </c>
      <c r="O905" s="19">
        <v>1.2944531574543101</v>
      </c>
      <c r="P905" s="19">
        <v>-3.2976822366538601</v>
      </c>
      <c r="Q905" s="19">
        <v>-3.1547933345892299E-3</v>
      </c>
      <c r="R905" s="19">
        <v>4.4501998339452299E-4</v>
      </c>
      <c r="S905" s="19">
        <v>-3.9538942898253998E-4</v>
      </c>
      <c r="T905" s="19">
        <v>-1.85179221918763E-3</v>
      </c>
      <c r="U905" s="19">
        <v>5.4824562776745103E-4</v>
      </c>
      <c r="V905" s="19">
        <v>-3.3088592275149998E-3</v>
      </c>
      <c r="W905" s="19">
        <v>2</v>
      </c>
      <c r="X905" s="21">
        <v>0.16</v>
      </c>
    </row>
    <row r="906" spans="1:24" x14ac:dyDescent="0.2">
      <c r="B906" s="18">
        <v>39905</v>
      </c>
      <c r="C906" s="5">
        <v>3.6284999999999998</v>
      </c>
      <c r="D906" s="5">
        <v>5.2593297000000003</v>
      </c>
      <c r="E906" s="5">
        <v>4.8161083500000004</v>
      </c>
      <c r="F906" s="5">
        <v>2.3925237500000001</v>
      </c>
      <c r="G906" s="5">
        <v>3.6753612000000002</v>
      </c>
      <c r="H906" s="6">
        <v>46.816939050000002</v>
      </c>
      <c r="I906" s="19">
        <f t="shared" si="14"/>
        <v>3.6753612000000005E-2</v>
      </c>
      <c r="J906" s="19">
        <f t="shared" si="14"/>
        <v>0.4681693905</v>
      </c>
      <c r="K906" s="19">
        <v>1.57196620567703</v>
      </c>
      <c r="L906" s="19">
        <v>-0.75892510303814498</v>
      </c>
      <c r="M906" s="19">
        <v>1.6600035851692001</v>
      </c>
      <c r="N906" s="19">
        <v>0.87234877115045495</v>
      </c>
      <c r="O906" s="19">
        <v>1.2888193397360499</v>
      </c>
      <c r="P906" s="19">
        <v>-3.3035187724387298</v>
      </c>
      <c r="Q906" s="19">
        <v>-7.2464839550789796E-4</v>
      </c>
      <c r="R906" s="19">
        <v>-5.5564332678961197E-3</v>
      </c>
      <c r="S906" s="19">
        <v>7.8409232018663497E-3</v>
      </c>
      <c r="T906" s="19">
        <v>-1.61969552665242E-3</v>
      </c>
      <c r="U906" s="19">
        <v>-5.6338177182559896E-3</v>
      </c>
      <c r="V906" s="19">
        <v>-5.8365357848693096E-3</v>
      </c>
      <c r="W906" s="19">
        <v>2</v>
      </c>
      <c r="X906" s="21">
        <v>0.16</v>
      </c>
    </row>
    <row r="907" spans="1:24" x14ac:dyDescent="0.2">
      <c r="B907" s="18">
        <v>39906</v>
      </c>
      <c r="C907" s="5">
        <v>3.5874999999999999</v>
      </c>
      <c r="D907" s="5">
        <v>5.2815180000000002</v>
      </c>
      <c r="E907" s="5">
        <v>4.8219592499999999</v>
      </c>
      <c r="F907" s="5">
        <v>2.3827723000000001</v>
      </c>
      <c r="G907" s="5">
        <v>3.5993781999999999</v>
      </c>
      <c r="H907" s="6">
        <v>46.287934849999999</v>
      </c>
      <c r="I907" s="19">
        <f t="shared" si="14"/>
        <v>3.5993782000000002E-2</v>
      </c>
      <c r="J907" s="19">
        <f t="shared" si="14"/>
        <v>0.46287934850000001</v>
      </c>
      <c r="K907" s="19">
        <v>1.573180328873</v>
      </c>
      <c r="L907" s="19">
        <v>-0.77028884524752494</v>
      </c>
      <c r="M907" s="19">
        <v>1.6642135563979601</v>
      </c>
      <c r="N907" s="19">
        <v>0.86826464172580797</v>
      </c>
      <c r="O907" s="19">
        <v>1.27745558108573</v>
      </c>
      <c r="P907" s="19">
        <v>-3.3244090776664499</v>
      </c>
      <c r="Q907" s="19">
        <v>1.21412319596747E-3</v>
      </c>
      <c r="R907" s="19">
        <v>-1.1363742209379401E-2</v>
      </c>
      <c r="S907" s="19">
        <v>4.2099712287555499E-3</v>
      </c>
      <c r="T907" s="19">
        <v>-4.0841294246473101E-3</v>
      </c>
      <c r="U907" s="19">
        <v>-1.1363758650315E-2</v>
      </c>
      <c r="V907" s="19">
        <v>-2.089030522772E-2</v>
      </c>
      <c r="W907" s="19">
        <v>1.99</v>
      </c>
      <c r="X907" s="21">
        <v>0.13</v>
      </c>
    </row>
    <row r="908" spans="1:24" x14ac:dyDescent="0.2">
      <c r="B908" s="18">
        <v>39909</v>
      </c>
      <c r="C908" s="5">
        <v>3.5525000000000002</v>
      </c>
      <c r="D908" s="5">
        <v>5.3035277499999998</v>
      </c>
      <c r="E908" s="5">
        <v>4.8210980000000001</v>
      </c>
      <c r="F908" s="5">
        <v>2.3692034999999998</v>
      </c>
      <c r="G908" s="5">
        <v>3.5223841</v>
      </c>
      <c r="H908" s="6">
        <v>45.837823550000003</v>
      </c>
      <c r="I908" s="19">
        <f t="shared" si="14"/>
        <v>3.5223840999999999E-2</v>
      </c>
      <c r="J908" s="19">
        <f t="shared" si="14"/>
        <v>0.45837823550000001</v>
      </c>
      <c r="K908" s="19">
        <v>1.5730017029497101</v>
      </c>
      <c r="L908" s="19">
        <v>-0.78006059398452499</v>
      </c>
      <c r="M908" s="19">
        <v>1.6683722123433999</v>
      </c>
      <c r="N908" s="19">
        <v>0.86255382271149394</v>
      </c>
      <c r="O908" s="19">
        <v>1.26765158098911</v>
      </c>
      <c r="P908" s="19">
        <v>-3.3460321245066198</v>
      </c>
      <c r="Q908" s="19">
        <v>-1.7862592328588001E-4</v>
      </c>
      <c r="R908" s="19">
        <v>-9.7717487370002597E-3</v>
      </c>
      <c r="S908" s="19">
        <v>4.1586559454365101E-3</v>
      </c>
      <c r="T908" s="19">
        <v>-5.7108190143139101E-3</v>
      </c>
      <c r="U908" s="19">
        <v>-9.8040000966208504E-3</v>
      </c>
      <c r="V908" s="19">
        <v>-2.1623046840171599E-2</v>
      </c>
      <c r="W908" s="19">
        <v>2</v>
      </c>
      <c r="X908" s="21">
        <v>0.14000000000000001</v>
      </c>
    </row>
    <row r="909" spans="1:24" x14ac:dyDescent="0.2">
      <c r="B909" s="18">
        <v>39910</v>
      </c>
      <c r="C909" s="5">
        <v>3.5825</v>
      </c>
      <c r="D909" s="5">
        <v>5.2596480000000003</v>
      </c>
      <c r="E909" s="5">
        <v>4.7871160000000001</v>
      </c>
      <c r="F909" s="5">
        <v>2.3740115500000001</v>
      </c>
      <c r="G909" s="5">
        <v>3.5662736000000002</v>
      </c>
      <c r="H909" s="6">
        <v>46.220142299999999</v>
      </c>
      <c r="I909" s="19">
        <f t="shared" si="14"/>
        <v>3.5662736E-2</v>
      </c>
      <c r="J909" s="19">
        <f t="shared" si="14"/>
        <v>0.462201423</v>
      </c>
      <c r="K909" s="19">
        <v>1.5659281424125699</v>
      </c>
      <c r="L909" s="19">
        <v>-0.77175450239280896</v>
      </c>
      <c r="M909" s="19">
        <v>1.66006410435827</v>
      </c>
      <c r="N909" s="19">
        <v>0.86458116138204399</v>
      </c>
      <c r="O909" s="19">
        <v>1.2760608807201901</v>
      </c>
      <c r="P909" s="19">
        <v>-3.3336489448689002</v>
      </c>
      <c r="Q909" s="19">
        <v>-7.0735605371394696E-3</v>
      </c>
      <c r="R909" s="19">
        <v>8.3060915917155791E-3</v>
      </c>
      <c r="S909" s="19">
        <v>-8.3081079851272596E-3</v>
      </c>
      <c r="T909" s="19">
        <v>2.02733867054938E-3</v>
      </c>
      <c r="U909" s="19">
        <v>8.4092997310711796E-3</v>
      </c>
      <c r="V909" s="19">
        <v>1.2383179637719999E-2</v>
      </c>
      <c r="W909" s="19">
        <v>2</v>
      </c>
      <c r="X909" s="21">
        <v>0.14000000000000001</v>
      </c>
    </row>
    <row r="910" spans="1:24" x14ac:dyDescent="0.2">
      <c r="B910" s="18">
        <v>39911</v>
      </c>
      <c r="C910" s="5">
        <v>3.6320000000000001</v>
      </c>
      <c r="D910" s="5">
        <v>5.3370429000000001</v>
      </c>
      <c r="E910" s="5">
        <v>4.7940588999999996</v>
      </c>
      <c r="F910" s="5">
        <v>2.3909693000000001</v>
      </c>
      <c r="G910" s="5">
        <v>3.6318185000000001</v>
      </c>
      <c r="H910" s="6">
        <v>46.859680500000003</v>
      </c>
      <c r="I910" s="19">
        <f t="shared" si="14"/>
        <v>3.6318185000000003E-2</v>
      </c>
      <c r="J910" s="19">
        <f t="shared" si="14"/>
        <v>0.46859680500000001</v>
      </c>
      <c r="K910" s="19">
        <v>1.5673774221277901</v>
      </c>
      <c r="L910" s="19">
        <v>-0.75801257111350295</v>
      </c>
      <c r="M910" s="19">
        <v>1.6746717355432199</v>
      </c>
      <c r="N910" s="19">
        <v>0.87169884857778002</v>
      </c>
      <c r="O910" s="19">
        <v>1.2897834607390399</v>
      </c>
      <c r="P910" s="19">
        <v>-3.3154366989646702</v>
      </c>
      <c r="Q910" s="19">
        <v>1.4492797152143499E-3</v>
      </c>
      <c r="R910" s="19">
        <v>1.3741931279306001E-2</v>
      </c>
      <c r="S910" s="19">
        <v>1.46076311849485E-2</v>
      </c>
      <c r="T910" s="19">
        <v>7.1176871957360204E-3</v>
      </c>
      <c r="U910" s="19">
        <v>1.37225800188569E-2</v>
      </c>
      <c r="V910" s="19">
        <v>1.8212245904231299E-2</v>
      </c>
      <c r="W910" s="19">
        <v>2</v>
      </c>
      <c r="X910" s="21">
        <v>0.14000000000000001</v>
      </c>
    </row>
    <row r="911" spans="1:24" x14ac:dyDescent="0.2">
      <c r="B911" s="18">
        <v>39912</v>
      </c>
      <c r="C911" s="5">
        <v>3.6164999999999998</v>
      </c>
      <c r="D911" s="5">
        <v>5.3218609499999996</v>
      </c>
      <c r="E911" s="5">
        <v>4.7967449000000002</v>
      </c>
      <c r="F911" s="5">
        <v>2.3887854499999999</v>
      </c>
      <c r="G911" s="5">
        <v>3.6213897500000001</v>
      </c>
      <c r="H911" s="6">
        <v>46.660605199999999</v>
      </c>
      <c r="I911" s="19">
        <f t="shared" si="14"/>
        <v>3.6213897500000002E-2</v>
      </c>
      <c r="J911" s="19">
        <f t="shared" si="14"/>
        <v>0.46660605199999999</v>
      </c>
      <c r="K911" s="19">
        <v>1.5679375420356101</v>
      </c>
      <c r="L911" s="19">
        <v>-0.76226994905457601</v>
      </c>
      <c r="M911" s="19">
        <v>1.6718230448184499</v>
      </c>
      <c r="N911" s="19">
        <v>0.87078505685992502</v>
      </c>
      <c r="O911" s="19">
        <v>1.28550670730719</v>
      </c>
      <c r="P911" s="19">
        <v>-3.3183123249847699</v>
      </c>
      <c r="Q911" s="19">
        <v>5.6011990782778298E-4</v>
      </c>
      <c r="R911" s="19">
        <v>-4.2573779410725E-3</v>
      </c>
      <c r="S911" s="19">
        <v>-2.8486907247675598E-3</v>
      </c>
      <c r="T911" s="19">
        <v>-9.1379171785443904E-4</v>
      </c>
      <c r="U911" s="19">
        <v>-4.2767534318484098E-3</v>
      </c>
      <c r="V911" s="19">
        <v>-2.8756260201054898E-3</v>
      </c>
      <c r="W911" s="19">
        <v>2</v>
      </c>
      <c r="X911" s="21">
        <v>0.14000000000000001</v>
      </c>
    </row>
    <row r="912" spans="1:24" x14ac:dyDescent="0.2">
      <c r="B912" s="18">
        <v>39913</v>
      </c>
      <c r="C912" s="5">
        <v>3.6164999999999998</v>
      </c>
      <c r="D912" s="5">
        <v>5.3010662000000002</v>
      </c>
      <c r="E912" s="5">
        <v>4.7504542000000001</v>
      </c>
      <c r="F912" s="5">
        <v>2.3827289999999999</v>
      </c>
      <c r="G912" s="5">
        <v>3.60730225</v>
      </c>
      <c r="H912" s="6">
        <v>46.660905499999998</v>
      </c>
      <c r="I912" s="19">
        <f t="shared" si="14"/>
        <v>3.6073022500000003E-2</v>
      </c>
      <c r="J912" s="19">
        <f t="shared" si="14"/>
        <v>0.46660905499999999</v>
      </c>
      <c r="K912" s="19">
        <v>1.5582402345277799</v>
      </c>
      <c r="L912" s="19">
        <v>-0.76226351323934405</v>
      </c>
      <c r="M912" s="19">
        <v>1.6679079701374599</v>
      </c>
      <c r="N912" s="19">
        <v>0.86824646945083594</v>
      </c>
      <c r="O912" s="19">
        <v>1.28550670730719</v>
      </c>
      <c r="P912" s="19">
        <v>-3.3222099921794901</v>
      </c>
      <c r="Q912" s="19">
        <v>-9.6973075078379198E-3</v>
      </c>
      <c r="R912" s="20">
        <v>6.4358152316312803E-6</v>
      </c>
      <c r="S912" s="19">
        <v>-3.91507468099128E-3</v>
      </c>
      <c r="T912" s="19">
        <v>-2.53858740908907E-3</v>
      </c>
      <c r="U912" s="19">
        <v>0</v>
      </c>
      <c r="V912" s="19">
        <v>-3.8976671947144E-3</v>
      </c>
      <c r="W912" s="19">
        <v>2.0099999999999998</v>
      </c>
      <c r="X912" s="21">
        <v>0.15</v>
      </c>
    </row>
    <row r="913" spans="1:24" x14ac:dyDescent="0.2">
      <c r="B913" s="18">
        <v>39916</v>
      </c>
      <c r="C913" s="5">
        <v>3.6160000000000001</v>
      </c>
      <c r="D913" s="5">
        <v>5.2974404000000002</v>
      </c>
      <c r="E913" s="5">
        <v>4.7602836999999996</v>
      </c>
      <c r="F913" s="5">
        <v>2.3877480000000002</v>
      </c>
      <c r="G913" s="5">
        <v>3.6033887</v>
      </c>
      <c r="H913" s="6">
        <v>46.653851699999997</v>
      </c>
      <c r="I913" s="19">
        <f t="shared" si="14"/>
        <v>3.6033887000000001E-2</v>
      </c>
      <c r="J913" s="19">
        <f t="shared" si="14"/>
        <v>0.46653851699999999</v>
      </c>
      <c r="K913" s="19">
        <v>1.5603072673075999</v>
      </c>
      <c r="L913" s="19">
        <v>-0.76241469618671698</v>
      </c>
      <c r="M913" s="19">
        <v>1.6672237605071201</v>
      </c>
      <c r="N913" s="19">
        <v>0.87035066232373104</v>
      </c>
      <c r="O913" s="19">
        <v>1.2853684425299301</v>
      </c>
      <c r="P913" s="19">
        <v>-3.3232954777207202</v>
      </c>
      <c r="Q913" s="19">
        <v>2.0670327798253401E-3</v>
      </c>
      <c r="R913" s="19">
        <v>-1.51182947372818E-4</v>
      </c>
      <c r="S913" s="19">
        <v>-6.8420963033588502E-4</v>
      </c>
      <c r="T913" s="19">
        <v>2.1041928728953098E-3</v>
      </c>
      <c r="U913" s="19">
        <v>-1.38264777268304E-4</v>
      </c>
      <c r="V913" s="19">
        <v>-1.0854855412354399E-3</v>
      </c>
      <c r="W913" s="19">
        <v>2</v>
      </c>
      <c r="X913" s="21">
        <v>0.13</v>
      </c>
    </row>
    <row r="914" spans="1:24" x14ac:dyDescent="0.2">
      <c r="B914" s="18">
        <v>39917</v>
      </c>
      <c r="C914" s="5">
        <v>3.5954999999999999</v>
      </c>
      <c r="D914" s="5">
        <v>5.3398574500000002</v>
      </c>
      <c r="E914" s="5">
        <v>4.7922623</v>
      </c>
      <c r="F914" s="5">
        <v>2.3943669500000002</v>
      </c>
      <c r="G914" s="5">
        <v>3.6016233999999998</v>
      </c>
      <c r="H914" s="6">
        <v>46.389958700000001</v>
      </c>
      <c r="I914" s="19">
        <f t="shared" si="14"/>
        <v>3.6016234000000001E-2</v>
      </c>
      <c r="J914" s="19">
        <f t="shared" si="14"/>
        <v>0.463899587</v>
      </c>
      <c r="K914" s="19">
        <v>1.5670025963768901</v>
      </c>
      <c r="L914" s="19">
        <v>-0.76808715750291201</v>
      </c>
      <c r="M914" s="19">
        <v>1.6751989578592299</v>
      </c>
      <c r="N914" s="19">
        <v>0.87311887442066105</v>
      </c>
      <c r="O914" s="19">
        <v>1.27968306356041</v>
      </c>
      <c r="P914" s="19">
        <v>-3.3237854977264698</v>
      </c>
      <c r="Q914" s="19">
        <v>6.6953290692941501E-3</v>
      </c>
      <c r="R914" s="19">
        <v>-5.6724613161950304E-3</v>
      </c>
      <c r="S914" s="19">
        <v>7.9751973521100493E-3</v>
      </c>
      <c r="T914" s="19">
        <v>2.7682120969298998E-3</v>
      </c>
      <c r="U914" s="19">
        <v>-5.6853789695183697E-3</v>
      </c>
      <c r="V914" s="19">
        <v>-4.9002000574649397E-4</v>
      </c>
      <c r="W914" s="19">
        <v>2</v>
      </c>
      <c r="X914" s="21">
        <v>0.16</v>
      </c>
    </row>
    <row r="915" spans="1:24" x14ac:dyDescent="0.2">
      <c r="B915" s="18">
        <v>39918</v>
      </c>
      <c r="C915" s="5">
        <v>3.6175000000000002</v>
      </c>
      <c r="D915" s="5">
        <v>5.3804889500000002</v>
      </c>
      <c r="E915" s="5">
        <v>4.7913791999999997</v>
      </c>
      <c r="F915" s="5">
        <v>2.4044569999999998</v>
      </c>
      <c r="G915" s="5">
        <v>3.6768824000000002</v>
      </c>
      <c r="H915" s="6">
        <v>46.675011050000002</v>
      </c>
      <c r="I915" s="19">
        <f t="shared" si="14"/>
        <v>3.6768824000000006E-2</v>
      </c>
      <c r="J915" s="19">
        <f t="shared" si="14"/>
        <v>0.46675011050000004</v>
      </c>
      <c r="K915" s="19">
        <v>1.5668183031721701</v>
      </c>
      <c r="L915" s="19">
        <v>-0.761961259816894</v>
      </c>
      <c r="M915" s="19">
        <v>1.68277925294372</v>
      </c>
      <c r="N915" s="19">
        <v>0.87732409843988801</v>
      </c>
      <c r="O915" s="19">
        <v>1.2857831795235</v>
      </c>
      <c r="P915" s="19">
        <v>-3.3031049667749102</v>
      </c>
      <c r="Q915" s="19">
        <v>-1.8429320472801401E-4</v>
      </c>
      <c r="R915" s="19">
        <v>6.12589768601823E-3</v>
      </c>
      <c r="S915" s="19">
        <v>7.58029508448299E-3</v>
      </c>
      <c r="T915" s="19">
        <v>4.2052240192262903E-3</v>
      </c>
      <c r="U915" s="19">
        <v>6.1001159630902297E-3</v>
      </c>
      <c r="V915" s="19">
        <v>2.0680530951555198E-2</v>
      </c>
      <c r="W915" s="19">
        <v>2</v>
      </c>
      <c r="X915" s="21">
        <v>0.16</v>
      </c>
    </row>
    <row r="916" spans="1:24" x14ac:dyDescent="0.2">
      <c r="B916" s="18">
        <v>39919</v>
      </c>
      <c r="C916" s="5">
        <v>3.5874999999999999</v>
      </c>
      <c r="D916" s="5">
        <v>5.3866317500000003</v>
      </c>
      <c r="E916" s="5">
        <v>4.7421375000000001</v>
      </c>
      <c r="F916" s="5">
        <v>2.3946215</v>
      </c>
      <c r="G916" s="5">
        <v>3.6184384999999999</v>
      </c>
      <c r="H916" s="6">
        <v>46.287934849999999</v>
      </c>
      <c r="I916" s="19">
        <f t="shared" si="14"/>
        <v>3.6184384999999999E-2</v>
      </c>
      <c r="J916" s="19">
        <f t="shared" si="14"/>
        <v>0.46287934850000001</v>
      </c>
      <c r="K916" s="19">
        <v>1.55648798342696</v>
      </c>
      <c r="L916" s="19">
        <v>-0.77028884524752494</v>
      </c>
      <c r="M916" s="19">
        <v>1.68392028234937</v>
      </c>
      <c r="N916" s="19">
        <v>0.87322518079533595</v>
      </c>
      <c r="O916" s="19">
        <v>1.27745558108573</v>
      </c>
      <c r="P916" s="19">
        <v>-3.31912760680129</v>
      </c>
      <c r="Q916" s="19">
        <v>-1.03303197452062E-2</v>
      </c>
      <c r="R916" s="19">
        <v>-8.3275854306308298E-3</v>
      </c>
      <c r="S916" s="19">
        <v>1.1410294056546299E-3</v>
      </c>
      <c r="T916" s="19">
        <v>-4.0989176445515004E-3</v>
      </c>
      <c r="U916" s="19">
        <v>-8.3275984377624204E-3</v>
      </c>
      <c r="V916" s="19">
        <v>-1.6022640026377599E-2</v>
      </c>
      <c r="W916" s="19">
        <v>2</v>
      </c>
      <c r="X916" s="21">
        <v>0.15</v>
      </c>
    </row>
    <row r="917" spans="1:24" x14ac:dyDescent="0.2">
      <c r="B917" s="18">
        <v>39920</v>
      </c>
      <c r="C917" s="5">
        <v>3.6030000000000002</v>
      </c>
      <c r="D917" s="5">
        <v>5.3636062500000001</v>
      </c>
      <c r="E917" s="5">
        <v>4.7267758999999998</v>
      </c>
      <c r="F917" s="5">
        <v>2.4060915999999999</v>
      </c>
      <c r="G917" s="5">
        <v>3.6260253499999999</v>
      </c>
      <c r="H917" s="6">
        <v>46.488823799999999</v>
      </c>
      <c r="I917" s="19">
        <f t="shared" si="14"/>
        <v>3.6260253499999999E-2</v>
      </c>
      <c r="J917" s="19">
        <f t="shared" si="14"/>
        <v>0.46488823800000001</v>
      </c>
      <c r="K917" s="19">
        <v>1.5532433421829399</v>
      </c>
      <c r="L917" s="19">
        <v>-0.76595825067017997</v>
      </c>
      <c r="M917" s="19">
        <v>1.6796365566847999</v>
      </c>
      <c r="N917" s="19">
        <v>0.87800368831573306</v>
      </c>
      <c r="O917" s="19">
        <v>1.2817668317659501</v>
      </c>
      <c r="P917" s="19">
        <v>-3.31703308250502</v>
      </c>
      <c r="Q917" s="19">
        <v>-3.2446412440212402E-3</v>
      </c>
      <c r="R917" s="19">
        <v>4.33059457734519E-3</v>
      </c>
      <c r="S917" s="19">
        <v>-4.2837256645671404E-3</v>
      </c>
      <c r="T917" s="19">
        <v>4.7785075203966498E-3</v>
      </c>
      <c r="U917" s="19">
        <v>4.3112506802167596E-3</v>
      </c>
      <c r="V917" s="19">
        <v>2.09452429627266E-3</v>
      </c>
      <c r="W917" s="19">
        <v>2</v>
      </c>
      <c r="X917" s="21">
        <v>0.13</v>
      </c>
    </row>
    <row r="918" spans="1:24" x14ac:dyDescent="0.2">
      <c r="B918" s="18">
        <v>39923</v>
      </c>
      <c r="C918" s="5">
        <v>3.63</v>
      </c>
      <c r="D918" s="5">
        <v>5.3484425</v>
      </c>
      <c r="E918" s="5">
        <v>4.7199078999999999</v>
      </c>
      <c r="F918" s="5">
        <v>2.4093201500000001</v>
      </c>
      <c r="G918" s="5">
        <v>3.6740897000000001</v>
      </c>
      <c r="H918" s="6">
        <v>46.836293650000002</v>
      </c>
      <c r="I918" s="19">
        <f t="shared" si="14"/>
        <v>3.6740897000000002E-2</v>
      </c>
      <c r="J918" s="19">
        <f t="shared" si="14"/>
        <v>0.46836293649999999</v>
      </c>
      <c r="K918" s="19">
        <v>1.5517892866952201</v>
      </c>
      <c r="L918" s="19">
        <v>-0.75851177827150196</v>
      </c>
      <c r="M918" s="19">
        <v>1.67680539702849</v>
      </c>
      <c r="N918" s="19">
        <v>0.879344612270477</v>
      </c>
      <c r="O918" s="19">
        <v>1.28923264827675</v>
      </c>
      <c r="P918" s="19">
        <v>-3.3038647846864402</v>
      </c>
      <c r="Q918" s="19">
        <v>-1.45405548771981E-3</v>
      </c>
      <c r="R918" s="19">
        <v>7.4464723986771199E-3</v>
      </c>
      <c r="S918" s="19">
        <v>-2.8311596563088599E-3</v>
      </c>
      <c r="T918" s="19">
        <v>1.34092395474405E-3</v>
      </c>
      <c r="U918" s="19">
        <v>7.4658165108030198E-3</v>
      </c>
      <c r="V918" s="19">
        <v>1.3168297818577999E-2</v>
      </c>
      <c r="W918" s="19">
        <v>2</v>
      </c>
      <c r="X918" s="21">
        <v>0.14000000000000001</v>
      </c>
    </row>
    <row r="919" spans="1:24" x14ac:dyDescent="0.2">
      <c r="B919" s="18">
        <v>39924</v>
      </c>
      <c r="C919" s="5">
        <v>3.6480000000000001</v>
      </c>
      <c r="D919" s="5">
        <v>5.3058341000000002</v>
      </c>
      <c r="E919" s="5">
        <v>4.7196002999999997</v>
      </c>
      <c r="F919" s="5">
        <v>2.4171757999999999</v>
      </c>
      <c r="G919" s="5">
        <v>3.7131668000000002</v>
      </c>
      <c r="H919" s="6">
        <v>47.069753749999997</v>
      </c>
      <c r="I919" s="19">
        <f t="shared" si="14"/>
        <v>3.7131668E-2</v>
      </c>
      <c r="J919" s="19">
        <f t="shared" si="14"/>
        <v>0.47069753749999999</v>
      </c>
      <c r="K919" s="19">
        <v>1.55172411380833</v>
      </c>
      <c r="L919" s="19">
        <v>-0.75353956215872697</v>
      </c>
      <c r="M919" s="19">
        <v>1.66880698873597</v>
      </c>
      <c r="N919" s="19">
        <v>0.88259983387149898</v>
      </c>
      <c r="O919" s="19">
        <v>1.2941790722120801</v>
      </c>
      <c r="P919" s="19">
        <v>-3.2932850885595002</v>
      </c>
      <c r="Q919" s="20">
        <v>-6.5172886890119103E-5</v>
      </c>
      <c r="R919" s="19">
        <v>4.9722161127755404E-3</v>
      </c>
      <c r="S919" s="19">
        <v>-7.9984082925237399E-3</v>
      </c>
      <c r="T919" s="19">
        <v>3.2552216010224202E-3</v>
      </c>
      <c r="U919" s="19">
        <v>4.94642393532562E-3</v>
      </c>
      <c r="V919" s="19">
        <v>1.0579696126937699E-2</v>
      </c>
      <c r="W919" s="19">
        <v>2</v>
      </c>
      <c r="X919" s="21">
        <v>0.15</v>
      </c>
    </row>
    <row r="920" spans="1:24" x14ac:dyDescent="0.2">
      <c r="B920" s="18">
        <v>39925</v>
      </c>
      <c r="C920" s="5">
        <v>3.6415000000000002</v>
      </c>
      <c r="D920" s="5">
        <v>5.32733305</v>
      </c>
      <c r="E920" s="5">
        <v>4.7070031500000002</v>
      </c>
      <c r="F920" s="5">
        <v>2.41526935</v>
      </c>
      <c r="G920" s="5">
        <v>3.7110829500000002</v>
      </c>
      <c r="H920" s="6">
        <v>46.984976400000001</v>
      </c>
      <c r="I920" s="19">
        <f t="shared" ref="I920:J983" si="15">G920/100</f>
        <v>3.7110829500000005E-2</v>
      </c>
      <c r="J920" s="19">
        <f t="shared" si="15"/>
        <v>0.469849764</v>
      </c>
      <c r="K920" s="19">
        <v>1.54905143163484</v>
      </c>
      <c r="L920" s="19">
        <v>-0.75534228644115298</v>
      </c>
      <c r="M920" s="19">
        <v>1.6728507470993199</v>
      </c>
      <c r="N920" s="19">
        <v>0.88181081297639197</v>
      </c>
      <c r="O920" s="19">
        <v>1.29239568467583</v>
      </c>
      <c r="P920" s="19">
        <v>-3.2938464516938</v>
      </c>
      <c r="Q920" s="19">
        <v>-2.6726821734914799E-3</v>
      </c>
      <c r="R920" s="19">
        <v>-1.80272428242611E-3</v>
      </c>
      <c r="S920" s="19">
        <v>4.0437583633512403E-3</v>
      </c>
      <c r="T920" s="19">
        <v>-7.8902089510757202E-4</v>
      </c>
      <c r="U920" s="19">
        <v>-1.7833875362520599E-3</v>
      </c>
      <c r="V920" s="19">
        <v>-5.6136313429489004E-4</v>
      </c>
      <c r="W920" s="19">
        <v>2</v>
      </c>
      <c r="X920" s="21">
        <v>0.15</v>
      </c>
    </row>
    <row r="921" spans="1:24" x14ac:dyDescent="0.2">
      <c r="B921" s="18">
        <v>39926</v>
      </c>
      <c r="C921" s="5">
        <v>3.6415000000000002</v>
      </c>
      <c r="D921" s="5">
        <v>5.2697970999999999</v>
      </c>
      <c r="E921" s="5">
        <v>4.7334041500000001</v>
      </c>
      <c r="F921" s="5">
        <v>2.4175942500000001</v>
      </c>
      <c r="G921" s="5">
        <v>3.7279895500000002</v>
      </c>
      <c r="H921" s="6">
        <v>46.986188349999999</v>
      </c>
      <c r="I921" s="19">
        <f t="shared" si="15"/>
        <v>3.72798955E-2</v>
      </c>
      <c r="J921" s="19">
        <f t="shared" si="15"/>
        <v>0.46986188349999997</v>
      </c>
      <c r="K921" s="19">
        <v>1.5546446370947899</v>
      </c>
      <c r="L921" s="19">
        <v>-0.75531649235839804</v>
      </c>
      <c r="M921" s="19">
        <v>1.66199186086332</v>
      </c>
      <c r="N921" s="19">
        <v>0.88277293414171598</v>
      </c>
      <c r="O921" s="19">
        <v>1.29239568467583</v>
      </c>
      <c r="P921" s="19">
        <v>-3.2893010922802599</v>
      </c>
      <c r="Q921" s="19">
        <v>5.5932054599498997E-3</v>
      </c>
      <c r="R921" s="20">
        <v>2.5794082754826399E-5</v>
      </c>
      <c r="S921" s="19">
        <v>-1.08588862360032E-2</v>
      </c>
      <c r="T921" s="19">
        <v>9.6212116532412497E-4</v>
      </c>
      <c r="U921" s="19">
        <v>0</v>
      </c>
      <c r="V921" s="19">
        <v>4.5453594135373898E-3</v>
      </c>
      <c r="W921" s="19">
        <v>2</v>
      </c>
      <c r="X921" s="21">
        <v>0.17</v>
      </c>
    </row>
    <row r="922" spans="1:24" x14ac:dyDescent="0.2">
      <c r="B922" s="18">
        <v>39927</v>
      </c>
      <c r="C922" s="5">
        <v>3.5945</v>
      </c>
      <c r="D922" s="5">
        <v>5.2724130999999996</v>
      </c>
      <c r="E922" s="5">
        <v>4.7255100499999996</v>
      </c>
      <c r="F922" s="5">
        <v>2.4035453000000002</v>
      </c>
      <c r="G922" s="5">
        <v>3.6919686</v>
      </c>
      <c r="H922" s="6">
        <v>46.380346549999999</v>
      </c>
      <c r="I922" s="19">
        <f t="shared" si="15"/>
        <v>3.6919686E-2</v>
      </c>
      <c r="J922" s="19">
        <f t="shared" si="15"/>
        <v>0.46380346550000001</v>
      </c>
      <c r="K922" s="19">
        <v>1.55297550220978</v>
      </c>
      <c r="L922" s="19">
        <v>-0.76829438221794299</v>
      </c>
      <c r="M922" s="19">
        <v>1.66248815149006</v>
      </c>
      <c r="N922" s="19">
        <v>0.87694485568830804</v>
      </c>
      <c r="O922" s="19">
        <v>1.2794048994417799</v>
      </c>
      <c r="P922" s="19">
        <v>-3.29901037425905</v>
      </c>
      <c r="Q922" s="19">
        <v>-1.6691348850070801E-3</v>
      </c>
      <c r="R922" s="19">
        <v>-1.2977889859545099E-2</v>
      </c>
      <c r="S922" s="19">
        <v>4.9629062674050295E-4</v>
      </c>
      <c r="T922" s="19">
        <v>-5.8280784534079297E-3</v>
      </c>
      <c r="U922" s="19">
        <v>-1.29907852340436E-2</v>
      </c>
      <c r="V922" s="19">
        <v>-9.7092819787949394E-3</v>
      </c>
      <c r="W922" s="19">
        <v>2</v>
      </c>
      <c r="X922" s="21">
        <v>0.16</v>
      </c>
    </row>
    <row r="923" spans="1:24" x14ac:dyDescent="0.2">
      <c r="B923" s="18">
        <v>39930</v>
      </c>
      <c r="C923" s="5">
        <v>3.6025</v>
      </c>
      <c r="D923" s="5">
        <v>5.25676875</v>
      </c>
      <c r="E923" s="5">
        <v>4.7426919999999999</v>
      </c>
      <c r="F923" s="5">
        <v>2.4101035</v>
      </c>
      <c r="G923" s="5">
        <v>3.7291032</v>
      </c>
      <c r="H923" s="6">
        <v>46.482373099999997</v>
      </c>
      <c r="I923" s="19">
        <f t="shared" si="15"/>
        <v>3.7291032000000002E-2</v>
      </c>
      <c r="J923" s="19">
        <f t="shared" si="15"/>
        <v>0.46482373099999996</v>
      </c>
      <c r="K923" s="19">
        <v>1.5566049069838099</v>
      </c>
      <c r="L923" s="19">
        <v>-0.766097018379437</v>
      </c>
      <c r="M923" s="19">
        <v>1.6595165319026699</v>
      </c>
      <c r="N923" s="19">
        <v>0.87966969263849903</v>
      </c>
      <c r="O923" s="19">
        <v>1.2816280488915399</v>
      </c>
      <c r="P923" s="19">
        <v>-3.2890024101944602</v>
      </c>
      <c r="Q923" s="19">
        <v>3.6294047740306201E-3</v>
      </c>
      <c r="R923" s="19">
        <v>2.1973638385065501E-3</v>
      </c>
      <c r="S923" s="19">
        <v>-2.9716195873876702E-3</v>
      </c>
      <c r="T923" s="19">
        <v>2.7248369501910999E-3</v>
      </c>
      <c r="U923" s="19">
        <v>2.22314944975088E-3</v>
      </c>
      <c r="V923" s="19">
        <v>1.00079640645929E-2</v>
      </c>
      <c r="W923" s="19">
        <v>2</v>
      </c>
      <c r="X923" s="21">
        <v>0.17</v>
      </c>
    </row>
    <row r="924" spans="1:24" x14ac:dyDescent="0.2">
      <c r="B924" s="18">
        <v>39931</v>
      </c>
      <c r="C924" s="5">
        <v>3.6179999999999999</v>
      </c>
      <c r="D924" s="5">
        <v>5.2851748000000001</v>
      </c>
      <c r="E924" s="5">
        <v>4.7117215999999997</v>
      </c>
      <c r="F924" s="5">
        <v>2.4117601</v>
      </c>
      <c r="G924" s="5">
        <v>3.7560343999999999</v>
      </c>
      <c r="H924" s="6">
        <v>46.683269299999999</v>
      </c>
      <c r="I924" s="19">
        <f t="shared" si="15"/>
        <v>3.7560343999999996E-2</v>
      </c>
      <c r="J924" s="19">
        <f t="shared" si="15"/>
        <v>0.46683269299999997</v>
      </c>
      <c r="K924" s="19">
        <v>1.55005336141195</v>
      </c>
      <c r="L924" s="19">
        <v>-0.76178434460400501</v>
      </c>
      <c r="M924" s="19">
        <v>1.6649056935150699</v>
      </c>
      <c r="N924" s="19">
        <v>0.88035681289016998</v>
      </c>
      <c r="O924" s="19">
        <v>1.2859213869731001</v>
      </c>
      <c r="P924" s="19">
        <v>-3.28180646600457</v>
      </c>
      <c r="Q924" s="19">
        <v>-6.5515455718614304E-3</v>
      </c>
      <c r="R924" s="19">
        <v>4.3126737754318701E-3</v>
      </c>
      <c r="S924" s="19">
        <v>5.3891616123968797E-3</v>
      </c>
      <c r="T924" s="19">
        <v>6.8712025167116898E-4</v>
      </c>
      <c r="U924" s="19">
        <v>4.2933380815632898E-3</v>
      </c>
      <c r="V924" s="19">
        <v>7.1959441898963297E-3</v>
      </c>
      <c r="W924" s="19">
        <v>2</v>
      </c>
      <c r="X924" s="21">
        <v>0.16</v>
      </c>
    </row>
    <row r="925" spans="1:24" x14ac:dyDescent="0.2">
      <c r="B925" s="18">
        <v>39932</v>
      </c>
      <c r="C925" s="5">
        <v>3.5990000000000002</v>
      </c>
      <c r="D925" s="5">
        <v>5.2930498999999998</v>
      </c>
      <c r="E925" s="5">
        <v>4.7460016999999999</v>
      </c>
      <c r="F925" s="5">
        <v>2.40840605</v>
      </c>
      <c r="G925" s="5">
        <v>3.7145218999999998</v>
      </c>
      <c r="H925" s="6">
        <v>46.436313699999999</v>
      </c>
      <c r="I925" s="19">
        <f t="shared" si="15"/>
        <v>3.7145219E-2</v>
      </c>
      <c r="J925" s="19">
        <f t="shared" si="15"/>
        <v>0.46436313699999998</v>
      </c>
      <c r="K925" s="19">
        <v>1.5573025162098799</v>
      </c>
      <c r="L925" s="19">
        <v>-0.767088410000621</v>
      </c>
      <c r="M925" s="19">
        <v>1.66639462037722</v>
      </c>
      <c r="N925" s="19">
        <v>0.87896513864618897</v>
      </c>
      <c r="O925" s="19">
        <v>1.28065602909689</v>
      </c>
      <c r="P925" s="19">
        <v>-3.2929202105820399</v>
      </c>
      <c r="Q925" s="19">
        <v>7.2491547979289797E-3</v>
      </c>
      <c r="R925" s="19">
        <v>-5.30406539661609E-3</v>
      </c>
      <c r="S925" s="19">
        <v>1.48892686215318E-3</v>
      </c>
      <c r="T925" s="19">
        <v>-1.3916742439807801E-3</v>
      </c>
      <c r="U925" s="19">
        <v>-5.26535787620963E-3</v>
      </c>
      <c r="V925" s="19">
        <v>-1.11137445774756E-2</v>
      </c>
      <c r="W925" s="19">
        <v>2</v>
      </c>
      <c r="X925" s="21">
        <v>0.18</v>
      </c>
    </row>
    <row r="926" spans="1:24" x14ac:dyDescent="0.2">
      <c r="B926" s="18">
        <v>39933</v>
      </c>
      <c r="C926" s="5">
        <v>3.5609999999999999</v>
      </c>
      <c r="D926" s="5">
        <v>5.2804295000000003</v>
      </c>
      <c r="E926" s="5">
        <v>4.7404036999999999</v>
      </c>
      <c r="F926" s="5">
        <v>2.4076277500000001</v>
      </c>
      <c r="G926" s="5">
        <v>3.6569962999999999</v>
      </c>
      <c r="H926" s="6">
        <v>45.9466094</v>
      </c>
      <c r="I926" s="19">
        <f t="shared" si="15"/>
        <v>3.6569962999999997E-2</v>
      </c>
      <c r="J926" s="19">
        <f t="shared" si="15"/>
        <v>0.45946609399999999</v>
      </c>
      <c r="K926" s="19">
        <v>1.5561223008567</v>
      </c>
      <c r="L926" s="19">
        <v>-0.77769012880990895</v>
      </c>
      <c r="M926" s="19">
        <v>1.66400743910683</v>
      </c>
      <c r="N926" s="19">
        <v>0.87864192662605101</v>
      </c>
      <c r="O926" s="19">
        <v>1.2700414042956401</v>
      </c>
      <c r="P926" s="19">
        <v>-3.3085280585796299</v>
      </c>
      <c r="Q926" s="19">
        <v>-1.1802153531814601E-3</v>
      </c>
      <c r="R926" s="19">
        <v>-1.0601718809288001E-2</v>
      </c>
      <c r="S926" s="19">
        <v>-2.3871812703872802E-3</v>
      </c>
      <c r="T926" s="19">
        <v>-3.2321202013807499E-4</v>
      </c>
      <c r="U926" s="19">
        <v>-1.0614624801252999E-2</v>
      </c>
      <c r="V926" s="19">
        <v>-1.5607847997585999E-2</v>
      </c>
      <c r="W926" s="19">
        <v>1.99</v>
      </c>
      <c r="X926" s="21">
        <v>0.2</v>
      </c>
    </row>
    <row r="927" spans="1:24" x14ac:dyDescent="0.2">
      <c r="A927" s="17">
        <v>39934</v>
      </c>
      <c r="B927" s="18">
        <v>39937</v>
      </c>
      <c r="C927" s="5">
        <v>3.5295000000000001</v>
      </c>
      <c r="D927" s="5">
        <v>5.2804853999999999</v>
      </c>
      <c r="E927" s="5">
        <v>4.7023533000000004</v>
      </c>
      <c r="F927" s="5">
        <v>2.3909371500000001</v>
      </c>
      <c r="G927" s="5">
        <v>3.5481278000000001</v>
      </c>
      <c r="H927" s="6">
        <v>45.539292549999999</v>
      </c>
      <c r="I927" s="19">
        <f t="shared" si="15"/>
        <v>3.5481277999999998E-2</v>
      </c>
      <c r="J927" s="19">
        <f t="shared" si="15"/>
        <v>0.45539292549999999</v>
      </c>
      <c r="K927" s="19">
        <v>1.5480630855341799</v>
      </c>
      <c r="L927" s="19">
        <v>-0.786594660167936</v>
      </c>
      <c r="M927" s="19">
        <v>1.6640180253108801</v>
      </c>
      <c r="N927" s="19">
        <v>0.87168540205792999</v>
      </c>
      <c r="O927" s="19">
        <v>1.2611562178533899</v>
      </c>
      <c r="P927" s="19">
        <v>-3.3387501018963501</v>
      </c>
      <c r="Q927" s="19">
        <v>-8.0592153225129606E-3</v>
      </c>
      <c r="R927" s="19">
        <v>-8.9045313580268202E-3</v>
      </c>
      <c r="S927" s="20">
        <v>1.0586204041817999E-5</v>
      </c>
      <c r="T927" s="19">
        <v>-6.9565245681216803E-3</v>
      </c>
      <c r="U927" s="19">
        <v>-8.8851864422507792E-3</v>
      </c>
      <c r="V927" s="19">
        <v>-3.02220433167197E-2</v>
      </c>
      <c r="W927" s="19">
        <v>1.99</v>
      </c>
      <c r="X927" s="21">
        <v>0.22</v>
      </c>
    </row>
    <row r="928" spans="1:24" x14ac:dyDescent="0.2">
      <c r="B928" s="18">
        <v>39938</v>
      </c>
      <c r="C928" s="5">
        <v>3.5175000000000001</v>
      </c>
      <c r="D928" s="5">
        <v>5.2725569999999999</v>
      </c>
      <c r="E928" s="5">
        <v>4.7032495000000001</v>
      </c>
      <c r="F928" s="5">
        <v>2.3848280499999999</v>
      </c>
      <c r="G928" s="5">
        <v>3.5650944999999998</v>
      </c>
      <c r="H928" s="6">
        <v>45.386512449999998</v>
      </c>
      <c r="I928" s="19">
        <f t="shared" si="15"/>
        <v>3.5650944999999996E-2</v>
      </c>
      <c r="J928" s="19">
        <f t="shared" si="15"/>
        <v>0.45386512449999999</v>
      </c>
      <c r="K928" s="19">
        <v>1.54825365279963</v>
      </c>
      <c r="L928" s="19">
        <v>-0.78995520767768501</v>
      </c>
      <c r="M928" s="19">
        <v>1.66251544412316</v>
      </c>
      <c r="N928" s="19">
        <v>0.86912702530517205</v>
      </c>
      <c r="O928" s="19">
        <v>1.2577505100063999</v>
      </c>
      <c r="P928" s="19">
        <v>-3.3339796247592699</v>
      </c>
      <c r="Q928" s="19">
        <v>1.9056726544142101E-4</v>
      </c>
      <c r="R928" s="19">
        <v>-3.3605475097490101E-3</v>
      </c>
      <c r="S928" s="19">
        <v>-1.50258118771406E-3</v>
      </c>
      <c r="T928" s="19">
        <v>-2.5583767527571598E-3</v>
      </c>
      <c r="U928" s="19">
        <v>-3.4057078469829001E-3</v>
      </c>
      <c r="V928" s="19">
        <v>4.7704771370802304E-3</v>
      </c>
      <c r="W928" s="19">
        <v>2</v>
      </c>
      <c r="X928" s="21">
        <v>0.2</v>
      </c>
    </row>
    <row r="929" spans="2:24" x14ac:dyDescent="0.2">
      <c r="B929" s="18">
        <v>39939</v>
      </c>
      <c r="C929" s="5">
        <v>3.5405000000000002</v>
      </c>
      <c r="D929" s="5">
        <v>5.3151762500000004</v>
      </c>
      <c r="E929" s="5">
        <v>4.6996602000000003</v>
      </c>
      <c r="F929" s="5">
        <v>2.3939295999999999</v>
      </c>
      <c r="G929" s="5">
        <v>3.6074177500000002</v>
      </c>
      <c r="H929" s="6">
        <v>45.68092515</v>
      </c>
      <c r="I929" s="19">
        <f t="shared" si="15"/>
        <v>3.6074177499999999E-2</v>
      </c>
      <c r="J929" s="19">
        <f t="shared" si="15"/>
        <v>0.45680925150000001</v>
      </c>
      <c r="K929" s="19">
        <v>1.5474902082300499</v>
      </c>
      <c r="L929" s="19">
        <v>-0.78348936799953794</v>
      </c>
      <c r="M929" s="19">
        <v>1.6705661721095699</v>
      </c>
      <c r="N929" s="19">
        <v>0.87293619985293103</v>
      </c>
      <c r="O929" s="19">
        <v>1.26426796010969</v>
      </c>
      <c r="P929" s="19">
        <v>-3.3221779743049198</v>
      </c>
      <c r="Q929" s="19">
        <v>-7.6344456957499996E-4</v>
      </c>
      <c r="R929" s="19">
        <v>6.4658396781470603E-3</v>
      </c>
      <c r="S929" s="19">
        <v>8.05072798640993E-3</v>
      </c>
      <c r="T929" s="19">
        <v>3.8091745477590801E-3</v>
      </c>
      <c r="U929" s="19">
        <v>6.51745010328452E-3</v>
      </c>
      <c r="V929" s="19">
        <v>1.18016504543505E-2</v>
      </c>
      <c r="W929" s="19">
        <v>2</v>
      </c>
      <c r="X929" s="21">
        <v>0.18</v>
      </c>
    </row>
    <row r="930" spans="2:24" x14ac:dyDescent="0.2">
      <c r="B930" s="18">
        <v>39940</v>
      </c>
      <c r="C930" s="5">
        <v>3.52</v>
      </c>
      <c r="D930" s="5">
        <v>5.3197767499999999</v>
      </c>
      <c r="E930" s="5">
        <v>4.6763202499999998</v>
      </c>
      <c r="F930" s="5">
        <v>2.3924431500000001</v>
      </c>
      <c r="G930" s="5">
        <v>3.5756011000000001</v>
      </c>
      <c r="H930" s="6">
        <v>45.416718850000002</v>
      </c>
      <c r="I930" s="19">
        <f t="shared" si="15"/>
        <v>3.5756011000000004E-2</v>
      </c>
      <c r="J930" s="19">
        <f t="shared" si="15"/>
        <v>0.45416718850000004</v>
      </c>
      <c r="K930" s="19">
        <v>1.54251152928857</v>
      </c>
      <c r="L930" s="19">
        <v>-0.78928989212268197</v>
      </c>
      <c r="M930" s="19">
        <v>1.67143133818731</v>
      </c>
      <c r="N930" s="19">
        <v>0.87231508230717103</v>
      </c>
      <c r="O930" s="19">
        <v>1.2584609896100001</v>
      </c>
      <c r="P930" s="19">
        <v>-3.3310368841159002</v>
      </c>
      <c r="Q930" s="19">
        <v>-4.9786789414789602E-3</v>
      </c>
      <c r="R930" s="19">
        <v>-5.8005241231436902E-3</v>
      </c>
      <c r="S930" s="19">
        <v>8.6516607773634503E-4</v>
      </c>
      <c r="T930" s="19">
        <v>-6.2111754576044099E-4</v>
      </c>
      <c r="U930" s="19">
        <v>-5.8069704996859201E-3</v>
      </c>
      <c r="V930" s="19">
        <v>-8.8589098109825796E-3</v>
      </c>
      <c r="W930" s="19">
        <v>2</v>
      </c>
      <c r="X930" s="21">
        <v>0.18</v>
      </c>
    </row>
    <row r="931" spans="2:24" x14ac:dyDescent="0.2">
      <c r="B931" s="18">
        <v>39941</v>
      </c>
      <c r="C931" s="5">
        <v>3.5325000000000002</v>
      </c>
      <c r="D931" s="5">
        <v>5.3006935000000004</v>
      </c>
      <c r="E931" s="5">
        <v>4.7241894999999996</v>
      </c>
      <c r="F931" s="5">
        <v>2.4025717499999999</v>
      </c>
      <c r="G931" s="5">
        <v>3.5653014000000001</v>
      </c>
      <c r="H931" s="6">
        <v>45.578882100000001</v>
      </c>
      <c r="I931" s="19">
        <f t="shared" si="15"/>
        <v>3.5653014000000004E-2</v>
      </c>
      <c r="J931" s="19">
        <f t="shared" si="15"/>
        <v>0.45578882100000001</v>
      </c>
      <c r="K931" s="19">
        <v>1.55269601184046</v>
      </c>
      <c r="L931" s="19">
        <v>-0.78572568857926495</v>
      </c>
      <c r="M931" s="19">
        <v>1.6678376610546799</v>
      </c>
      <c r="N931" s="19">
        <v>0.87653972614061404</v>
      </c>
      <c r="O931" s="19">
        <v>1.26200583557654</v>
      </c>
      <c r="P931" s="19">
        <v>-3.3339215915159599</v>
      </c>
      <c r="Q931" s="19">
        <v>1.0184482551888601E-2</v>
      </c>
      <c r="R931" s="19">
        <v>3.5642035434168E-3</v>
      </c>
      <c r="S931" s="19">
        <v>-3.5936771326243698E-3</v>
      </c>
      <c r="T931" s="19">
        <v>4.2246438334425599E-3</v>
      </c>
      <c r="U931" s="19">
        <v>3.5448459665399202E-3</v>
      </c>
      <c r="V931" s="19">
        <v>-2.8847074000641899E-3</v>
      </c>
      <c r="W931" s="19">
        <v>2</v>
      </c>
      <c r="X931" s="21">
        <v>0.17</v>
      </c>
    </row>
    <row r="932" spans="2:24" x14ac:dyDescent="0.2">
      <c r="B932" s="18">
        <v>39944</v>
      </c>
      <c r="C932" s="5">
        <v>3.5009999999999999</v>
      </c>
      <c r="D932" s="5">
        <v>5.3295725000000003</v>
      </c>
      <c r="E932" s="5">
        <v>4.7809657999999997</v>
      </c>
      <c r="F932" s="5">
        <v>2.4018945</v>
      </c>
      <c r="G932" s="5">
        <v>3.5639029999999998</v>
      </c>
      <c r="H932" s="6">
        <v>45.173903000000003</v>
      </c>
      <c r="I932" s="19">
        <f t="shared" si="15"/>
        <v>3.5639029999999995E-2</v>
      </c>
      <c r="J932" s="19">
        <f t="shared" si="15"/>
        <v>0.45173903000000004</v>
      </c>
      <c r="K932" s="19">
        <v>1.5646425763031699</v>
      </c>
      <c r="L932" s="19">
        <v>-0.79465063314720097</v>
      </c>
      <c r="M932" s="19">
        <v>1.67327102858206</v>
      </c>
      <c r="N932" s="19">
        <v>0.876257800961314</v>
      </c>
      <c r="O932" s="19">
        <v>1.25304864197252</v>
      </c>
      <c r="P932" s="19">
        <v>-3.3343138933604499</v>
      </c>
      <c r="Q932" s="19">
        <v>1.19465644627099E-2</v>
      </c>
      <c r="R932" s="19">
        <v>-8.9249445679357997E-3</v>
      </c>
      <c r="S932" s="19">
        <v>5.4333675273736601E-3</v>
      </c>
      <c r="T932" s="19">
        <v>-2.8192517929981299E-4</v>
      </c>
      <c r="U932" s="19">
        <v>-8.9571936040169203E-3</v>
      </c>
      <c r="V932" s="19">
        <v>-3.9230184449046102E-4</v>
      </c>
      <c r="W932" s="19">
        <v>2</v>
      </c>
      <c r="X932" s="21">
        <v>0.17</v>
      </c>
    </row>
    <row r="933" spans="2:24" x14ac:dyDescent="0.2">
      <c r="B933" s="18">
        <v>39945</v>
      </c>
      <c r="C933" s="5">
        <v>3.5225</v>
      </c>
      <c r="D933" s="5">
        <v>5.3244354999999999</v>
      </c>
      <c r="E933" s="5">
        <v>4.7906005</v>
      </c>
      <c r="F933" s="5">
        <v>2.4112686499999998</v>
      </c>
      <c r="G933" s="5">
        <v>3.6198749000000001</v>
      </c>
      <c r="H933" s="6">
        <v>45.4510273</v>
      </c>
      <c r="I933" s="19">
        <f t="shared" si="15"/>
        <v>3.6198749000000002E-2</v>
      </c>
      <c r="J933" s="19">
        <f t="shared" si="15"/>
        <v>0.45451027300000002</v>
      </c>
      <c r="K933" s="19">
        <v>1.56665576890971</v>
      </c>
      <c r="L933" s="19">
        <v>-0.78853476275975798</v>
      </c>
      <c r="M933" s="19">
        <v>1.6723066965864199</v>
      </c>
      <c r="N933" s="19">
        <v>0.88015301978539096</v>
      </c>
      <c r="O933" s="19">
        <v>1.2591709647906899</v>
      </c>
      <c r="P933" s="19">
        <v>-3.3187307187586002</v>
      </c>
      <c r="Q933" s="19">
        <v>2.01319260653831E-3</v>
      </c>
      <c r="R933" s="19">
        <v>6.11587038744276E-3</v>
      </c>
      <c r="S933" s="19">
        <v>-9.6433199563783403E-4</v>
      </c>
      <c r="T933" s="19">
        <v>3.8952188240770598E-3</v>
      </c>
      <c r="U933" s="19">
        <v>6.12232281816949E-3</v>
      </c>
      <c r="V933" s="19">
        <v>1.5583174601853701E-2</v>
      </c>
      <c r="W933" s="19">
        <v>2</v>
      </c>
      <c r="X933" s="21">
        <v>0.16</v>
      </c>
    </row>
    <row r="934" spans="2:24" x14ac:dyDescent="0.2">
      <c r="B934" s="18">
        <v>39946</v>
      </c>
      <c r="C934" s="5">
        <v>3.5105</v>
      </c>
      <c r="D934" s="5">
        <v>5.3745760000000002</v>
      </c>
      <c r="E934" s="5">
        <v>4.8056993500000003</v>
      </c>
      <c r="F934" s="5">
        <v>2.4146247999999999</v>
      </c>
      <c r="G934" s="5">
        <v>3.6499275500000001</v>
      </c>
      <c r="H934" s="6">
        <v>45.29560755</v>
      </c>
      <c r="I934" s="19">
        <f t="shared" si="15"/>
        <v>3.6499275500000004E-2</v>
      </c>
      <c r="J934" s="19">
        <f t="shared" si="15"/>
        <v>0.4529560755</v>
      </c>
      <c r="K934" s="19">
        <v>1.5698025781373499</v>
      </c>
      <c r="L934" s="19">
        <v>-0.79196012177653297</v>
      </c>
      <c r="M934" s="19">
        <v>1.68167968718131</v>
      </c>
      <c r="N934" s="19">
        <v>0.88154391271571997</v>
      </c>
      <c r="O934" s="19">
        <v>1.25575847747516</v>
      </c>
      <c r="P934" s="19">
        <v>-3.3104628679057599</v>
      </c>
      <c r="Q934" s="19">
        <v>3.1468092276378799E-3</v>
      </c>
      <c r="R934" s="19">
        <v>-3.4253590167751999E-3</v>
      </c>
      <c r="S934" s="19">
        <v>9.3729905948871598E-3</v>
      </c>
      <c r="T934" s="19">
        <v>1.3908929303289E-3</v>
      </c>
      <c r="U934" s="19">
        <v>-3.4124873155316699E-3</v>
      </c>
      <c r="V934" s="19">
        <v>8.2678508528433101E-3</v>
      </c>
      <c r="W934" s="19">
        <v>2</v>
      </c>
      <c r="X934" s="21">
        <v>0.16</v>
      </c>
    </row>
    <row r="935" spans="2:24" x14ac:dyDescent="0.2">
      <c r="B935" s="18">
        <v>39947</v>
      </c>
      <c r="C935" s="5">
        <v>3.5525000000000002</v>
      </c>
      <c r="D935" s="5">
        <v>5.3712030000000004</v>
      </c>
      <c r="E935" s="5">
        <v>4.81488125</v>
      </c>
      <c r="F935" s="5">
        <v>2.4179015499999998</v>
      </c>
      <c r="G935" s="5">
        <v>3.72028515</v>
      </c>
      <c r="H935" s="6">
        <v>45.838120500000002</v>
      </c>
      <c r="I935" s="19">
        <f t="shared" si="15"/>
        <v>3.7202851500000002E-2</v>
      </c>
      <c r="J935" s="19">
        <f t="shared" si="15"/>
        <v>0.45838120500000001</v>
      </c>
      <c r="K935" s="19">
        <v>1.57171138243298</v>
      </c>
      <c r="L935" s="19">
        <v>-0.78005411573108396</v>
      </c>
      <c r="M935" s="19">
        <v>1.6810519057778801</v>
      </c>
      <c r="N935" s="19">
        <v>0.882900035896375</v>
      </c>
      <c r="O935" s="19">
        <v>1.26765158098911</v>
      </c>
      <c r="P935" s="19">
        <v>-3.2913698674149301</v>
      </c>
      <c r="Q935" s="19">
        <v>1.9088042956325599E-3</v>
      </c>
      <c r="R935" s="19">
        <v>1.1906006045449001E-2</v>
      </c>
      <c r="S935" s="19">
        <v>-6.2778140342878398E-4</v>
      </c>
      <c r="T935" s="19">
        <v>1.35612318065514E-3</v>
      </c>
      <c r="U935" s="19">
        <v>1.1893103513952201E-2</v>
      </c>
      <c r="V935" s="19">
        <v>1.9093000490821799E-2</v>
      </c>
      <c r="W935" s="19">
        <v>2</v>
      </c>
      <c r="X935" s="21">
        <v>0.16</v>
      </c>
    </row>
    <row r="936" spans="2:24" x14ac:dyDescent="0.2">
      <c r="B936" s="18">
        <v>39948</v>
      </c>
      <c r="C936" s="5">
        <v>3.5430000000000001</v>
      </c>
      <c r="D936" s="5">
        <v>5.3963437000000001</v>
      </c>
      <c r="E936" s="5">
        <v>4.8317667499999999</v>
      </c>
      <c r="F936" s="5">
        <v>2.41967015</v>
      </c>
      <c r="G936" s="5">
        <v>3.6902408499999999</v>
      </c>
      <c r="H936" s="6">
        <v>45.71200125</v>
      </c>
      <c r="I936" s="19">
        <f t="shared" si="15"/>
        <v>3.6902408499999997E-2</v>
      </c>
      <c r="J936" s="19">
        <f t="shared" si="15"/>
        <v>0.45712001250000001</v>
      </c>
      <c r="K936" s="19">
        <v>1.5752121875303</v>
      </c>
      <c r="L936" s="19">
        <v>-0.78280931315455704</v>
      </c>
      <c r="M936" s="19">
        <v>1.6857216316469199</v>
      </c>
      <c r="N936" s="19">
        <v>0.88363122922578796</v>
      </c>
      <c r="O936" s="19">
        <v>1.2649738258833301</v>
      </c>
      <c r="P936" s="19">
        <v>-3.2994784590630002</v>
      </c>
      <c r="Q936" s="19">
        <v>3.5008050973164202E-3</v>
      </c>
      <c r="R936" s="19">
        <v>-2.7551974234728501E-3</v>
      </c>
      <c r="S936" s="19">
        <v>4.6697258690389098E-3</v>
      </c>
      <c r="T936" s="19">
        <v>7.3119332941262705E-4</v>
      </c>
      <c r="U936" s="19">
        <v>-2.6777551057837099E-3</v>
      </c>
      <c r="V936" s="19">
        <v>-8.1085916480665397E-3</v>
      </c>
      <c r="W936" s="19">
        <v>1.99</v>
      </c>
      <c r="X936" s="21">
        <v>0.17</v>
      </c>
    </row>
    <row r="937" spans="2:24" x14ac:dyDescent="0.2">
      <c r="B937" s="18">
        <v>39951</v>
      </c>
      <c r="C937" s="5">
        <v>3.5674999999999999</v>
      </c>
      <c r="D937" s="5">
        <v>5.4042279999999998</v>
      </c>
      <c r="E937" s="5">
        <v>4.7948985000000004</v>
      </c>
      <c r="F937" s="5">
        <v>2.42151855</v>
      </c>
      <c r="G937" s="5">
        <v>3.7621945000000001</v>
      </c>
      <c r="H937" s="6">
        <v>46.020983450000003</v>
      </c>
      <c r="I937" s="19">
        <f t="shared" si="15"/>
        <v>3.7621945000000004E-2</v>
      </c>
      <c r="J937" s="19">
        <f t="shared" si="15"/>
        <v>0.46020983450000003</v>
      </c>
      <c r="K937" s="19">
        <v>1.5675525402281401</v>
      </c>
      <c r="L937" s="19">
        <v>-0.77607273155270995</v>
      </c>
      <c r="M937" s="19">
        <v>1.6871816101775901</v>
      </c>
      <c r="N937" s="19">
        <v>0.88439484337279195</v>
      </c>
      <c r="O937" s="19">
        <v>1.2718650703688501</v>
      </c>
      <c r="P937" s="19">
        <v>-3.2801677552229598</v>
      </c>
      <c r="Q937" s="19">
        <v>-7.6596473021530703E-3</v>
      </c>
      <c r="R937" s="19">
        <v>6.7365816018465302E-3</v>
      </c>
      <c r="S937" s="19">
        <v>1.4599785306683699E-3</v>
      </c>
      <c r="T937" s="19">
        <v>7.63614147003988E-4</v>
      </c>
      <c r="U937" s="19">
        <v>6.8912444855193603E-3</v>
      </c>
      <c r="V937" s="19">
        <v>1.9310703840043499E-2</v>
      </c>
      <c r="W937" s="19">
        <v>2</v>
      </c>
      <c r="X937" s="21">
        <v>0.16</v>
      </c>
    </row>
    <row r="938" spans="2:24" x14ac:dyDescent="0.2">
      <c r="B938" s="18">
        <v>39952</v>
      </c>
      <c r="C938" s="5">
        <v>3.5405000000000002</v>
      </c>
      <c r="D938" s="5">
        <v>5.42988845</v>
      </c>
      <c r="E938" s="5">
        <v>4.8044589999999996</v>
      </c>
      <c r="F938" s="5">
        <v>2.4184581500000002</v>
      </c>
      <c r="G938" s="5">
        <v>3.6715759499999998</v>
      </c>
      <c r="H938" s="6">
        <v>45.671202000000001</v>
      </c>
      <c r="I938" s="19">
        <f t="shared" si="15"/>
        <v>3.67157595E-2</v>
      </c>
      <c r="J938" s="19">
        <f t="shared" si="15"/>
        <v>0.45671202</v>
      </c>
      <c r="K938" s="19">
        <v>1.5695444450324101</v>
      </c>
      <c r="L938" s="19">
        <v>-0.78370223989075805</v>
      </c>
      <c r="M938" s="19">
        <v>1.69191859045674</v>
      </c>
      <c r="N938" s="19">
        <v>0.88313020901706196</v>
      </c>
      <c r="O938" s="19">
        <v>1.26426796010969</v>
      </c>
      <c r="P938" s="19">
        <v>-3.3045492019245502</v>
      </c>
      <c r="Q938" s="19">
        <v>1.9919048042717998E-3</v>
      </c>
      <c r="R938" s="19">
        <v>-7.6295083380480896E-3</v>
      </c>
      <c r="S938" s="19">
        <v>4.7369802791528103E-3</v>
      </c>
      <c r="T938" s="19">
        <v>-1.2646343557292099E-3</v>
      </c>
      <c r="U938" s="19">
        <v>-7.5971102591627596E-3</v>
      </c>
      <c r="V938" s="19">
        <v>-2.43814467015925E-2</v>
      </c>
      <c r="W938" s="19">
        <v>2</v>
      </c>
      <c r="X938" s="21">
        <v>0.15</v>
      </c>
    </row>
    <row r="939" spans="2:24" x14ac:dyDescent="0.2">
      <c r="B939" s="18">
        <v>39953</v>
      </c>
      <c r="C939" s="5">
        <v>3.548</v>
      </c>
      <c r="D939" s="5">
        <v>5.4946104499999997</v>
      </c>
      <c r="E939" s="5">
        <v>4.8311344500000004</v>
      </c>
      <c r="F939" s="5">
        <v>2.4230846499999998</v>
      </c>
      <c r="G939" s="5">
        <v>3.7091634999999998</v>
      </c>
      <c r="H939" s="6">
        <v>45.767653299999999</v>
      </c>
      <c r="I939" s="19">
        <f t="shared" si="15"/>
        <v>3.7091634999999998E-2</v>
      </c>
      <c r="J939" s="19">
        <f t="shared" si="15"/>
        <v>0.457676533</v>
      </c>
      <c r="K939" s="19">
        <v>1.5750813158618799</v>
      </c>
      <c r="L939" s="19">
        <v>-0.78159260421223997</v>
      </c>
      <c r="M939" s="19">
        <v>1.7037676936229</v>
      </c>
      <c r="N939" s="19">
        <v>0.88504137725385501</v>
      </c>
      <c r="O939" s="19">
        <v>1.2663840644473301</v>
      </c>
      <c r="P939" s="19">
        <v>-3.2943638064894198</v>
      </c>
      <c r="Q939" s="19">
        <v>5.5368708294631901E-3</v>
      </c>
      <c r="R939" s="19">
        <v>2.1096356785184002E-3</v>
      </c>
      <c r="S939" s="19">
        <v>1.18491031661593E-2</v>
      </c>
      <c r="T939" s="19">
        <v>1.91116823679227E-3</v>
      </c>
      <c r="U939" s="19">
        <v>2.1161043376414202E-3</v>
      </c>
      <c r="V939" s="19">
        <v>1.0185395435127999E-2</v>
      </c>
      <c r="W939" s="19">
        <v>2</v>
      </c>
      <c r="X939" s="21">
        <v>0.14000000000000001</v>
      </c>
    </row>
    <row r="940" spans="2:24" x14ac:dyDescent="0.2">
      <c r="B940" s="18">
        <v>39954</v>
      </c>
      <c r="C940" s="5">
        <v>3.5274999999999999</v>
      </c>
      <c r="D940" s="5">
        <v>5.5692174999999997</v>
      </c>
      <c r="E940" s="5">
        <v>4.8642469999999998</v>
      </c>
      <c r="F940" s="5">
        <v>2.4233175999999998</v>
      </c>
      <c r="G940" s="5">
        <v>3.7310284999999999</v>
      </c>
      <c r="H940" s="6">
        <v>45.497638000000002</v>
      </c>
      <c r="I940" s="19">
        <f t="shared" si="15"/>
        <v>3.7310284999999999E-2</v>
      </c>
      <c r="J940" s="19">
        <f t="shared" si="15"/>
        <v>0.45497638000000001</v>
      </c>
      <c r="K940" s="19">
        <v>1.5819119246245399</v>
      </c>
      <c r="L940" s="19">
        <v>-0.78750977346657702</v>
      </c>
      <c r="M940" s="19">
        <v>1.7172545593306101</v>
      </c>
      <c r="N940" s="19">
        <v>0.88513751042157895</v>
      </c>
      <c r="O940" s="19">
        <v>1.2605894047448301</v>
      </c>
      <c r="P940" s="19">
        <v>-3.2884862530754799</v>
      </c>
      <c r="Q940" s="19">
        <v>6.8306087626597203E-3</v>
      </c>
      <c r="R940" s="19">
        <v>-5.9171692543373801E-3</v>
      </c>
      <c r="S940" s="19">
        <v>1.34868657077076E-2</v>
      </c>
      <c r="T940" s="20">
        <v>9.6133167724277103E-5</v>
      </c>
      <c r="U940" s="19">
        <v>-5.79465970250092E-3</v>
      </c>
      <c r="V940" s="19">
        <v>5.8775534139407998E-3</v>
      </c>
      <c r="W940" s="19">
        <v>2</v>
      </c>
      <c r="X940" s="21">
        <v>0.17</v>
      </c>
    </row>
    <row r="941" spans="2:24" x14ac:dyDescent="0.2">
      <c r="B941" s="18">
        <v>39955</v>
      </c>
      <c r="C941" s="5">
        <v>3.4965000000000002</v>
      </c>
      <c r="D941" s="5">
        <v>5.5440511499999996</v>
      </c>
      <c r="E941" s="5">
        <v>4.8699256999999996</v>
      </c>
      <c r="F941" s="5">
        <v>2.4171317000000001</v>
      </c>
      <c r="G941" s="5">
        <v>3.7121787500000001</v>
      </c>
      <c r="H941" s="6">
        <v>45.1030357</v>
      </c>
      <c r="I941" s="19">
        <f t="shared" si="15"/>
        <v>3.7121787500000003E-2</v>
      </c>
      <c r="J941" s="19">
        <f t="shared" si="15"/>
        <v>0.45103035699999999</v>
      </c>
      <c r="K941" s="19">
        <v>1.5830786803046</v>
      </c>
      <c r="L941" s="19">
        <v>-0.79622063132341703</v>
      </c>
      <c r="M941" s="19">
        <v>1.7127254880355101</v>
      </c>
      <c r="N941" s="19">
        <v>0.88258158927286701</v>
      </c>
      <c r="O941" s="19">
        <v>1.2517624681617801</v>
      </c>
      <c r="P941" s="19">
        <v>-3.29355121758991</v>
      </c>
      <c r="Q941" s="19">
        <v>1.16675568006097E-3</v>
      </c>
      <c r="R941" s="19">
        <v>-8.7108578568396693E-3</v>
      </c>
      <c r="S941" s="19">
        <v>-4.5290712950931599E-3</v>
      </c>
      <c r="T941" s="19">
        <v>-2.5559211487118298E-3</v>
      </c>
      <c r="U941" s="19">
        <v>-8.8269365830475604E-3</v>
      </c>
      <c r="V941" s="19">
        <v>-5.06496451442872E-3</v>
      </c>
      <c r="W941" s="19">
        <v>2</v>
      </c>
      <c r="X941" s="21">
        <v>0.17</v>
      </c>
    </row>
    <row r="942" spans="2:24" x14ac:dyDescent="0.2">
      <c r="B942" s="18">
        <v>39958</v>
      </c>
      <c r="C942" s="5">
        <v>3.4874999999999998</v>
      </c>
      <c r="D942" s="5">
        <v>5.5374530000000002</v>
      </c>
      <c r="E942" s="5">
        <v>4.8784894999999997</v>
      </c>
      <c r="F942" s="5">
        <v>2.4090783500000001</v>
      </c>
      <c r="G942" s="5">
        <v>3.68501725</v>
      </c>
      <c r="H942" s="6">
        <v>44.988101</v>
      </c>
      <c r="I942" s="19">
        <f t="shared" si="15"/>
        <v>3.68501725E-2</v>
      </c>
      <c r="J942" s="19">
        <f t="shared" si="15"/>
        <v>0.44988101000000003</v>
      </c>
      <c r="K942" s="19">
        <v>1.58483564326263</v>
      </c>
      <c r="L942" s="19">
        <v>-0.79877215340571295</v>
      </c>
      <c r="M942" s="19">
        <v>1.71153464775058</v>
      </c>
      <c r="N942" s="19">
        <v>0.87924424697267001</v>
      </c>
      <c r="O942" s="19">
        <v>1.24918514714748</v>
      </c>
      <c r="P942" s="19">
        <v>-3.3008949792179898</v>
      </c>
      <c r="Q942" s="19">
        <v>1.75696295803629E-3</v>
      </c>
      <c r="R942" s="19">
        <v>-2.5515220822960299E-3</v>
      </c>
      <c r="S942" s="19">
        <v>-1.19084028493299E-3</v>
      </c>
      <c r="T942" s="19">
        <v>-3.3373423001974399E-3</v>
      </c>
      <c r="U942" s="19">
        <v>-2.57732101430052E-3</v>
      </c>
      <c r="V942" s="19">
        <v>-7.3437616280784797E-3</v>
      </c>
      <c r="W942" s="19">
        <v>2</v>
      </c>
      <c r="X942" s="21">
        <v>0.17</v>
      </c>
    </row>
    <row r="943" spans="2:24" x14ac:dyDescent="0.2">
      <c r="B943" s="18">
        <v>39959</v>
      </c>
      <c r="C943" s="5">
        <v>3.4914999999999998</v>
      </c>
      <c r="D943" s="5">
        <v>5.5443280499999998</v>
      </c>
      <c r="E943" s="5">
        <v>4.87867345</v>
      </c>
      <c r="F943" s="5">
        <v>2.41034265</v>
      </c>
      <c r="G943" s="5">
        <v>3.6902192500000002</v>
      </c>
      <c r="H943" s="6">
        <v>45.044930350000001</v>
      </c>
      <c r="I943" s="19">
        <f t="shared" si="15"/>
        <v>3.69021925E-2</v>
      </c>
      <c r="J943" s="19">
        <f t="shared" si="15"/>
        <v>0.45044930350000001</v>
      </c>
      <c r="K943" s="19">
        <v>1.5848733488950899</v>
      </c>
      <c r="L943" s="19">
        <v>-0.79750974211742898</v>
      </c>
      <c r="M943" s="19">
        <v>1.71277543221492</v>
      </c>
      <c r="N943" s="19">
        <v>0.87976891581940597</v>
      </c>
      <c r="O943" s="19">
        <v>1.2503314433039501</v>
      </c>
      <c r="P943" s="19">
        <v>-3.2994843123566202</v>
      </c>
      <c r="Q943" s="20">
        <v>3.77056324600833E-5</v>
      </c>
      <c r="R943" s="19">
        <v>1.2624112882837399E-3</v>
      </c>
      <c r="S943" s="19">
        <v>1.2407844643416101E-3</v>
      </c>
      <c r="T943" s="19">
        <v>5.2466884673607595E-4</v>
      </c>
      <c r="U943" s="19">
        <v>1.1462961564689901E-3</v>
      </c>
      <c r="V943" s="19">
        <v>1.4106668613695899E-3</v>
      </c>
      <c r="W943" s="19">
        <v>1.99</v>
      </c>
      <c r="X943" s="21">
        <v>0.18</v>
      </c>
    </row>
    <row r="944" spans="2:24" x14ac:dyDescent="0.2">
      <c r="B944" s="18">
        <v>39960</v>
      </c>
      <c r="C944" s="5">
        <v>3.4889999999999999</v>
      </c>
      <c r="D944" s="5">
        <v>5.5731546500000002</v>
      </c>
      <c r="E944" s="5">
        <v>4.8765755000000004</v>
      </c>
      <c r="F944" s="5">
        <v>2.4126142000000002</v>
      </c>
      <c r="G944" s="5">
        <v>3.6566578999999999</v>
      </c>
      <c r="H944" s="6">
        <v>45.003966900000002</v>
      </c>
      <c r="I944" s="19">
        <f t="shared" si="15"/>
        <v>3.6566579000000002E-2</v>
      </c>
      <c r="J944" s="19">
        <f t="shared" si="15"/>
        <v>0.45003966900000003</v>
      </c>
      <c r="K944" s="19">
        <v>1.58444323172574</v>
      </c>
      <c r="L944" s="19">
        <v>-0.79841954676971505</v>
      </c>
      <c r="M944" s="19">
        <v>1.7179612580678001</v>
      </c>
      <c r="N944" s="19">
        <v>0.880710889898218</v>
      </c>
      <c r="O944" s="19">
        <v>1.2496151622046301</v>
      </c>
      <c r="P944" s="19">
        <v>-3.30862059781952</v>
      </c>
      <c r="Q944" s="19">
        <v>-4.3011716935081803E-4</v>
      </c>
      <c r="R944" s="19">
        <v>-9.0980465228518404E-4</v>
      </c>
      <c r="S944" s="19">
        <v>5.1858258528756302E-3</v>
      </c>
      <c r="T944" s="19">
        <v>9.4197407881235697E-4</v>
      </c>
      <c r="U944" s="19">
        <v>-7.1628109931598505E-4</v>
      </c>
      <c r="V944" s="19">
        <v>-9.1362854628980195E-3</v>
      </c>
      <c r="W944" s="19">
        <v>2</v>
      </c>
      <c r="X944" s="21">
        <v>0.17</v>
      </c>
    </row>
    <row r="945" spans="1:24" x14ac:dyDescent="0.2">
      <c r="B945" s="18">
        <v>39961</v>
      </c>
      <c r="C945" s="5">
        <v>3.5230000000000001</v>
      </c>
      <c r="D945" s="5">
        <v>5.6033318999999997</v>
      </c>
      <c r="E945" s="5">
        <v>4.8679057500000003</v>
      </c>
      <c r="F945" s="5">
        <v>2.4175686999999999</v>
      </c>
      <c r="G945" s="5">
        <v>3.6606402999999998</v>
      </c>
      <c r="H945" s="6">
        <v>45.443407200000003</v>
      </c>
      <c r="I945" s="19">
        <f t="shared" si="15"/>
        <v>3.6606402999999996E-2</v>
      </c>
      <c r="J945" s="19">
        <f t="shared" si="15"/>
        <v>0.45443407200000002</v>
      </c>
      <c r="K945" s="19">
        <v>1.58266381380391</v>
      </c>
      <c r="L945" s="19">
        <v>-0.78870243199186796</v>
      </c>
      <c r="M945" s="19">
        <v>1.7233614029522599</v>
      </c>
      <c r="N945" s="19">
        <v>0.88276236572850397</v>
      </c>
      <c r="O945" s="19">
        <v>1.2593128993591001</v>
      </c>
      <c r="P945" s="19">
        <v>-3.3075321085207801</v>
      </c>
      <c r="Q945" s="19">
        <v>-1.77941792183267E-3</v>
      </c>
      <c r="R945" s="19">
        <v>9.7171147778465292E-3</v>
      </c>
      <c r="S945" s="19">
        <v>5.40014488446138E-3</v>
      </c>
      <c r="T945" s="19">
        <v>2.0514758302861901E-3</v>
      </c>
      <c r="U945" s="19">
        <v>9.6977371544635302E-3</v>
      </c>
      <c r="V945" s="19">
        <v>1.08848929874083E-3</v>
      </c>
      <c r="W945" s="19">
        <v>2</v>
      </c>
      <c r="X945" s="21">
        <v>0.17</v>
      </c>
    </row>
    <row r="946" spans="1:24" x14ac:dyDescent="0.2">
      <c r="B946" s="18">
        <v>39962</v>
      </c>
      <c r="C946" s="5">
        <v>3.5074999999999998</v>
      </c>
      <c r="D946" s="5">
        <v>5.5995489999999997</v>
      </c>
      <c r="E946" s="5">
        <v>4.9047132500000004</v>
      </c>
      <c r="F946" s="5">
        <v>2.4182166</v>
      </c>
      <c r="G946" s="5">
        <v>3.6415077999999999</v>
      </c>
      <c r="H946" s="6">
        <v>45.243762750000002</v>
      </c>
      <c r="I946" s="19">
        <f t="shared" si="15"/>
        <v>3.6415077999999997E-2</v>
      </c>
      <c r="J946" s="19">
        <f t="shared" si="15"/>
        <v>0.45243762749999999</v>
      </c>
      <c r="K946" s="19">
        <v>1.59019663055409</v>
      </c>
      <c r="L946" s="19">
        <v>-0.79310536512193697</v>
      </c>
      <c r="M946" s="19">
        <v>1.7226860587836399</v>
      </c>
      <c r="N946" s="19">
        <v>0.88303032634448797</v>
      </c>
      <c r="O946" s="19">
        <v>1.25490353299447</v>
      </c>
      <c r="P946" s="19">
        <v>-3.31277235934009</v>
      </c>
      <c r="Q946" s="19">
        <v>7.5328167501820201E-3</v>
      </c>
      <c r="R946" s="19">
        <v>-4.4029331300687799E-3</v>
      </c>
      <c r="S946" s="19">
        <v>-6.7534416861980695E-4</v>
      </c>
      <c r="T946" s="19">
        <v>2.67960615983886E-4</v>
      </c>
      <c r="U946" s="19">
        <v>-4.4093663646216303E-3</v>
      </c>
      <c r="V946" s="19">
        <v>-5.24025081931212E-3</v>
      </c>
      <c r="W946" s="19">
        <v>1.99</v>
      </c>
      <c r="X946" s="21">
        <v>0.19</v>
      </c>
    </row>
    <row r="947" spans="1:24" x14ac:dyDescent="0.2">
      <c r="A947" s="17">
        <v>39965</v>
      </c>
      <c r="B947" s="18">
        <v>39965</v>
      </c>
      <c r="C947" s="1">
        <v>3.4870000000000001</v>
      </c>
      <c r="D947" s="1">
        <v>5.6566118999999997</v>
      </c>
      <c r="E947" s="1">
        <v>4.9321872999999998</v>
      </c>
      <c r="F947" s="1">
        <v>2.4197646499999999</v>
      </c>
      <c r="G947" s="1">
        <v>3.6699473500000002</v>
      </c>
      <c r="H947" s="7">
        <v>44.983972250000001</v>
      </c>
      <c r="I947" s="19">
        <f t="shared" si="15"/>
        <v>3.6699473500000003E-2</v>
      </c>
      <c r="J947" s="19">
        <f t="shared" si="15"/>
        <v>0.44983972249999998</v>
      </c>
      <c r="K947" s="19">
        <v>1.59578256106113</v>
      </c>
      <c r="L947" s="19">
        <v>-0.79886393188438498</v>
      </c>
      <c r="M947" s="19">
        <v>1.7328251087397599</v>
      </c>
      <c r="N947" s="19">
        <v>0.88367028337318998</v>
      </c>
      <c r="O947" s="19">
        <v>1.2490417676935099</v>
      </c>
      <c r="P947" s="19">
        <v>-3.3049928700735598</v>
      </c>
      <c r="Q947" s="19">
        <v>5.5859305070415904E-3</v>
      </c>
      <c r="R947" s="19">
        <v>-5.7585667624477904E-3</v>
      </c>
      <c r="S947" s="19">
        <v>1.01390499561167E-2</v>
      </c>
      <c r="T947" s="19">
        <v>6.3995702870189798E-4</v>
      </c>
      <c r="U947" s="19">
        <v>-5.8617653009647103E-3</v>
      </c>
      <c r="V947" s="19">
        <v>7.7794892665274899E-3</v>
      </c>
      <c r="W947" s="19">
        <v>2</v>
      </c>
      <c r="X947" s="21">
        <v>0.21</v>
      </c>
    </row>
    <row r="948" spans="1:24" x14ac:dyDescent="0.2">
      <c r="B948" s="18">
        <v>39966</v>
      </c>
      <c r="C948" s="1">
        <v>3.4845000000000002</v>
      </c>
      <c r="D948" s="1">
        <v>5.7342680499999998</v>
      </c>
      <c r="E948" s="1">
        <v>4.9382339000000002</v>
      </c>
      <c r="F948" s="1">
        <v>2.4192051999999999</v>
      </c>
      <c r="G948" s="1">
        <v>3.6163151500000001</v>
      </c>
      <c r="H948" s="7">
        <v>44.948531150000001</v>
      </c>
      <c r="I948" s="19">
        <f t="shared" si="15"/>
        <v>3.6163151500000004E-2</v>
      </c>
      <c r="J948" s="19">
        <f t="shared" si="15"/>
        <v>0.44948531149999998</v>
      </c>
      <c r="K948" s="19">
        <v>1.5970077571563901</v>
      </c>
      <c r="L948" s="19">
        <v>-0.79965210302373502</v>
      </c>
      <c r="M948" s="19">
        <v>1.74646011383977</v>
      </c>
      <c r="N948" s="19">
        <v>0.88343905647166598</v>
      </c>
      <c r="O948" s="19">
        <v>1.24832456189643</v>
      </c>
      <c r="P948" s="19">
        <v>-3.3197145929417098</v>
      </c>
      <c r="Q948" s="19">
        <v>1.2251960952551701E-3</v>
      </c>
      <c r="R948" s="19">
        <v>-7.8817113935047902E-4</v>
      </c>
      <c r="S948" s="19">
        <v>1.36350051000135E-2</v>
      </c>
      <c r="T948" s="19">
        <v>-2.3122690152432799E-4</v>
      </c>
      <c r="U948" s="19">
        <v>-7.1720579707767996E-4</v>
      </c>
      <c r="V948" s="19">
        <v>-1.47217228681544E-2</v>
      </c>
      <c r="W948" s="19">
        <v>1.99</v>
      </c>
      <c r="X948" s="21">
        <v>0.2</v>
      </c>
    </row>
    <row r="949" spans="1:24" x14ac:dyDescent="0.2">
      <c r="B949" s="18">
        <v>39967</v>
      </c>
      <c r="C949" s="1">
        <v>3.4775</v>
      </c>
      <c r="D949" s="1">
        <v>5.7665649999999999</v>
      </c>
      <c r="E949" s="1">
        <v>4.9750854999999996</v>
      </c>
      <c r="F949" s="1">
        <v>2.4183746500000001</v>
      </c>
      <c r="G949" s="1">
        <v>3.6362219499999999</v>
      </c>
      <c r="H949" s="7">
        <v>44.855927250000001</v>
      </c>
      <c r="I949" s="19">
        <f t="shared" si="15"/>
        <v>3.6362219500000001E-2</v>
      </c>
      <c r="J949" s="19">
        <f t="shared" si="15"/>
        <v>0.44855927249999999</v>
      </c>
      <c r="K949" s="19">
        <v>1.60444255639252</v>
      </c>
      <c r="L949" s="19">
        <v>-0.80171444902464295</v>
      </c>
      <c r="M949" s="19">
        <v>1.7520765826224001</v>
      </c>
      <c r="N949" s="19">
        <v>0.88309568229122304</v>
      </c>
      <c r="O949" s="19">
        <v>1.2463136448154599</v>
      </c>
      <c r="P949" s="19">
        <v>-3.3142249691816299</v>
      </c>
      <c r="Q949" s="19">
        <v>7.43479923613321E-3</v>
      </c>
      <c r="R949" s="19">
        <v>-2.0623460009074799E-3</v>
      </c>
      <c r="S949" s="19">
        <v>5.6164687826354403E-3</v>
      </c>
      <c r="T949" s="19">
        <v>-3.4337418044283398E-4</v>
      </c>
      <c r="U949" s="19">
        <v>-2.01091708097544E-3</v>
      </c>
      <c r="V949" s="19">
        <v>5.4896237600865396E-3</v>
      </c>
      <c r="W949" s="19">
        <v>2</v>
      </c>
      <c r="X949" s="21">
        <v>0.21</v>
      </c>
    </row>
    <row r="950" spans="1:24" x14ac:dyDescent="0.2">
      <c r="B950" s="18">
        <v>39968</v>
      </c>
      <c r="C950" s="1">
        <v>3.4954999999999998</v>
      </c>
      <c r="D950" s="1">
        <v>5.6847323999999997</v>
      </c>
      <c r="E950" s="1">
        <v>4.9525995500000004</v>
      </c>
      <c r="F950" s="1">
        <v>2.4191161000000001</v>
      </c>
      <c r="G950" s="1">
        <v>3.6356554000000001</v>
      </c>
      <c r="H950" s="7">
        <v>45.090135750000002</v>
      </c>
      <c r="I950" s="19">
        <f t="shared" si="15"/>
        <v>3.6356553999999999E-2</v>
      </c>
      <c r="J950" s="19">
        <f t="shared" si="15"/>
        <v>0.45090135750000004</v>
      </c>
      <c r="K950" s="19">
        <v>1.59991260034765</v>
      </c>
      <c r="L950" s="19">
        <v>-0.79650668291425397</v>
      </c>
      <c r="M950" s="19">
        <v>1.7377840548545</v>
      </c>
      <c r="N950" s="19">
        <v>0.88340222551543701</v>
      </c>
      <c r="O950" s="19">
        <v>1.2514764269698999</v>
      </c>
      <c r="P950" s="19">
        <v>-3.3143807886416901</v>
      </c>
      <c r="Q950" s="19">
        <v>-4.5299560448688299E-3</v>
      </c>
      <c r="R950" s="19">
        <v>5.2077661103884197E-3</v>
      </c>
      <c r="S950" s="19">
        <v>-1.4292527767900401E-2</v>
      </c>
      <c r="T950" s="19">
        <v>3.0654322421441699E-4</v>
      </c>
      <c r="U950" s="19">
        <v>5.1627821544417696E-3</v>
      </c>
      <c r="V950" s="19">
        <v>-1.5581946005926899E-4</v>
      </c>
      <c r="W950" s="19">
        <v>2</v>
      </c>
      <c r="X950" s="21">
        <v>0.2</v>
      </c>
    </row>
    <row r="951" spans="1:24" x14ac:dyDescent="0.2">
      <c r="B951" s="18">
        <v>39969</v>
      </c>
      <c r="C951" s="1">
        <v>3.4944999999999999</v>
      </c>
      <c r="D951" s="1">
        <v>5.6364543999999999</v>
      </c>
      <c r="E951" s="1">
        <v>4.9623651000000004</v>
      </c>
      <c r="F951" s="1">
        <v>2.4188424500000001</v>
      </c>
      <c r="G951" s="1">
        <v>3.6122603500000001</v>
      </c>
      <c r="H951" s="7">
        <v>45.082179549999999</v>
      </c>
      <c r="I951" s="19">
        <f t="shared" si="15"/>
        <v>3.6122603500000003E-2</v>
      </c>
      <c r="J951" s="19">
        <f t="shared" si="15"/>
        <v>0.45082179550000001</v>
      </c>
      <c r="K951" s="19">
        <v>1.60188246176472</v>
      </c>
      <c r="L951" s="19">
        <v>-0.79668314949369501</v>
      </c>
      <c r="M951" s="19">
        <v>1.72925521534287</v>
      </c>
      <c r="N951" s="19">
        <v>0.88328909928772603</v>
      </c>
      <c r="O951" s="19">
        <v>1.25119030393504</v>
      </c>
      <c r="P951" s="19">
        <v>-3.3208364738504201</v>
      </c>
      <c r="Q951" s="19">
        <v>1.9698614170684499E-3</v>
      </c>
      <c r="R951" s="19">
        <v>-1.7646657944137001E-4</v>
      </c>
      <c r="S951" s="19">
        <v>-8.5288395116362905E-3</v>
      </c>
      <c r="T951" s="19">
        <v>-1.13126227711091E-4</v>
      </c>
      <c r="U951" s="19">
        <v>-2.8612303485608899E-4</v>
      </c>
      <c r="V951" s="19">
        <v>-6.4556852087309597E-3</v>
      </c>
      <c r="W951" s="19">
        <v>2</v>
      </c>
      <c r="X951" s="21">
        <v>0.21</v>
      </c>
    </row>
    <row r="952" spans="1:24" x14ac:dyDescent="0.2">
      <c r="B952" s="18">
        <v>39972</v>
      </c>
      <c r="C952" s="1">
        <v>3.5125000000000002</v>
      </c>
      <c r="D952" s="1">
        <v>5.5976962500000003</v>
      </c>
      <c r="E952" s="1">
        <v>4.91135375</v>
      </c>
      <c r="F952" s="1">
        <v>2.41384175</v>
      </c>
      <c r="G952" s="1">
        <v>3.5670766</v>
      </c>
      <c r="H952" s="7">
        <v>45.308557550000003</v>
      </c>
      <c r="I952" s="19">
        <f t="shared" si="15"/>
        <v>3.5670766E-2</v>
      </c>
      <c r="J952" s="19">
        <f t="shared" si="15"/>
        <v>0.45308557550000006</v>
      </c>
      <c r="K952" s="19">
        <v>1.59154961663558</v>
      </c>
      <c r="L952" s="19">
        <v>-0.79167426295152399</v>
      </c>
      <c r="M952" s="19">
        <v>1.72235512917095</v>
      </c>
      <c r="N952" s="19">
        <v>0.88121956543123303</v>
      </c>
      <c r="O952" s="19">
        <v>1.25632803465986</v>
      </c>
      <c r="P952" s="19">
        <v>-3.33342380521337</v>
      </c>
      <c r="Q952" s="19">
        <v>-1.0332845129138599E-2</v>
      </c>
      <c r="R952" s="19">
        <v>5.0088865421711298E-3</v>
      </c>
      <c r="S952" s="19">
        <v>-6.9000861719223901E-3</v>
      </c>
      <c r="T952" s="19">
        <v>-2.0695338564935498E-3</v>
      </c>
      <c r="U952" s="19">
        <v>5.13773072481749E-3</v>
      </c>
      <c r="V952" s="19">
        <v>-1.25873313629516E-2</v>
      </c>
      <c r="W952" s="19">
        <v>2</v>
      </c>
      <c r="X952" s="21">
        <v>0.21</v>
      </c>
    </row>
    <row r="953" spans="1:24" x14ac:dyDescent="0.2">
      <c r="B953" s="18">
        <v>39973</v>
      </c>
      <c r="C953" s="1">
        <v>3.5185</v>
      </c>
      <c r="D953" s="1">
        <v>5.6320632499999999</v>
      </c>
      <c r="E953" s="1">
        <v>4.8805116499999999</v>
      </c>
      <c r="F953" s="1">
        <v>2.4065536000000001</v>
      </c>
      <c r="G953" s="1">
        <v>3.5893907999999999</v>
      </c>
      <c r="H953" s="7">
        <v>45.386531900000001</v>
      </c>
      <c r="I953" s="19">
        <f t="shared" si="15"/>
        <v>3.5893908000000002E-2</v>
      </c>
      <c r="J953" s="19">
        <f t="shared" si="15"/>
        <v>0.45386531899999999</v>
      </c>
      <c r="K953" s="19">
        <v>1.58525006068054</v>
      </c>
      <c r="L953" s="19">
        <v>-0.78995477913636802</v>
      </c>
      <c r="M953" s="19">
        <v>1.7284758492614301</v>
      </c>
      <c r="N953" s="19">
        <v>0.87819568252358304</v>
      </c>
      <c r="O953" s="19">
        <v>1.2580347624244601</v>
      </c>
      <c r="P953" s="19">
        <v>-3.3271876914808001</v>
      </c>
      <c r="Q953" s="19">
        <v>-6.29955595504783E-3</v>
      </c>
      <c r="R953" s="19">
        <v>1.71948381515674E-3</v>
      </c>
      <c r="S953" s="19">
        <v>6.1207200904804804E-3</v>
      </c>
      <c r="T953" s="19">
        <v>-3.02388290764954E-3</v>
      </c>
      <c r="U953" s="19">
        <v>1.7067277646023401E-3</v>
      </c>
      <c r="V953" s="19">
        <v>6.2361137325686001E-3</v>
      </c>
      <c r="W953" s="19">
        <v>2</v>
      </c>
      <c r="X953" s="21">
        <v>0.18</v>
      </c>
    </row>
    <row r="954" spans="1:24" x14ac:dyDescent="0.2">
      <c r="B954" s="18">
        <v>39974</v>
      </c>
      <c r="C954" s="1">
        <v>3.5135000000000001</v>
      </c>
      <c r="D954" s="1">
        <v>5.7347349999999997</v>
      </c>
      <c r="E954" s="1">
        <v>4.9447245999999998</v>
      </c>
      <c r="F954" s="1">
        <v>2.4237725499999998</v>
      </c>
      <c r="G954" s="1">
        <v>3.5973177000000001</v>
      </c>
      <c r="H954" s="7">
        <v>45.325249849999999</v>
      </c>
      <c r="I954" s="19">
        <f t="shared" si="15"/>
        <v>3.5973177000000002E-2</v>
      </c>
      <c r="J954" s="19">
        <f t="shared" si="15"/>
        <v>0.45325249849999999</v>
      </c>
      <c r="K954" s="19">
        <v>1.5983212709049699</v>
      </c>
      <c r="L954" s="19">
        <v>-0.79130591695200003</v>
      </c>
      <c r="M954" s="19">
        <v>1.7465415420159101</v>
      </c>
      <c r="N954" s="19">
        <v>0.88532523129627205</v>
      </c>
      <c r="O954" s="19">
        <v>1.2566126916501099</v>
      </c>
      <c r="P954" s="19">
        <v>-3.3249817015718999</v>
      </c>
      <c r="Q954" s="19">
        <v>1.30712102244361E-2</v>
      </c>
      <c r="R954" s="19">
        <v>-1.35113781563234E-3</v>
      </c>
      <c r="S954" s="19">
        <v>1.8065692754484199E-2</v>
      </c>
      <c r="T954" s="19">
        <v>7.12954877268845E-3</v>
      </c>
      <c r="U954" s="19">
        <v>-1.4220707743510801E-3</v>
      </c>
      <c r="V954" s="19">
        <v>2.2059899089037398E-3</v>
      </c>
      <c r="W954" s="19">
        <v>2</v>
      </c>
      <c r="X954" s="21">
        <v>0.18</v>
      </c>
    </row>
    <row r="955" spans="1:24" x14ac:dyDescent="0.2">
      <c r="B955" s="18">
        <v>39975</v>
      </c>
      <c r="C955" s="1">
        <v>3.5074999999999998</v>
      </c>
      <c r="D955" s="1">
        <v>5.7551065000000001</v>
      </c>
      <c r="E955" s="1">
        <v>4.9201462500000002</v>
      </c>
      <c r="F955" s="1">
        <v>2.4167998499999999</v>
      </c>
      <c r="G955" s="1">
        <v>3.5829213499999999</v>
      </c>
      <c r="H955" s="7">
        <v>45.247264649999998</v>
      </c>
      <c r="I955" s="19">
        <f t="shared" si="15"/>
        <v>3.5829213499999998E-2</v>
      </c>
      <c r="J955" s="19">
        <f t="shared" si="15"/>
        <v>0.45247264649999996</v>
      </c>
      <c r="K955" s="19">
        <v>1.59333825567217</v>
      </c>
      <c r="L955" s="19">
        <v>-0.79302796739307102</v>
      </c>
      <c r="M955" s="19">
        <v>1.7500875476498801</v>
      </c>
      <c r="N955" s="19">
        <v>0.882444289024782</v>
      </c>
      <c r="O955" s="19">
        <v>1.25490353299447</v>
      </c>
      <c r="P955" s="19">
        <v>-3.3289916987853498</v>
      </c>
      <c r="Q955" s="19">
        <v>-4.9830152328011997E-3</v>
      </c>
      <c r="R955" s="19">
        <v>-1.72205044107109E-3</v>
      </c>
      <c r="S955" s="19">
        <v>3.5460056339675599E-3</v>
      </c>
      <c r="T955" s="19">
        <v>-2.88094227148994E-3</v>
      </c>
      <c r="U955" s="19">
        <v>-1.7091586556365801E-3</v>
      </c>
      <c r="V955" s="19">
        <v>-4.0099972134486298E-3</v>
      </c>
      <c r="W955" s="19">
        <v>2</v>
      </c>
      <c r="X955" s="21">
        <v>0.17</v>
      </c>
    </row>
    <row r="956" spans="1:24" x14ac:dyDescent="0.2">
      <c r="B956" s="18">
        <v>39976</v>
      </c>
      <c r="C956" s="1">
        <v>3.5049999999999999</v>
      </c>
      <c r="D956" s="1">
        <v>5.8006004000000004</v>
      </c>
      <c r="E956" s="1">
        <v>4.9420504999999997</v>
      </c>
      <c r="F956" s="1">
        <v>2.4195786500000001</v>
      </c>
      <c r="G956" s="1">
        <v>3.5849446</v>
      </c>
      <c r="H956" s="7">
        <v>45.219097650000002</v>
      </c>
      <c r="I956" s="19">
        <f t="shared" si="15"/>
        <v>3.5849446E-2</v>
      </c>
      <c r="J956" s="19">
        <f t="shared" si="15"/>
        <v>0.45219097650000001</v>
      </c>
      <c r="K956" s="19">
        <v>1.5977803260492101</v>
      </c>
      <c r="L956" s="19">
        <v>-0.79365067400344103</v>
      </c>
      <c r="M956" s="19">
        <v>1.75796142943621</v>
      </c>
      <c r="N956" s="19">
        <v>0.88359341343916797</v>
      </c>
      <c r="O956" s="19">
        <v>1.25419052048655</v>
      </c>
      <c r="P956" s="19">
        <v>-3.3284271653334501</v>
      </c>
      <c r="Q956" s="19">
        <v>4.4420703770395803E-3</v>
      </c>
      <c r="R956" s="19">
        <v>-6.2270661037000497E-4</v>
      </c>
      <c r="S956" s="19">
        <v>7.8738817863312997E-3</v>
      </c>
      <c r="T956" s="19">
        <v>1.14912441438608E-3</v>
      </c>
      <c r="U956" s="19">
        <v>-7.1301250792554696E-4</v>
      </c>
      <c r="V956" s="19">
        <v>5.6453345189399996E-4</v>
      </c>
      <c r="W956" s="19">
        <v>2</v>
      </c>
      <c r="X956" s="21">
        <v>0.17</v>
      </c>
    </row>
    <row r="957" spans="1:24" x14ac:dyDescent="0.2">
      <c r="B957" s="18">
        <v>39979</v>
      </c>
      <c r="C957" s="1">
        <v>3.5234999999999999</v>
      </c>
      <c r="D957" s="1">
        <v>5.7736074999999998</v>
      </c>
      <c r="E957" s="1">
        <v>4.9175732999999999</v>
      </c>
      <c r="F957" s="1">
        <v>2.4187417</v>
      </c>
      <c r="G957" s="1">
        <v>3.5840710499999999</v>
      </c>
      <c r="H957" s="7">
        <v>45.459825350000003</v>
      </c>
      <c r="I957" s="19">
        <f t="shared" si="15"/>
        <v>3.5840710499999998E-2</v>
      </c>
      <c r="J957" s="19">
        <f t="shared" si="15"/>
        <v>0.45459825350000005</v>
      </c>
      <c r="K957" s="19">
        <v>1.59281517711812</v>
      </c>
      <c r="L957" s="19">
        <v>-0.78834120941005303</v>
      </c>
      <c r="M957" s="19">
        <v>1.7532971017912899</v>
      </c>
      <c r="N957" s="19">
        <v>0.88324744626551899</v>
      </c>
      <c r="O957" s="19">
        <v>1.25945481378494</v>
      </c>
      <c r="P957" s="19">
        <v>-3.3286708668531499</v>
      </c>
      <c r="Q957" s="19">
        <v>-4.9651489310864596E-3</v>
      </c>
      <c r="R957" s="19">
        <v>5.3094645933880998E-3</v>
      </c>
      <c r="S957" s="19">
        <v>-4.6643276449187497E-3</v>
      </c>
      <c r="T957" s="19">
        <v>-3.45967173648653E-4</v>
      </c>
      <c r="U957" s="19">
        <v>5.2642932983868402E-3</v>
      </c>
      <c r="V957" s="19">
        <v>-2.43701519698547E-4</v>
      </c>
      <c r="W957" s="19">
        <v>2</v>
      </c>
      <c r="X957" s="21">
        <v>0.22</v>
      </c>
    </row>
    <row r="958" spans="1:24" x14ac:dyDescent="0.2">
      <c r="B958" s="18">
        <v>39980</v>
      </c>
      <c r="C958" s="1">
        <v>3.5354999999999999</v>
      </c>
      <c r="D958" s="1">
        <v>5.7437737999999996</v>
      </c>
      <c r="E958" s="1">
        <v>4.8788136</v>
      </c>
      <c r="F958" s="1">
        <v>2.4224891999999998</v>
      </c>
      <c r="G958" s="1">
        <v>3.6582347</v>
      </c>
      <c r="H958" s="7">
        <v>45.61494115</v>
      </c>
      <c r="I958" s="19">
        <f t="shared" si="15"/>
        <v>3.6582347000000001E-2</v>
      </c>
      <c r="J958" s="19">
        <f t="shared" si="15"/>
        <v>0.45614941149999999</v>
      </c>
      <c r="K958" s="19">
        <v>1.5849020755537699</v>
      </c>
      <c r="L958" s="19">
        <v>-0.78493486633727105</v>
      </c>
      <c r="M958" s="19">
        <v>1.7481164507476601</v>
      </c>
      <c r="N958" s="19">
        <v>0.88479560656851197</v>
      </c>
      <c r="O958" s="19">
        <v>1.2628547320621499</v>
      </c>
      <c r="P958" s="19">
        <v>-3.3081894773340501</v>
      </c>
      <c r="Q958" s="19">
        <v>-7.9131015643538697E-3</v>
      </c>
      <c r="R958" s="19">
        <v>3.4063430727819801E-3</v>
      </c>
      <c r="S958" s="19">
        <v>-5.1806510436338497E-3</v>
      </c>
      <c r="T958" s="19">
        <v>1.5481603029925399E-3</v>
      </c>
      <c r="U958" s="19">
        <v>3.3999182772181898E-3</v>
      </c>
      <c r="V958" s="19">
        <v>2.0481389519100699E-2</v>
      </c>
      <c r="W958" s="19">
        <v>2</v>
      </c>
      <c r="X958" s="21">
        <v>0.22</v>
      </c>
    </row>
    <row r="959" spans="1:24" x14ac:dyDescent="0.2">
      <c r="B959" s="18">
        <v>39981</v>
      </c>
      <c r="C959" s="1">
        <v>3.5305</v>
      </c>
      <c r="D959" s="1">
        <v>5.79513985</v>
      </c>
      <c r="E959" s="1">
        <v>4.8957448499999998</v>
      </c>
      <c r="F959" s="1">
        <v>2.4225493</v>
      </c>
      <c r="G959" s="1">
        <v>3.6538172000000002</v>
      </c>
      <c r="H959" s="7">
        <v>45.553958100000003</v>
      </c>
      <c r="I959" s="19">
        <f t="shared" si="15"/>
        <v>3.6538172000000001E-2</v>
      </c>
      <c r="J959" s="19">
        <f t="shared" si="15"/>
        <v>0.45553958100000003</v>
      </c>
      <c r="K959" s="19">
        <v>1.5883664298814499</v>
      </c>
      <c r="L959" s="19">
        <v>-0.78627267033834802</v>
      </c>
      <c r="M959" s="19">
        <v>1.7570196093736801</v>
      </c>
      <c r="N959" s="19">
        <v>0.88482041545290002</v>
      </c>
      <c r="O959" s="19">
        <v>1.2614395039742601</v>
      </c>
      <c r="P959" s="19">
        <v>-3.30939775665095</v>
      </c>
      <c r="Q959" s="19">
        <v>3.4643543276815501E-3</v>
      </c>
      <c r="R959" s="19">
        <v>-1.33780400107674E-3</v>
      </c>
      <c r="S959" s="19">
        <v>8.9031586260279703E-3</v>
      </c>
      <c r="T959" s="20">
        <v>2.4808884388938199E-5</v>
      </c>
      <c r="U959" s="19">
        <v>-1.4152280878938399E-3</v>
      </c>
      <c r="V959" s="19">
        <v>-1.2082793169017E-3</v>
      </c>
      <c r="W959" s="19">
        <v>2</v>
      </c>
      <c r="X959" s="21">
        <v>0.24</v>
      </c>
    </row>
    <row r="960" spans="1:24" x14ac:dyDescent="0.2">
      <c r="B960" s="18">
        <v>39982</v>
      </c>
      <c r="C960" s="1">
        <v>3.5255000000000001</v>
      </c>
      <c r="D960" s="1">
        <v>5.7793527500000001</v>
      </c>
      <c r="E960" s="1">
        <v>4.9210694999999998</v>
      </c>
      <c r="F960" s="1">
        <v>2.4249420499999998</v>
      </c>
      <c r="G960" s="1">
        <v>3.68102405</v>
      </c>
      <c r="H960" s="7">
        <v>45.487094949999999</v>
      </c>
      <c r="I960" s="19">
        <f t="shared" si="15"/>
        <v>3.6810240500000001E-2</v>
      </c>
      <c r="J960" s="19">
        <f t="shared" si="15"/>
        <v>0.45487094950000001</v>
      </c>
      <c r="K960" s="19">
        <v>1.59352588492981</v>
      </c>
      <c r="L960" s="19">
        <v>-0.78774152773359196</v>
      </c>
      <c r="M960" s="19">
        <v>1.75429169544509</v>
      </c>
      <c r="N960" s="19">
        <v>0.88580762719669404</v>
      </c>
      <c r="O960" s="19">
        <v>1.2600222701769499</v>
      </c>
      <c r="P960" s="19">
        <v>-3.30197919806188</v>
      </c>
      <c r="Q960" s="19">
        <v>5.15945504835602E-3</v>
      </c>
      <c r="R960" s="19">
        <v>-1.4688573952445999E-3</v>
      </c>
      <c r="S960" s="19">
        <v>-2.7279139285973902E-3</v>
      </c>
      <c r="T960" s="19">
        <v>9.8721174379345911E-4</v>
      </c>
      <c r="U960" s="19">
        <v>-1.41723379730618E-3</v>
      </c>
      <c r="V960" s="19">
        <v>7.4185585890704699E-3</v>
      </c>
      <c r="W960" s="19">
        <v>2</v>
      </c>
      <c r="X960" s="21">
        <v>0.25</v>
      </c>
    </row>
    <row r="961" spans="1:24" x14ac:dyDescent="0.2">
      <c r="B961" s="18">
        <v>39983</v>
      </c>
      <c r="C961" s="1">
        <v>3.5365000000000002</v>
      </c>
      <c r="D961" s="1">
        <v>5.7779341999999998</v>
      </c>
      <c r="E961" s="1">
        <v>4.9228085000000004</v>
      </c>
      <c r="F961" s="1">
        <v>2.4272488999999999</v>
      </c>
      <c r="G961" s="1">
        <v>3.6623009500000001</v>
      </c>
      <c r="H961" s="7">
        <v>45.629609250000001</v>
      </c>
      <c r="I961" s="19">
        <f t="shared" si="15"/>
        <v>3.6623009499999998E-2</v>
      </c>
      <c r="J961" s="19">
        <f t="shared" si="15"/>
        <v>0.45629609250000003</v>
      </c>
      <c r="K961" s="19">
        <v>1.59387920097417</v>
      </c>
      <c r="L961" s="19">
        <v>-0.78461335453054804</v>
      </c>
      <c r="M961" s="19">
        <v>1.7540462139556601</v>
      </c>
      <c r="N961" s="19">
        <v>0.88675847608025005</v>
      </c>
      <c r="O961" s="19">
        <v>1.2631375374939</v>
      </c>
      <c r="P961" s="19">
        <v>-3.3070785612446798</v>
      </c>
      <c r="Q961" s="19">
        <v>3.5331604436583599E-4</v>
      </c>
      <c r="R961" s="19">
        <v>3.1281732030441398E-3</v>
      </c>
      <c r="S961" s="19">
        <v>-2.4548148942926603E-4</v>
      </c>
      <c r="T961" s="19">
        <v>9.5084888355623199E-4</v>
      </c>
      <c r="U961" s="19">
        <v>3.11526731694922E-3</v>
      </c>
      <c r="V961" s="19">
        <v>-5.0993631828002402E-3</v>
      </c>
      <c r="W961" s="19">
        <v>2</v>
      </c>
      <c r="X961" s="21">
        <v>0.25</v>
      </c>
    </row>
    <row r="962" spans="1:24" x14ac:dyDescent="0.2">
      <c r="B962" s="18">
        <v>39986</v>
      </c>
      <c r="C962" s="1">
        <v>3.54</v>
      </c>
      <c r="D962" s="1">
        <v>5.8305575000000003</v>
      </c>
      <c r="E962" s="1">
        <v>4.9232551000000004</v>
      </c>
      <c r="F962" s="1">
        <v>2.4293174500000001</v>
      </c>
      <c r="G962" s="1">
        <v>3.6934638500000001</v>
      </c>
      <c r="H962" s="7">
        <v>45.675946799999998</v>
      </c>
      <c r="I962" s="19">
        <f t="shared" si="15"/>
        <v>3.6934638499999999E-2</v>
      </c>
      <c r="J962" s="19">
        <f t="shared" si="15"/>
        <v>0.456759468</v>
      </c>
      <c r="K962" s="19">
        <v>1.59396991743071</v>
      </c>
      <c r="L962" s="19">
        <v>-0.78359835487482499</v>
      </c>
      <c r="M962" s="19">
        <v>1.7631126218625599</v>
      </c>
      <c r="N962" s="19">
        <v>0.88761033312327797</v>
      </c>
      <c r="O962" s="19">
        <v>1.26412672714568</v>
      </c>
      <c r="P962" s="19">
        <v>-3.29860545551379</v>
      </c>
      <c r="Q962" s="20">
        <v>9.0716456535355706E-5</v>
      </c>
      <c r="R962" s="19">
        <v>1.0149996557229301E-3</v>
      </c>
      <c r="S962" s="19">
        <v>9.0664079068989399E-3</v>
      </c>
      <c r="T962" s="19">
        <v>8.5185704302748102E-4</v>
      </c>
      <c r="U962" s="19">
        <v>9.89189651775523E-4</v>
      </c>
      <c r="V962" s="19">
        <v>8.47310573088755E-3</v>
      </c>
      <c r="W962" s="19">
        <v>2</v>
      </c>
      <c r="X962" s="21">
        <v>0.24</v>
      </c>
    </row>
    <row r="963" spans="1:24" x14ac:dyDescent="0.2">
      <c r="B963" s="18">
        <v>39987</v>
      </c>
      <c r="C963" s="1">
        <v>3.5489999999999999</v>
      </c>
      <c r="D963" s="1">
        <v>5.7928557500000002</v>
      </c>
      <c r="E963" s="1">
        <v>4.9196239999999998</v>
      </c>
      <c r="F963" s="1">
        <v>2.42874385</v>
      </c>
      <c r="G963" s="1">
        <v>3.7253976999999998</v>
      </c>
      <c r="H963" s="7">
        <v>45.788231750000001</v>
      </c>
      <c r="I963" s="19">
        <f t="shared" si="15"/>
        <v>3.7253977000000001E-2</v>
      </c>
      <c r="J963" s="19">
        <f t="shared" si="15"/>
        <v>0.45788231750000002</v>
      </c>
      <c r="K963" s="19">
        <v>1.5932321048196201</v>
      </c>
      <c r="L963" s="19">
        <v>-0.78114307657487803</v>
      </c>
      <c r="M963" s="19">
        <v>1.7566253910621801</v>
      </c>
      <c r="N963" s="19">
        <v>0.88737418953955405</v>
      </c>
      <c r="O963" s="19">
        <v>1.2666658736643499</v>
      </c>
      <c r="P963" s="19">
        <v>-3.2899965747548801</v>
      </c>
      <c r="Q963" s="19">
        <v>-7.3781261109306896E-4</v>
      </c>
      <c r="R963" s="19">
        <v>2.4552782999467302E-3</v>
      </c>
      <c r="S963" s="19">
        <v>-6.4872308003773799E-3</v>
      </c>
      <c r="T963" s="19">
        <v>-2.3614358372370199E-4</v>
      </c>
      <c r="U963" s="19">
        <v>2.53914651867637E-3</v>
      </c>
      <c r="V963" s="19">
        <v>8.6088807589130793E-3</v>
      </c>
      <c r="W963" s="19">
        <v>1.99</v>
      </c>
      <c r="X963" s="21">
        <v>0.24</v>
      </c>
    </row>
    <row r="964" spans="1:24" x14ac:dyDescent="0.2">
      <c r="B964" s="18">
        <v>39988</v>
      </c>
      <c r="C964" s="1">
        <v>3.5365000000000002</v>
      </c>
      <c r="D964" s="1">
        <v>5.8216099999999997</v>
      </c>
      <c r="E964" s="1">
        <v>4.9818677500000002</v>
      </c>
      <c r="F964" s="1">
        <v>2.4315047000000001</v>
      </c>
      <c r="G964" s="1">
        <v>3.7010106999999999</v>
      </c>
      <c r="H964" s="7">
        <v>45.630492099999998</v>
      </c>
      <c r="I964" s="19">
        <f t="shared" si="15"/>
        <v>3.7010107E-2</v>
      </c>
      <c r="J964" s="19">
        <f t="shared" si="15"/>
        <v>0.45630492099999997</v>
      </c>
      <c r="K964" s="19">
        <v>1.6058048709236099</v>
      </c>
      <c r="L964" s="19">
        <v>-0.78459400653537903</v>
      </c>
      <c r="M964" s="19">
        <v>1.7615768557900899</v>
      </c>
      <c r="N964" s="19">
        <v>0.88851028382302599</v>
      </c>
      <c r="O964" s="19">
        <v>1.2631375374939</v>
      </c>
      <c r="P964" s="19">
        <v>-3.2965642414777401</v>
      </c>
      <c r="Q964" s="19">
        <v>1.2572766103997801E-2</v>
      </c>
      <c r="R964" s="19">
        <v>-3.4509299605005599E-3</v>
      </c>
      <c r="S964" s="19">
        <v>4.9514647279080802E-3</v>
      </c>
      <c r="T964" s="19">
        <v>1.1360942834723799E-3</v>
      </c>
      <c r="U964" s="19">
        <v>-3.52833617045189E-3</v>
      </c>
      <c r="V964" s="19">
        <v>-6.5676667228560196E-3</v>
      </c>
      <c r="W964" s="19">
        <v>2</v>
      </c>
      <c r="X964" s="21">
        <v>0.21</v>
      </c>
    </row>
    <row r="965" spans="1:24" x14ac:dyDescent="0.2">
      <c r="B965" s="18">
        <v>39989</v>
      </c>
      <c r="C965" s="1">
        <v>3.5329999999999999</v>
      </c>
      <c r="D965" s="1">
        <v>5.8096655000000004</v>
      </c>
      <c r="E965" s="1">
        <v>4.9347178500000002</v>
      </c>
      <c r="F965" s="1">
        <v>2.4250964000000002</v>
      </c>
      <c r="G965" s="1">
        <v>3.6773360500000001</v>
      </c>
      <c r="H965" s="7">
        <v>45.58680305</v>
      </c>
      <c r="I965" s="19">
        <f t="shared" si="15"/>
        <v>3.6773360499999998E-2</v>
      </c>
      <c r="J965" s="19">
        <f t="shared" si="15"/>
        <v>0.45586803050000002</v>
      </c>
      <c r="K965" s="19">
        <v>1.5962954979987101</v>
      </c>
      <c r="L965" s="19">
        <v>-0.78555191815222503</v>
      </c>
      <c r="M965" s="19">
        <v>1.7595229960566801</v>
      </c>
      <c r="N965" s="19">
        <v>0.88587127617665296</v>
      </c>
      <c r="O965" s="19">
        <v>1.2621473683769999</v>
      </c>
      <c r="P965" s="19">
        <v>-3.3029815954055</v>
      </c>
      <c r="Q965" s="19">
        <v>-9.5093729249058293E-3</v>
      </c>
      <c r="R965" s="19">
        <v>-9.5791161684610695E-4</v>
      </c>
      <c r="S965" s="19">
        <v>-2.05385973341076E-3</v>
      </c>
      <c r="T965" s="19">
        <v>-2.6390076463733698E-3</v>
      </c>
      <c r="U965" s="19">
        <v>-9.9016911689941891E-4</v>
      </c>
      <c r="V965" s="19">
        <v>-6.4173539277612096E-3</v>
      </c>
      <c r="W965" s="19">
        <v>2</v>
      </c>
      <c r="X965" s="21">
        <v>0.19</v>
      </c>
    </row>
    <row r="966" spans="1:24" x14ac:dyDescent="0.2">
      <c r="B966" s="18">
        <v>39990</v>
      </c>
      <c r="C966" s="1">
        <v>3.5375000000000001</v>
      </c>
      <c r="D966" s="1">
        <v>5.8110520000000001</v>
      </c>
      <c r="E966" s="1">
        <v>4.9678884999999999</v>
      </c>
      <c r="F966" s="1">
        <v>2.4311894999999999</v>
      </c>
      <c r="G966" s="1">
        <v>3.6875849999999999</v>
      </c>
      <c r="H966" s="7">
        <v>45.64427895</v>
      </c>
      <c r="I966" s="19">
        <f t="shared" si="15"/>
        <v>3.6875850000000002E-2</v>
      </c>
      <c r="J966" s="19">
        <f t="shared" si="15"/>
        <v>0.4564427895</v>
      </c>
      <c r="K966" s="19">
        <v>1.6029949007400199</v>
      </c>
      <c r="L966" s="19">
        <v>-0.78429191100676299</v>
      </c>
      <c r="M966" s="19">
        <v>1.7597616215987899</v>
      </c>
      <c r="N966" s="19">
        <v>0.88838064375623305</v>
      </c>
      <c r="O966" s="19">
        <v>1.2634202629693501</v>
      </c>
      <c r="P966" s="19">
        <v>-3.3001984137403602</v>
      </c>
      <c r="Q966" s="19">
        <v>6.6994027413112001E-3</v>
      </c>
      <c r="R966" s="19">
        <v>1.2600071454625899E-3</v>
      </c>
      <c r="S966" s="19">
        <v>2.3862554211118099E-4</v>
      </c>
      <c r="T966" s="19">
        <v>2.5093675795800898E-3</v>
      </c>
      <c r="U966" s="19">
        <v>1.27289459234791E-3</v>
      </c>
      <c r="V966" s="19">
        <v>2.7831816651398E-3</v>
      </c>
      <c r="W966" s="19">
        <v>2</v>
      </c>
      <c r="X966" s="21">
        <v>0.18</v>
      </c>
    </row>
    <row r="967" spans="1:24" x14ac:dyDescent="0.2">
      <c r="B967" s="18">
        <v>39993</v>
      </c>
      <c r="C967" s="1">
        <v>3.5345</v>
      </c>
      <c r="D967" s="1">
        <v>5.8229126500000001</v>
      </c>
      <c r="E967" s="1">
        <v>4.9581970999999996</v>
      </c>
      <c r="F967" s="1">
        <v>2.4301297499999999</v>
      </c>
      <c r="G967" s="1">
        <v>3.7022113000000001</v>
      </c>
      <c r="H967" s="7">
        <v>45.605864050000001</v>
      </c>
      <c r="I967" s="19">
        <f t="shared" si="15"/>
        <v>3.7022113000000002E-2</v>
      </c>
      <c r="J967" s="19">
        <f t="shared" si="15"/>
        <v>0.4560586405</v>
      </c>
      <c r="K967" s="19">
        <v>1.60104218675586</v>
      </c>
      <c r="L967" s="19">
        <v>-0.78513388014799201</v>
      </c>
      <c r="M967" s="19">
        <v>1.7618005918838</v>
      </c>
      <c r="N967" s="19">
        <v>0.887944650988719</v>
      </c>
      <c r="O967" s="19">
        <v>1.26257184662887</v>
      </c>
      <c r="P967" s="19">
        <v>-3.2962398962100901</v>
      </c>
      <c r="Q967" s="19">
        <v>-1.9527139841544099E-3</v>
      </c>
      <c r="R967" s="19">
        <v>-8.4196914122969203E-4</v>
      </c>
      <c r="S967" s="19">
        <v>2.03897028501298E-3</v>
      </c>
      <c r="T967" s="19">
        <v>-4.3599276751360401E-4</v>
      </c>
      <c r="U967" s="19">
        <v>-8.4841634048426996E-4</v>
      </c>
      <c r="V967" s="19">
        <v>3.9585175302696502E-3</v>
      </c>
      <c r="W967" s="19">
        <v>2</v>
      </c>
      <c r="X967" s="21">
        <v>0.17</v>
      </c>
    </row>
    <row r="968" spans="1:24" x14ac:dyDescent="0.2">
      <c r="B968" s="18">
        <v>39994</v>
      </c>
      <c r="C968" s="1">
        <v>3.5225</v>
      </c>
      <c r="D968" s="1">
        <v>5.8591509999999998</v>
      </c>
      <c r="E968" s="1">
        <v>4.9698954999999998</v>
      </c>
      <c r="F968" s="1">
        <v>2.4302337000000001</v>
      </c>
      <c r="G968" s="1">
        <v>3.6729059999999998</v>
      </c>
      <c r="H968" s="7">
        <v>45.450734300000001</v>
      </c>
      <c r="I968" s="19">
        <f t="shared" si="15"/>
        <v>3.6729060000000001E-2</v>
      </c>
      <c r="J968" s="19">
        <f t="shared" si="15"/>
        <v>0.45450734300000001</v>
      </c>
      <c r="K968" s="19">
        <v>1.6033988137305399</v>
      </c>
      <c r="L968" s="19">
        <v>-0.78854120927949201</v>
      </c>
      <c r="M968" s="19">
        <v>1.76800471254664</v>
      </c>
      <c r="N968" s="19">
        <v>0.88798742556765198</v>
      </c>
      <c r="O968" s="19">
        <v>1.2591709647906899</v>
      </c>
      <c r="P968" s="19">
        <v>-3.30418701163704</v>
      </c>
      <c r="Q968" s="19">
        <v>2.3566269746733101E-3</v>
      </c>
      <c r="R968" s="19">
        <v>-3.4073291314995402E-3</v>
      </c>
      <c r="S968" s="19">
        <v>6.2041206628411496E-3</v>
      </c>
      <c r="T968" s="20">
        <v>4.2774578932314103E-5</v>
      </c>
      <c r="U968" s="19">
        <v>-3.4008818381736599E-3</v>
      </c>
      <c r="V968" s="19">
        <v>-7.9471154269512498E-3</v>
      </c>
      <c r="W968" s="19">
        <v>1.99</v>
      </c>
      <c r="X968" s="21">
        <v>0.22</v>
      </c>
    </row>
    <row r="969" spans="1:24" x14ac:dyDescent="0.2">
      <c r="A969" s="17">
        <v>39995</v>
      </c>
      <c r="B969" s="18">
        <v>39995</v>
      </c>
      <c r="C969" s="1">
        <v>3.5215000000000001</v>
      </c>
      <c r="D969" s="1">
        <v>5.7933960999999998</v>
      </c>
      <c r="E969" s="1">
        <v>4.9422492499999997</v>
      </c>
      <c r="F969" s="1">
        <v>2.43122075</v>
      </c>
      <c r="G969" s="1">
        <v>3.6388536500000002</v>
      </c>
      <c r="H969" s="7">
        <v>45.437830599999998</v>
      </c>
      <c r="I969" s="19">
        <f t="shared" si="15"/>
        <v>3.6388536499999999E-2</v>
      </c>
      <c r="J969" s="19">
        <f t="shared" si="15"/>
        <v>0.45437830599999995</v>
      </c>
      <c r="K969" s="19">
        <v>1.5978205413411499</v>
      </c>
      <c r="L969" s="19">
        <v>-0.78882515479234905</v>
      </c>
      <c r="M969" s="19">
        <v>1.75671866540273</v>
      </c>
      <c r="N969" s="19">
        <v>0.88839349746391905</v>
      </c>
      <c r="O969" s="19">
        <v>1.2588870352033199</v>
      </c>
      <c r="P969" s="19">
        <v>-3.3135014852593998</v>
      </c>
      <c r="Q969" s="19">
        <v>-5.5782723893889E-3</v>
      </c>
      <c r="R969" s="19">
        <v>-2.8394551285737502E-4</v>
      </c>
      <c r="S969" s="19">
        <v>-1.12860471439102E-2</v>
      </c>
      <c r="T969" s="19">
        <v>4.0607189626695701E-4</v>
      </c>
      <c r="U969" s="19">
        <v>-2.83929587370224E-4</v>
      </c>
      <c r="V969" s="19">
        <v>-9.3144736223615895E-3</v>
      </c>
      <c r="W969" s="19">
        <v>2</v>
      </c>
      <c r="X969" s="21">
        <v>0.2</v>
      </c>
    </row>
    <row r="970" spans="1:24" x14ac:dyDescent="0.2">
      <c r="B970" s="18">
        <v>39996</v>
      </c>
      <c r="C970" s="1">
        <v>3.516</v>
      </c>
      <c r="D970" s="1">
        <v>5.7889185999999997</v>
      </c>
      <c r="E970" s="1">
        <v>4.9624829000000004</v>
      </c>
      <c r="F970" s="1">
        <v>2.4300237</v>
      </c>
      <c r="G970" s="1">
        <v>3.6406947000000001</v>
      </c>
      <c r="H970" s="7">
        <v>45.366279599999999</v>
      </c>
      <c r="I970" s="19">
        <f t="shared" si="15"/>
        <v>3.6406947000000002E-2</v>
      </c>
      <c r="J970" s="19">
        <f t="shared" si="15"/>
        <v>0.45366279599999998</v>
      </c>
      <c r="K970" s="19">
        <v>1.60190620016354</v>
      </c>
      <c r="L970" s="19">
        <v>-0.79040109699697003</v>
      </c>
      <c r="M970" s="19">
        <v>1.75594550384755</v>
      </c>
      <c r="N970" s="19">
        <v>0.88790101039131497</v>
      </c>
      <c r="O970" s="19">
        <v>1.2573239798229301</v>
      </c>
      <c r="P970" s="19">
        <v>-3.3129956709009498</v>
      </c>
      <c r="Q970" s="19">
        <v>4.0856588223892E-3</v>
      </c>
      <c r="R970" s="19">
        <v>-1.57594220462131E-3</v>
      </c>
      <c r="S970" s="19">
        <v>-7.7316155518492003E-4</v>
      </c>
      <c r="T970" s="19">
        <v>-4.9248707260329805E-4</v>
      </c>
      <c r="U970" s="19">
        <v>-1.5630553803973599E-3</v>
      </c>
      <c r="V970" s="19">
        <v>5.0581435845620205E-4</v>
      </c>
      <c r="W970" s="19">
        <v>2</v>
      </c>
      <c r="X970" s="21">
        <v>0.17</v>
      </c>
    </row>
    <row r="971" spans="1:24" x14ac:dyDescent="0.2">
      <c r="B971" s="18">
        <v>39997</v>
      </c>
      <c r="C971" s="1">
        <v>3.5249999999999999</v>
      </c>
      <c r="D971" s="1">
        <v>5.7716592499999999</v>
      </c>
      <c r="E971" s="1">
        <v>4.9290076999999997</v>
      </c>
      <c r="F971" s="1">
        <v>2.4286908</v>
      </c>
      <c r="G971" s="1">
        <v>3.6739803000000002</v>
      </c>
      <c r="H971" s="7">
        <v>45.482699099999998</v>
      </c>
      <c r="I971" s="19">
        <f t="shared" si="15"/>
        <v>3.6739803000000001E-2</v>
      </c>
      <c r="J971" s="19">
        <f t="shared" si="15"/>
        <v>0.45482699099999996</v>
      </c>
      <c r="K971" s="19">
        <v>1.59513768990501</v>
      </c>
      <c r="L971" s="19">
        <v>-0.78783817190101801</v>
      </c>
      <c r="M971" s="19">
        <v>1.75295960417245</v>
      </c>
      <c r="N971" s="19">
        <v>0.88735234673411301</v>
      </c>
      <c r="O971" s="19">
        <v>1.25988043626423</v>
      </c>
      <c r="P971" s="19">
        <v>-3.3038945612127901</v>
      </c>
      <c r="Q971" s="19">
        <v>-6.7685102585241996E-3</v>
      </c>
      <c r="R971" s="19">
        <v>2.5629250959524601E-3</v>
      </c>
      <c r="S971" s="19">
        <v>-2.98589967509555E-3</v>
      </c>
      <c r="T971" s="19">
        <v>-5.4866365720285205E-4</v>
      </c>
      <c r="U971" s="19">
        <v>2.5564564413014198E-3</v>
      </c>
      <c r="V971" s="19">
        <v>9.1011096881503592E-3</v>
      </c>
      <c r="W971" s="19">
        <v>2</v>
      </c>
      <c r="X971" s="21">
        <v>0.16</v>
      </c>
    </row>
    <row r="972" spans="1:24" x14ac:dyDescent="0.2">
      <c r="B972" s="18">
        <v>40000</v>
      </c>
      <c r="C972" s="1">
        <v>3.5365000000000002</v>
      </c>
      <c r="D972" s="1">
        <v>5.7572457999999997</v>
      </c>
      <c r="E972" s="1">
        <v>4.9404907500000004</v>
      </c>
      <c r="F972" s="1">
        <v>2.4307526500000001</v>
      </c>
      <c r="G972" s="1">
        <v>3.7058580499999998</v>
      </c>
      <c r="H972" s="7">
        <v>45.6287278</v>
      </c>
      <c r="I972" s="19">
        <f t="shared" si="15"/>
        <v>3.70585805E-2</v>
      </c>
      <c r="J972" s="19">
        <f t="shared" si="15"/>
        <v>0.45628727800000002</v>
      </c>
      <c r="K972" s="19">
        <v>1.5974646683709901</v>
      </c>
      <c r="L972" s="19">
        <v>-0.78463267221764399</v>
      </c>
      <c r="M972" s="19">
        <v>1.75045920063076</v>
      </c>
      <c r="N972" s="19">
        <v>0.888200941905533</v>
      </c>
      <c r="O972" s="19">
        <v>1.2631375374939</v>
      </c>
      <c r="P972" s="19">
        <v>-3.29525536161078</v>
      </c>
      <c r="Q972" s="19">
        <v>2.3269784659751798E-3</v>
      </c>
      <c r="R972" s="19">
        <v>3.2054996833736902E-3</v>
      </c>
      <c r="S972" s="19">
        <v>-2.50040354169245E-3</v>
      </c>
      <c r="T972" s="19">
        <v>8.4859517142055196E-4</v>
      </c>
      <c r="U972" s="19">
        <v>3.2571012296755898E-3</v>
      </c>
      <c r="V972" s="19">
        <v>8.6391996020127506E-3</v>
      </c>
      <c r="W972" s="19">
        <v>2</v>
      </c>
      <c r="X972" s="21">
        <v>0.18</v>
      </c>
    </row>
    <row r="973" spans="1:24" x14ac:dyDescent="0.2">
      <c r="B973" s="18">
        <v>40001</v>
      </c>
      <c r="C973" s="1">
        <v>3.54</v>
      </c>
      <c r="D973" s="1">
        <v>5.7634747500000003</v>
      </c>
      <c r="E973" s="1">
        <v>4.9480351499999999</v>
      </c>
      <c r="F973" s="1">
        <v>2.4319882499999999</v>
      </c>
      <c r="G973" s="1">
        <v>3.7120541999999999</v>
      </c>
      <c r="H973" s="7">
        <v>45.675947000000001</v>
      </c>
      <c r="I973" s="19">
        <f t="shared" si="15"/>
        <v>3.7120541999999999E-2</v>
      </c>
      <c r="J973" s="19">
        <f t="shared" si="15"/>
        <v>0.45675947</v>
      </c>
      <c r="K973" s="19">
        <v>1.5989905583853601</v>
      </c>
      <c r="L973" s="19">
        <v>-0.78359835049615301</v>
      </c>
      <c r="M973" s="19">
        <v>1.7515405480308499</v>
      </c>
      <c r="N973" s="19">
        <v>0.88870913267777496</v>
      </c>
      <c r="O973" s="19">
        <v>1.26412672714568</v>
      </c>
      <c r="P973" s="19">
        <v>-3.2935847698776302</v>
      </c>
      <c r="Q973" s="19">
        <v>1.5258900143706399E-3</v>
      </c>
      <c r="R973" s="19">
        <v>1.03432172149131E-3</v>
      </c>
      <c r="S973" s="19">
        <v>1.08134740009235E-3</v>
      </c>
      <c r="T973" s="19">
        <v>5.0819077224195598E-4</v>
      </c>
      <c r="U973" s="19">
        <v>9.89189651775523E-4</v>
      </c>
      <c r="V973" s="19">
        <v>1.6705917331547499E-3</v>
      </c>
      <c r="W973" s="19">
        <v>2</v>
      </c>
      <c r="X973" s="21">
        <v>0.18</v>
      </c>
    </row>
    <row r="974" spans="1:24" x14ac:dyDescent="0.2">
      <c r="B974" s="18">
        <v>40002</v>
      </c>
      <c r="C974" s="1">
        <v>3.5634999999999999</v>
      </c>
      <c r="D974" s="1">
        <v>5.7281484499999999</v>
      </c>
      <c r="E974" s="1">
        <v>4.9546909000000001</v>
      </c>
      <c r="F974" s="1">
        <v>2.4370824999999998</v>
      </c>
      <c r="G974" s="1">
        <v>3.77689575</v>
      </c>
      <c r="H974" s="7">
        <v>45.977976550000001</v>
      </c>
      <c r="I974" s="19">
        <f t="shared" si="15"/>
        <v>3.7768957499999999E-2</v>
      </c>
      <c r="J974" s="19">
        <f t="shared" si="15"/>
        <v>0.45977976549999999</v>
      </c>
      <c r="K974" s="19">
        <v>1.6003347844032501</v>
      </c>
      <c r="L974" s="19">
        <v>-0.77700767479843302</v>
      </c>
      <c r="M974" s="19">
        <v>1.74539234587279</v>
      </c>
      <c r="N974" s="19">
        <v>0.89080162716813704</v>
      </c>
      <c r="O974" s="19">
        <v>1.27074320795978</v>
      </c>
      <c r="P974" s="19">
        <v>-3.27626774390954</v>
      </c>
      <c r="Q974" s="19">
        <v>1.34422601788797E-3</v>
      </c>
      <c r="R974" s="19">
        <v>6.5906756977198704E-3</v>
      </c>
      <c r="S974" s="19">
        <v>-6.1482021580594398E-3</v>
      </c>
      <c r="T974" s="19">
        <v>2.0924944903617502E-3</v>
      </c>
      <c r="U974" s="19">
        <v>6.6164808141051497E-3</v>
      </c>
      <c r="V974" s="19">
        <v>1.7317025968087901E-2</v>
      </c>
      <c r="W974" s="19">
        <v>2</v>
      </c>
      <c r="X974" s="21">
        <v>0.16</v>
      </c>
    </row>
    <row r="975" spans="1:24" x14ac:dyDescent="0.2">
      <c r="B975" s="18">
        <v>40003</v>
      </c>
      <c r="C975" s="1">
        <v>3.5750000000000002</v>
      </c>
      <c r="D975" s="1">
        <v>5.7480642499999997</v>
      </c>
      <c r="E975" s="1">
        <v>4.9683565500000002</v>
      </c>
      <c r="F975" s="1">
        <v>2.4456161999999999</v>
      </c>
      <c r="G975" s="1">
        <v>3.8393392999999998</v>
      </c>
      <c r="H975" s="7">
        <v>46.125759700000003</v>
      </c>
      <c r="I975" s="19">
        <f t="shared" si="15"/>
        <v>3.8393392999999998E-2</v>
      </c>
      <c r="J975" s="19">
        <f t="shared" si="15"/>
        <v>0.46125759700000002</v>
      </c>
      <c r="K975" s="19">
        <v>1.60308911137955</v>
      </c>
      <c r="L975" s="19">
        <v>-0.77379861330233202</v>
      </c>
      <c r="M975" s="19">
        <v>1.7488631459552799</v>
      </c>
      <c r="N975" s="19">
        <v>0.89429711571386294</v>
      </c>
      <c r="O975" s="19">
        <v>1.27396517614597</v>
      </c>
      <c r="P975" s="19">
        <v>-3.2598698914836701</v>
      </c>
      <c r="Q975" s="19">
        <v>2.7543269763017301E-3</v>
      </c>
      <c r="R975" s="19">
        <v>3.20906149610156E-3</v>
      </c>
      <c r="S975" s="19">
        <v>3.4708000824856802E-3</v>
      </c>
      <c r="T975" s="19">
        <v>3.4954885457259E-3</v>
      </c>
      <c r="U975" s="19">
        <v>3.2219681861826999E-3</v>
      </c>
      <c r="V975" s="19">
        <v>1.63978524258672E-2</v>
      </c>
      <c r="W975" s="19">
        <v>2</v>
      </c>
      <c r="X975" s="21">
        <v>0.15</v>
      </c>
    </row>
    <row r="976" spans="1:24" x14ac:dyDescent="0.2">
      <c r="B976" s="18">
        <v>40004</v>
      </c>
      <c r="C976" s="1">
        <v>3.5710000000000002</v>
      </c>
      <c r="D976" s="1">
        <v>5.8269797499999996</v>
      </c>
      <c r="E976" s="1">
        <v>4.9915441999999999</v>
      </c>
      <c r="F976" s="1">
        <v>2.4479036000000001</v>
      </c>
      <c r="G976" s="1">
        <v>3.8424710000000002</v>
      </c>
      <c r="H976" s="7">
        <v>46.074744950000003</v>
      </c>
      <c r="I976" s="19">
        <f t="shared" si="15"/>
        <v>3.8424710000000001E-2</v>
      </c>
      <c r="J976" s="19">
        <f t="shared" si="15"/>
        <v>0.46074744950000002</v>
      </c>
      <c r="K976" s="19">
        <v>1.60774532080872</v>
      </c>
      <c r="L976" s="19">
        <v>-0.77490521798740597</v>
      </c>
      <c r="M976" s="19">
        <v>1.7624988129532499</v>
      </c>
      <c r="N976" s="19">
        <v>0.89523198478973498</v>
      </c>
      <c r="O976" s="19">
        <v>1.27284566861231</v>
      </c>
      <c r="P976" s="19">
        <v>-3.2590545367557602</v>
      </c>
      <c r="Q976" s="19">
        <v>4.65620942917377E-3</v>
      </c>
      <c r="R976" s="19">
        <v>-1.1066046850741701E-3</v>
      </c>
      <c r="S976" s="19">
        <v>1.36356669979695E-2</v>
      </c>
      <c r="T976" s="19">
        <v>9.3486907587270098E-4</v>
      </c>
      <c r="U976" s="19">
        <v>-1.1195075336594099E-3</v>
      </c>
      <c r="V976" s="19">
        <v>8.1535472790772402E-4</v>
      </c>
      <c r="W976" s="19">
        <v>2</v>
      </c>
      <c r="X976" s="21">
        <v>0.15</v>
      </c>
    </row>
    <row r="977" spans="1:24" x14ac:dyDescent="0.2">
      <c r="B977" s="18">
        <v>40007</v>
      </c>
      <c r="C977" s="1">
        <v>3.5880000000000001</v>
      </c>
      <c r="D977" s="1">
        <v>5.7858299000000004</v>
      </c>
      <c r="E977" s="1">
        <v>4.9979049</v>
      </c>
      <c r="F977" s="1">
        <v>2.45232845</v>
      </c>
      <c r="G977" s="1">
        <v>3.8808077499999998</v>
      </c>
      <c r="H977" s="7">
        <v>46.294087050000002</v>
      </c>
      <c r="I977" s="19">
        <f t="shared" si="15"/>
        <v>3.8808077499999996E-2</v>
      </c>
      <c r="J977" s="19">
        <f t="shared" si="15"/>
        <v>0.46294087049999999</v>
      </c>
      <c r="K977" s="19">
        <v>1.6090188046206799</v>
      </c>
      <c r="L977" s="19">
        <v>-0.77015594255469499</v>
      </c>
      <c r="M977" s="19">
        <v>1.7554118075735701</v>
      </c>
      <c r="N977" s="19">
        <v>0.89703796097923305</v>
      </c>
      <c r="O977" s="19">
        <v>1.27759494419655</v>
      </c>
      <c r="P977" s="19">
        <v>-3.2491268710302901</v>
      </c>
      <c r="Q977" s="19">
        <v>1.27348381196079E-3</v>
      </c>
      <c r="R977" s="19">
        <v>4.7492754327104203E-3</v>
      </c>
      <c r="S977" s="19">
        <v>-7.0870053796732099E-3</v>
      </c>
      <c r="T977" s="19">
        <v>1.80597618949718E-3</v>
      </c>
      <c r="U977" s="19">
        <v>4.7492755842382097E-3</v>
      </c>
      <c r="V977" s="19">
        <v>9.9276657254785405E-3</v>
      </c>
      <c r="W977" s="19">
        <v>2</v>
      </c>
      <c r="X977" s="21">
        <v>0.13</v>
      </c>
    </row>
    <row r="978" spans="1:24" x14ac:dyDescent="0.2">
      <c r="B978" s="18">
        <v>40008</v>
      </c>
      <c r="C978" s="1">
        <v>3.5874999999999999</v>
      </c>
      <c r="D978" s="1">
        <v>5.8329164999999996</v>
      </c>
      <c r="E978" s="1">
        <v>5.0164014999999997</v>
      </c>
      <c r="F978" s="1">
        <v>2.4602263500000001</v>
      </c>
      <c r="G978" s="1">
        <v>3.8546263000000001</v>
      </c>
      <c r="H978" s="7">
        <v>46.287038799999998</v>
      </c>
      <c r="I978" s="19">
        <f t="shared" si="15"/>
        <v>3.8546262999999997E-2</v>
      </c>
      <c r="J978" s="19">
        <f t="shared" si="15"/>
        <v>0.46287038799999997</v>
      </c>
      <c r="K978" s="19">
        <v>1.61271284398693</v>
      </c>
      <c r="L978" s="19">
        <v>-0.77030820361112395</v>
      </c>
      <c r="M978" s="19">
        <v>1.7635171325653101</v>
      </c>
      <c r="N978" s="19">
        <v>0.90025335790653105</v>
      </c>
      <c r="O978" s="19">
        <v>1.27745558108573</v>
      </c>
      <c r="P978" s="19">
        <v>-3.2558961227118899</v>
      </c>
      <c r="Q978" s="19">
        <v>3.69403936624079E-3</v>
      </c>
      <c r="R978" s="19">
        <v>-1.52261056428182E-4</v>
      </c>
      <c r="S978" s="19">
        <v>8.1053249917404299E-3</v>
      </c>
      <c r="T978" s="19">
        <v>3.2153969272979898E-3</v>
      </c>
      <c r="U978" s="19">
        <v>-1.39363110810197E-4</v>
      </c>
      <c r="V978" s="19">
        <v>-6.7692516816086901E-3</v>
      </c>
      <c r="W978" s="19">
        <v>2</v>
      </c>
      <c r="X978" s="21">
        <v>0.13</v>
      </c>
    </row>
    <row r="979" spans="1:24" x14ac:dyDescent="0.2">
      <c r="B979" s="18">
        <v>40009</v>
      </c>
      <c r="C979" s="1">
        <v>3.5710000000000002</v>
      </c>
      <c r="D979" s="1">
        <v>5.8307292000000004</v>
      </c>
      <c r="E979" s="1">
        <v>4.9933297000000003</v>
      </c>
      <c r="F979" s="1">
        <v>2.4532851</v>
      </c>
      <c r="G979" s="1">
        <v>3.8163952499999998</v>
      </c>
      <c r="H979" s="7">
        <v>46.075339399999997</v>
      </c>
      <c r="I979" s="19">
        <f t="shared" si="15"/>
        <v>3.8163952500000001E-2</v>
      </c>
      <c r="J979" s="19">
        <f t="shared" si="15"/>
        <v>0.46075339399999998</v>
      </c>
      <c r="K979" s="19">
        <v>1.60810296178385</v>
      </c>
      <c r="L979" s="19">
        <v>-0.77489231620865595</v>
      </c>
      <c r="M979" s="19">
        <v>1.7631420697278599</v>
      </c>
      <c r="N979" s="19">
        <v>0.89742798355332098</v>
      </c>
      <c r="O979" s="19">
        <v>1.27284566861231</v>
      </c>
      <c r="P979" s="19">
        <v>-3.2658638607217498</v>
      </c>
      <c r="Q979" s="19">
        <v>-4.6098822030797796E-3</v>
      </c>
      <c r="R979" s="19">
        <v>-4.5841125975328804E-3</v>
      </c>
      <c r="S979" s="19">
        <v>-3.7506283745236598E-4</v>
      </c>
      <c r="T979" s="19">
        <v>-2.8253743532096198E-3</v>
      </c>
      <c r="U979" s="19">
        <v>-4.6099124734280102E-3</v>
      </c>
      <c r="V979" s="19">
        <v>-9.96773800985906E-3</v>
      </c>
      <c r="W979" s="19">
        <v>1.99</v>
      </c>
      <c r="X979" s="21">
        <v>0.14000000000000001</v>
      </c>
    </row>
    <row r="980" spans="1:24" x14ac:dyDescent="0.2">
      <c r="B980" s="18">
        <v>40010</v>
      </c>
      <c r="C980" s="1">
        <v>3.569</v>
      </c>
      <c r="D980" s="1">
        <v>5.8533389500000004</v>
      </c>
      <c r="E980" s="1">
        <v>5.0226540999999996</v>
      </c>
      <c r="F980" s="1">
        <v>2.4554535999999998</v>
      </c>
      <c r="G980" s="1">
        <v>3.7941856999999999</v>
      </c>
      <c r="H980" s="7">
        <v>46.049534100000002</v>
      </c>
      <c r="I980" s="19">
        <f t="shared" si="15"/>
        <v>3.7941856999999996E-2</v>
      </c>
      <c r="J980" s="19">
        <f t="shared" si="15"/>
        <v>0.460495341</v>
      </c>
      <c r="K980" s="19">
        <v>1.6139584991675799</v>
      </c>
      <c r="L980" s="19">
        <v>-0.77545254060179902</v>
      </c>
      <c r="M980" s="19">
        <v>1.7670122591055899</v>
      </c>
      <c r="N980" s="19">
        <v>0.89831150996350195</v>
      </c>
      <c r="O980" s="19">
        <v>1.2722854445080201</v>
      </c>
      <c r="P980" s="19">
        <v>-3.2717003699693201</v>
      </c>
      <c r="Q980" s="19">
        <v>5.8555373837305604E-3</v>
      </c>
      <c r="R980" s="19">
        <v>-5.6022439314218299E-4</v>
      </c>
      <c r="S980" s="19">
        <v>3.8701893777328602E-3</v>
      </c>
      <c r="T980" s="19">
        <v>8.8352641018119005E-4</v>
      </c>
      <c r="U980" s="19">
        <v>-5.6022410428813098E-4</v>
      </c>
      <c r="V980" s="19">
        <v>-5.8365092475702804E-3</v>
      </c>
      <c r="W980" s="19">
        <v>2</v>
      </c>
      <c r="X980" s="21">
        <v>0.15</v>
      </c>
    </row>
    <row r="981" spans="1:24" x14ac:dyDescent="0.2">
      <c r="B981" s="18">
        <v>40011</v>
      </c>
      <c r="C981" s="1">
        <v>3.5764999999999998</v>
      </c>
      <c r="D981" s="1">
        <v>5.8595594000000002</v>
      </c>
      <c r="E981" s="1">
        <v>5.0485879000000002</v>
      </c>
      <c r="F981" s="1">
        <v>2.4612902999999999</v>
      </c>
      <c r="G981" s="1">
        <v>3.8208434499999999</v>
      </c>
      <c r="H981" s="7">
        <v>46.146899599999998</v>
      </c>
      <c r="I981" s="19">
        <f t="shared" si="15"/>
        <v>3.8208434499999999E-2</v>
      </c>
      <c r="J981" s="19">
        <f t="shared" si="15"/>
        <v>0.46146899599999996</v>
      </c>
      <c r="K981" s="19">
        <v>1.61910858042287</v>
      </c>
      <c r="L981" s="19">
        <v>-0.77334040822771399</v>
      </c>
      <c r="M981" s="19">
        <v>1.7680744130488699</v>
      </c>
      <c r="N981" s="19">
        <v>0.90068572463095298</v>
      </c>
      <c r="O981" s="19">
        <v>1.2743846685663001</v>
      </c>
      <c r="P981" s="19">
        <v>-3.2646989893126701</v>
      </c>
      <c r="Q981" s="19">
        <v>5.15008125529803E-3</v>
      </c>
      <c r="R981" s="19">
        <v>2.1121323740845798E-3</v>
      </c>
      <c r="S981" s="19">
        <v>1.06215394327402E-3</v>
      </c>
      <c r="T981" s="19">
        <v>2.3742146674504598E-3</v>
      </c>
      <c r="U981" s="19">
        <v>2.0992240582779998E-3</v>
      </c>
      <c r="V981" s="19">
        <v>7.0013806566544502E-3</v>
      </c>
      <c r="W981" s="19">
        <v>2</v>
      </c>
      <c r="X981" s="21">
        <v>0.15</v>
      </c>
    </row>
    <row r="982" spans="1:24" x14ac:dyDescent="0.2">
      <c r="B982" s="18">
        <v>40014</v>
      </c>
      <c r="C982" s="1">
        <v>3.5554999999999999</v>
      </c>
      <c r="D982" s="1">
        <v>5.8297762000000004</v>
      </c>
      <c r="E982" s="1">
        <v>5.0336997500000003</v>
      </c>
      <c r="F982" s="1">
        <v>2.4580877999999999</v>
      </c>
      <c r="G982" s="1">
        <v>3.7560747000000001</v>
      </c>
      <c r="H982" s="7">
        <v>45.875940550000003</v>
      </c>
      <c r="I982" s="19">
        <f t="shared" si="15"/>
        <v>3.7560746999999998E-2</v>
      </c>
      <c r="J982" s="19">
        <f t="shared" si="15"/>
        <v>0.45875940550000005</v>
      </c>
      <c r="K982" s="19">
        <v>1.6161552505163601</v>
      </c>
      <c r="L982" s="19">
        <v>-0.77922937737121301</v>
      </c>
      <c r="M982" s="19">
        <v>1.76297861197549</v>
      </c>
      <c r="N982" s="19">
        <v>0.89938373060353505</v>
      </c>
      <c r="O982" s="19">
        <v>1.2684957003414301</v>
      </c>
      <c r="P982" s="19">
        <v>-3.2817957366609201</v>
      </c>
      <c r="Q982" s="19">
        <v>-2.9533299065114199E-3</v>
      </c>
      <c r="R982" s="19">
        <v>-5.8889691434987901E-3</v>
      </c>
      <c r="S982" s="19">
        <v>-5.0958010733821403E-3</v>
      </c>
      <c r="T982" s="19">
        <v>-1.30199402741715E-3</v>
      </c>
      <c r="U982" s="19">
        <v>-5.8889682248659501E-3</v>
      </c>
      <c r="V982" s="19">
        <v>-1.7096747348254799E-2</v>
      </c>
      <c r="W982" s="19">
        <v>2</v>
      </c>
      <c r="X982" s="21">
        <v>0.15</v>
      </c>
    </row>
    <row r="983" spans="1:24" x14ac:dyDescent="0.2">
      <c r="B983" s="18">
        <v>40015</v>
      </c>
      <c r="C983" s="1">
        <v>3.54</v>
      </c>
      <c r="D983" s="1">
        <v>5.8454253999999999</v>
      </c>
      <c r="E983" s="1">
        <v>5.0298094000000004</v>
      </c>
      <c r="F983" s="1">
        <v>2.4542440000000001</v>
      </c>
      <c r="G983" s="1">
        <v>3.7697674000000001</v>
      </c>
      <c r="H983" s="7">
        <v>45.675946600000003</v>
      </c>
      <c r="I983" s="19">
        <f t="shared" si="15"/>
        <v>3.7697674E-2</v>
      </c>
      <c r="J983" s="19">
        <f t="shared" si="15"/>
        <v>0.45675946600000006</v>
      </c>
      <c r="K983" s="19">
        <v>1.61538209074956</v>
      </c>
      <c r="L983" s="19">
        <v>-0.78359835925349697</v>
      </c>
      <c r="M983" s="19">
        <v>1.7656593724296601</v>
      </c>
      <c r="N983" s="19">
        <v>0.89781877084878603</v>
      </c>
      <c r="O983" s="19">
        <v>1.26412672714568</v>
      </c>
      <c r="P983" s="19">
        <v>-3.2781568840442801</v>
      </c>
      <c r="Q983" s="19">
        <v>-7.7315976679881405E-4</v>
      </c>
      <c r="R983" s="19">
        <v>-4.3689818822845103E-3</v>
      </c>
      <c r="S983" s="19">
        <v>2.6807604541718702E-3</v>
      </c>
      <c r="T983" s="19">
        <v>-1.5649597547491201E-3</v>
      </c>
      <c r="U983" s="19">
        <v>-4.36897319575235E-3</v>
      </c>
      <c r="V983" s="19">
        <v>3.63885261664842E-3</v>
      </c>
      <c r="W983" s="19">
        <v>2</v>
      </c>
      <c r="X983" s="21">
        <v>0.14000000000000001</v>
      </c>
    </row>
    <row r="984" spans="1:24" x14ac:dyDescent="0.2">
      <c r="B984" s="18">
        <v>40016</v>
      </c>
      <c r="C984" s="1">
        <v>3.5510000000000002</v>
      </c>
      <c r="D984" s="1">
        <v>5.8257707999999999</v>
      </c>
      <c r="E984" s="1">
        <v>5.0406446999999996</v>
      </c>
      <c r="F984" s="1">
        <v>2.4591425500000001</v>
      </c>
      <c r="G984" s="1">
        <v>3.7927908499999998</v>
      </c>
      <c r="H984" s="7">
        <v>45.818468950000003</v>
      </c>
      <c r="I984" s="19">
        <f t="shared" ref="I984:J1047" si="16">G984/100</f>
        <v>3.7927908499999996E-2</v>
      </c>
      <c r="J984" s="19">
        <f t="shared" si="16"/>
        <v>0.45818468950000002</v>
      </c>
      <c r="K984" s="19">
        <v>1.6175339905693</v>
      </c>
      <c r="L984" s="19">
        <v>-0.78048292396885599</v>
      </c>
      <c r="M984" s="19">
        <v>1.7622913168776799</v>
      </c>
      <c r="N984" s="19">
        <v>0.89981273227362302</v>
      </c>
      <c r="O984" s="19">
        <v>1.26722925396095</v>
      </c>
      <c r="P984" s="19">
        <v>-3.27206806585095</v>
      </c>
      <c r="Q984" s="19">
        <v>2.1518998197362898E-3</v>
      </c>
      <c r="R984" s="19">
        <v>3.11543528464142E-3</v>
      </c>
      <c r="S984" s="19">
        <v>-3.3680555519775002E-3</v>
      </c>
      <c r="T984" s="19">
        <v>1.99396142483632E-3</v>
      </c>
      <c r="U984" s="19">
        <v>3.1025268152677899E-3</v>
      </c>
      <c r="V984" s="19">
        <v>6.0888181933256196E-3</v>
      </c>
      <c r="W984" s="19">
        <v>2</v>
      </c>
      <c r="X984" s="21">
        <v>0.14000000000000001</v>
      </c>
    </row>
    <row r="985" spans="1:24" x14ac:dyDescent="0.2">
      <c r="B985" s="18">
        <v>40017</v>
      </c>
      <c r="C985" s="1">
        <v>3.5415000000000001</v>
      </c>
      <c r="D985" s="1">
        <v>5.8365694499999998</v>
      </c>
      <c r="E985" s="1">
        <v>5.0406172500000004</v>
      </c>
      <c r="F985" s="1">
        <v>2.4569873499999999</v>
      </c>
      <c r="G985" s="1">
        <v>3.7601536000000002</v>
      </c>
      <c r="H985" s="7">
        <v>45.695890400000003</v>
      </c>
      <c r="I985" s="19">
        <f t="shared" si="16"/>
        <v>3.7601536000000005E-2</v>
      </c>
      <c r="J985" s="19">
        <f t="shared" si="16"/>
        <v>0.45695890400000005</v>
      </c>
      <c r="K985" s="19">
        <v>1.6175285448225001</v>
      </c>
      <c r="L985" s="19">
        <v>-0.78316181773323201</v>
      </c>
      <c r="M985" s="19">
        <v>1.76414320129447</v>
      </c>
      <c r="N985" s="19">
        <v>0.898935944970639</v>
      </c>
      <c r="O985" s="19">
        <v>1.26455036621154</v>
      </c>
      <c r="P985" s="19">
        <v>-3.2807103783568401</v>
      </c>
      <c r="Q985" s="20">
        <v>-5.4457467995039298E-6</v>
      </c>
      <c r="R985" s="19">
        <v>-2.6788937643758E-3</v>
      </c>
      <c r="S985" s="19">
        <v>1.8518844167905099E-3</v>
      </c>
      <c r="T985" s="19">
        <v>-8.7678730298346099E-4</v>
      </c>
      <c r="U985" s="19">
        <v>-2.6788877494106E-3</v>
      </c>
      <c r="V985" s="19">
        <v>-8.6423125058856503E-3</v>
      </c>
      <c r="W985" s="19">
        <v>2</v>
      </c>
      <c r="X985" s="21">
        <v>0.15</v>
      </c>
    </row>
    <row r="986" spans="1:24" x14ac:dyDescent="0.2">
      <c r="B986" s="18">
        <v>40018</v>
      </c>
      <c r="C986" s="1">
        <v>3.5375000000000001</v>
      </c>
      <c r="D986" s="1">
        <v>5.8326304999999996</v>
      </c>
      <c r="E986" s="1">
        <v>5.0092772500000002</v>
      </c>
      <c r="F986" s="1">
        <v>2.4509818000000001</v>
      </c>
      <c r="G986" s="1">
        <v>3.7382444499999998</v>
      </c>
      <c r="H986" s="7">
        <v>45.64427895</v>
      </c>
      <c r="I986" s="19">
        <f t="shared" si="16"/>
        <v>3.7382444500000001E-2</v>
      </c>
      <c r="J986" s="19">
        <f t="shared" si="16"/>
        <v>0.4564427895</v>
      </c>
      <c r="K986" s="19">
        <v>1.61129164321304</v>
      </c>
      <c r="L986" s="19">
        <v>-0.78429191100676299</v>
      </c>
      <c r="M986" s="19">
        <v>1.76346809928808</v>
      </c>
      <c r="N986" s="19">
        <v>0.89648867897781004</v>
      </c>
      <c r="O986" s="19">
        <v>1.2634202629693501</v>
      </c>
      <c r="P986" s="19">
        <v>-3.2865540831592801</v>
      </c>
      <c r="Q986" s="19">
        <v>-6.2369016094654403E-3</v>
      </c>
      <c r="R986" s="19">
        <v>-1.1300932735308601E-3</v>
      </c>
      <c r="S986" s="19">
        <v>-6.7510200638931596E-4</v>
      </c>
      <c r="T986" s="19">
        <v>-2.4472659928292898E-3</v>
      </c>
      <c r="U986" s="19">
        <v>-1.1301032421842099E-3</v>
      </c>
      <c r="V986" s="19">
        <v>-5.8437048024466698E-3</v>
      </c>
      <c r="W986" s="19">
        <v>2</v>
      </c>
      <c r="X986" s="21">
        <v>0.15</v>
      </c>
    </row>
    <row r="987" spans="1:24" x14ac:dyDescent="0.2">
      <c r="B987" s="18">
        <v>40021</v>
      </c>
      <c r="C987" s="1">
        <v>3.5249999999999999</v>
      </c>
      <c r="D987" s="1">
        <v>5.8002114999999996</v>
      </c>
      <c r="E987" s="1">
        <v>5.0167802000000004</v>
      </c>
      <c r="F987" s="1">
        <v>2.4468982000000001</v>
      </c>
      <c r="G987" s="1">
        <v>3.71639455</v>
      </c>
      <c r="H987" s="7">
        <v>45.482991349999999</v>
      </c>
      <c r="I987" s="19">
        <f t="shared" si="16"/>
        <v>3.7163945499999997E-2</v>
      </c>
      <c r="J987" s="19">
        <f t="shared" si="16"/>
        <v>0.45482991350000002</v>
      </c>
      <c r="K987" s="19">
        <v>1.61278833349992</v>
      </c>
      <c r="L987" s="19">
        <v>-0.787831746401501</v>
      </c>
      <c r="M987" s="19">
        <v>1.7578943824047599</v>
      </c>
      <c r="N987" s="19">
        <v>0.89482118163356295</v>
      </c>
      <c r="O987" s="19">
        <v>1.25988043626423</v>
      </c>
      <c r="P987" s="19">
        <v>-3.2924161946770698</v>
      </c>
      <c r="Q987" s="19">
        <v>1.4966902868889199E-3</v>
      </c>
      <c r="R987" s="19">
        <v>-3.5398353947388998E-3</v>
      </c>
      <c r="S987" s="19">
        <v>-5.5737168833220798E-3</v>
      </c>
      <c r="T987" s="19">
        <v>-1.6674973442468699E-3</v>
      </c>
      <c r="U987" s="19">
        <v>-3.53982670512409E-3</v>
      </c>
      <c r="V987" s="19">
        <v>-5.8621115177905896E-3</v>
      </c>
      <c r="W987" s="19">
        <v>2</v>
      </c>
      <c r="X987" s="21">
        <v>0.16</v>
      </c>
    </row>
    <row r="988" spans="1:24" x14ac:dyDescent="0.2">
      <c r="B988" s="18">
        <v>40022</v>
      </c>
      <c r="C988" s="1">
        <v>3.5209999999999999</v>
      </c>
      <c r="D988" s="1">
        <v>5.8056013499999999</v>
      </c>
      <c r="E988" s="1">
        <v>5.0147843500000002</v>
      </c>
      <c r="F988" s="1">
        <v>2.4432737499999999</v>
      </c>
      <c r="G988" s="1">
        <v>3.7047561500000001</v>
      </c>
      <c r="H988" s="7">
        <v>45.431965849999997</v>
      </c>
      <c r="I988" s="19">
        <f t="shared" si="16"/>
        <v>3.7047561499999999E-2</v>
      </c>
      <c r="J988" s="19">
        <f t="shared" si="16"/>
        <v>0.4543196585</v>
      </c>
      <c r="K988" s="19">
        <v>1.61239041949232</v>
      </c>
      <c r="L988" s="19">
        <v>-0.78895423508607199</v>
      </c>
      <c r="M988" s="19">
        <v>1.75882320151586</v>
      </c>
      <c r="N988" s="19">
        <v>0.893338840848521</v>
      </c>
      <c r="O988" s="19">
        <v>1.2587450401729099</v>
      </c>
      <c r="P988" s="19">
        <v>-3.2955527458702698</v>
      </c>
      <c r="Q988" s="19">
        <v>-3.9791400760802399E-4</v>
      </c>
      <c r="R988" s="19">
        <v>-1.12248868457032E-3</v>
      </c>
      <c r="S988" s="19">
        <v>9.2881911110387295E-4</v>
      </c>
      <c r="T988" s="19">
        <v>-1.48234078504239E-3</v>
      </c>
      <c r="U988" s="19">
        <v>-1.13539609131652E-3</v>
      </c>
      <c r="V988" s="19">
        <v>-3.1365511931999899E-3</v>
      </c>
      <c r="W988" s="19">
        <v>2</v>
      </c>
      <c r="X988" s="21">
        <v>0.15</v>
      </c>
    </row>
    <row r="989" spans="1:24" x14ac:dyDescent="0.2">
      <c r="B989" s="18">
        <v>40023</v>
      </c>
      <c r="C989" s="1">
        <v>3.5215000000000001</v>
      </c>
      <c r="D989" s="1">
        <v>5.7863531000000004</v>
      </c>
      <c r="E989" s="1">
        <v>4.9897896499999996</v>
      </c>
      <c r="F989" s="1">
        <v>2.4431965999999998</v>
      </c>
      <c r="G989" s="1">
        <v>3.7373315499999999</v>
      </c>
      <c r="H989" s="7">
        <v>45.438417200000004</v>
      </c>
      <c r="I989" s="19">
        <f t="shared" si="16"/>
        <v>3.7373315499999997E-2</v>
      </c>
      <c r="J989" s="19">
        <f t="shared" si="16"/>
        <v>0.45438417200000003</v>
      </c>
      <c r="K989" s="19">
        <v>1.60739375456629</v>
      </c>
      <c r="L989" s="19">
        <v>-0.78881224492834801</v>
      </c>
      <c r="M989" s="19">
        <v>1.7555022313078601</v>
      </c>
      <c r="N989" s="19">
        <v>0.89330726386371095</v>
      </c>
      <c r="O989" s="19">
        <v>1.2588870352033199</v>
      </c>
      <c r="P989" s="19">
        <v>-3.2867983185210901</v>
      </c>
      <c r="Q989" s="19">
        <v>-4.9966649260284601E-3</v>
      </c>
      <c r="R989" s="19">
        <v>1.4199015772375901E-4</v>
      </c>
      <c r="S989" s="19">
        <v>-3.3209702080032599E-3</v>
      </c>
      <c r="T989" s="20">
        <v>-3.1576984809267301E-5</v>
      </c>
      <c r="U989" s="19">
        <v>1.4199503041245601E-4</v>
      </c>
      <c r="V989" s="19">
        <v>8.7544273491833007E-3</v>
      </c>
      <c r="W989" s="19">
        <v>2</v>
      </c>
      <c r="X989" s="21">
        <v>0.17</v>
      </c>
    </row>
    <row r="990" spans="1:24" x14ac:dyDescent="0.2">
      <c r="B990" s="18">
        <v>40024</v>
      </c>
      <c r="C990" s="1">
        <v>3.54</v>
      </c>
      <c r="D990" s="1">
        <v>5.7974587499999997</v>
      </c>
      <c r="E990" s="1">
        <v>4.9756471500000004</v>
      </c>
      <c r="F990" s="1">
        <v>2.4474572000000001</v>
      </c>
      <c r="G990" s="1">
        <v>3.7314231499999999</v>
      </c>
      <c r="H990" s="7">
        <v>45.677124849999998</v>
      </c>
      <c r="I990" s="19">
        <f t="shared" si="16"/>
        <v>3.7314231499999996E-2</v>
      </c>
      <c r="J990" s="19">
        <f t="shared" si="16"/>
        <v>0.4567712485</v>
      </c>
      <c r="K990" s="19">
        <v>1.6045554425528401</v>
      </c>
      <c r="L990" s="19">
        <v>-0.78357256373329498</v>
      </c>
      <c r="M990" s="19">
        <v>1.7574196749863999</v>
      </c>
      <c r="N990" s="19">
        <v>0.89504960803775502</v>
      </c>
      <c r="O990" s="19">
        <v>1.26412672714568</v>
      </c>
      <c r="P990" s="19">
        <v>-3.2883804835458701</v>
      </c>
      <c r="Q990" s="19">
        <v>-2.83831201344786E-3</v>
      </c>
      <c r="R990" s="19">
        <v>5.23968119505291E-3</v>
      </c>
      <c r="S990" s="19">
        <v>1.91744367853763E-3</v>
      </c>
      <c r="T990" s="19">
        <v>1.7423441740439501E-3</v>
      </c>
      <c r="U990" s="19">
        <v>5.2396919423551803E-3</v>
      </c>
      <c r="V990" s="19">
        <v>-1.5821650247835801E-3</v>
      </c>
      <c r="W990" s="19">
        <v>2</v>
      </c>
      <c r="X990" s="21">
        <v>0.17</v>
      </c>
    </row>
    <row r="991" spans="1:24" x14ac:dyDescent="0.2">
      <c r="B991" s="18">
        <v>40025</v>
      </c>
      <c r="C991" s="1">
        <v>3.52</v>
      </c>
      <c r="D991" s="1">
        <v>5.8150404</v>
      </c>
      <c r="E991" s="1">
        <v>4.9728804999999996</v>
      </c>
      <c r="F991" s="1">
        <v>2.4431731000000001</v>
      </c>
      <c r="G991" s="1">
        <v>3.6918567000000002</v>
      </c>
      <c r="H991" s="7">
        <v>45.419356700000002</v>
      </c>
      <c r="I991" s="19">
        <f t="shared" si="16"/>
        <v>3.6918566999999999E-2</v>
      </c>
      <c r="J991" s="19">
        <f t="shared" si="16"/>
        <v>0.45419356700000002</v>
      </c>
      <c r="K991" s="19">
        <v>1.6039992496831701</v>
      </c>
      <c r="L991" s="19">
        <v>-0.78923181277513699</v>
      </c>
      <c r="M991" s="19">
        <v>1.7604477334959301</v>
      </c>
      <c r="N991" s="19">
        <v>0.89329764527099598</v>
      </c>
      <c r="O991" s="19">
        <v>1.2584609896100001</v>
      </c>
      <c r="P991" s="19">
        <v>-3.29904068375189</v>
      </c>
      <c r="Q991" s="19">
        <v>-5.5619286967001304E-4</v>
      </c>
      <c r="R991" s="19">
        <v>-5.6592490418415596E-3</v>
      </c>
      <c r="S991" s="19">
        <v>3.02805850953236E-3</v>
      </c>
      <c r="T991" s="19">
        <v>-1.75196276675915E-3</v>
      </c>
      <c r="U991" s="19">
        <v>-5.66573753567745E-3</v>
      </c>
      <c r="V991" s="19">
        <v>-1.0660200206014899E-2</v>
      </c>
      <c r="W991" s="19">
        <v>1.99</v>
      </c>
      <c r="X991" s="21">
        <v>0.18</v>
      </c>
    </row>
    <row r="992" spans="1:24" x14ac:dyDescent="0.2">
      <c r="A992" s="17">
        <v>40026</v>
      </c>
      <c r="B992" s="18">
        <v>40028</v>
      </c>
      <c r="C992" s="5">
        <v>3.51</v>
      </c>
      <c r="D992" s="5">
        <v>5.8694224000000004</v>
      </c>
      <c r="E992" s="5">
        <v>4.9963096</v>
      </c>
      <c r="F992" s="5">
        <v>2.4432700999999999</v>
      </c>
      <c r="G992" s="5">
        <v>3.7044857499999999</v>
      </c>
      <c r="H992" s="6">
        <v>45.289446900000002</v>
      </c>
      <c r="I992" s="19">
        <f t="shared" si="16"/>
        <v>3.70448575E-2</v>
      </c>
      <c r="J992" s="19">
        <f t="shared" si="16"/>
        <v>0.45289446900000002</v>
      </c>
      <c r="K992" s="19">
        <v>1.60869955991895</v>
      </c>
      <c r="L992" s="19">
        <v>-0.79209614090346103</v>
      </c>
      <c r="M992" s="19">
        <v>1.7697562303614001</v>
      </c>
      <c r="N992" s="19">
        <v>0.89333734695012901</v>
      </c>
      <c r="O992" s="19">
        <v>1.2556160374777701</v>
      </c>
      <c r="P992" s="19">
        <v>-3.2956257357938799</v>
      </c>
      <c r="Q992" s="19">
        <v>4.7003102357825403E-3</v>
      </c>
      <c r="R992" s="19">
        <v>-2.8643281283240399E-3</v>
      </c>
      <c r="S992" s="19">
        <v>9.3084968654688592E-3</v>
      </c>
      <c r="T992" s="20">
        <v>3.9701679132475501E-5</v>
      </c>
      <c r="U992" s="19">
        <v>-2.84495213223134E-3</v>
      </c>
      <c r="V992" s="19">
        <v>3.4149479580118901E-3</v>
      </c>
      <c r="W992" s="19">
        <v>2</v>
      </c>
      <c r="X992" s="21">
        <v>0.18</v>
      </c>
    </row>
    <row r="993" spans="2:24" x14ac:dyDescent="0.2">
      <c r="B993" s="18">
        <v>40029</v>
      </c>
      <c r="C993" s="5">
        <v>3.492</v>
      </c>
      <c r="D993" s="5">
        <v>5.9196388000000004</v>
      </c>
      <c r="E993" s="5">
        <v>5.0251628999999998</v>
      </c>
      <c r="F993" s="5">
        <v>2.43625165</v>
      </c>
      <c r="G993" s="5">
        <v>3.6619133499999998</v>
      </c>
      <c r="H993" s="6">
        <v>45.05777475</v>
      </c>
      <c r="I993" s="19">
        <f t="shared" si="16"/>
        <v>3.6619133499999998E-2</v>
      </c>
      <c r="J993" s="19">
        <f t="shared" si="16"/>
        <v>0.45057774750000001</v>
      </c>
      <c r="K993" s="19">
        <v>1.6144578713301301</v>
      </c>
      <c r="L993" s="19">
        <v>-0.79722463635789098</v>
      </c>
      <c r="M993" s="19">
        <v>1.778275433521</v>
      </c>
      <c r="N993" s="19">
        <v>0.89046064910979905</v>
      </c>
      <c r="O993" s="19">
        <v>1.2504746379773499</v>
      </c>
      <c r="P993" s="19">
        <v>-3.3071844019490899</v>
      </c>
      <c r="Q993" s="19">
        <v>5.7583114111812101E-3</v>
      </c>
      <c r="R993" s="19">
        <v>-5.1284954544300598E-3</v>
      </c>
      <c r="S993" s="19">
        <v>8.5192031595970798E-3</v>
      </c>
      <c r="T993" s="19">
        <v>-2.8766978403298401E-3</v>
      </c>
      <c r="U993" s="19">
        <v>-5.1413995004185803E-3</v>
      </c>
      <c r="V993" s="19">
        <v>-1.1558666155209601E-2</v>
      </c>
      <c r="W993" s="19">
        <v>2</v>
      </c>
      <c r="X993" s="21">
        <v>0.17</v>
      </c>
    </row>
    <row r="994" spans="2:24" x14ac:dyDescent="0.2">
      <c r="B994" s="18">
        <v>40030</v>
      </c>
      <c r="C994" s="5">
        <v>3.4885000000000002</v>
      </c>
      <c r="D994" s="5">
        <v>5.9119614499999997</v>
      </c>
      <c r="E994" s="5">
        <v>5.0272775999999997</v>
      </c>
      <c r="F994" s="5">
        <v>2.4354239500000001</v>
      </c>
      <c r="G994" s="5">
        <v>3.6688227499999999</v>
      </c>
      <c r="H994" s="6">
        <v>45.012033099999996</v>
      </c>
      <c r="I994" s="19">
        <f t="shared" si="16"/>
        <v>3.6688227499999997E-2</v>
      </c>
      <c r="J994" s="19">
        <f t="shared" si="16"/>
        <v>0.45012033099999998</v>
      </c>
      <c r="K994" s="19">
        <v>1.6148786049880299</v>
      </c>
      <c r="L994" s="19">
        <v>-0.798240329741151</v>
      </c>
      <c r="M994" s="19">
        <v>1.77697766298864</v>
      </c>
      <c r="N994" s="19">
        <v>0.89012084815590797</v>
      </c>
      <c r="O994" s="19">
        <v>1.24947184439715</v>
      </c>
      <c r="P994" s="19">
        <v>-3.3052993519481699</v>
      </c>
      <c r="Q994" s="19">
        <v>4.2073365790029599E-4</v>
      </c>
      <c r="R994" s="19">
        <v>-1.01569338326024E-3</v>
      </c>
      <c r="S994" s="19">
        <v>-1.29777053235402E-3</v>
      </c>
      <c r="T994" s="19">
        <v>-3.3980095389118898E-4</v>
      </c>
      <c r="U994" s="19">
        <v>-1.0027935802015E-3</v>
      </c>
      <c r="V994" s="19">
        <v>1.8850500009124299E-3</v>
      </c>
      <c r="W994" s="19">
        <v>2</v>
      </c>
      <c r="X994" s="21">
        <v>0.17</v>
      </c>
    </row>
    <row r="995" spans="2:24" x14ac:dyDescent="0.2">
      <c r="B995" s="18">
        <v>40031</v>
      </c>
      <c r="C995" s="5">
        <v>3.4950000000000001</v>
      </c>
      <c r="D995" s="5">
        <v>5.9348599000000002</v>
      </c>
      <c r="E995" s="5">
        <v>5.0326257500000002</v>
      </c>
      <c r="F995" s="5">
        <v>2.4379198</v>
      </c>
      <c r="G995" s="5">
        <v>3.6764320499999998</v>
      </c>
      <c r="H995" s="6">
        <v>45.095320399999999</v>
      </c>
      <c r="I995" s="19">
        <f t="shared" si="16"/>
        <v>3.6764320499999996E-2</v>
      </c>
      <c r="J995" s="19">
        <f t="shared" si="16"/>
        <v>0.450953204</v>
      </c>
      <c r="K995" s="19">
        <v>1.6159418658003499</v>
      </c>
      <c r="L995" s="19">
        <v>-0.79639170539510595</v>
      </c>
      <c r="M995" s="19">
        <v>1.7808434220542799</v>
      </c>
      <c r="N995" s="19">
        <v>0.89114513470175705</v>
      </c>
      <c r="O995" s="19">
        <v>1.2513333756857701</v>
      </c>
      <c r="P995" s="19">
        <v>-3.3032274557568901</v>
      </c>
      <c r="Q995" s="19">
        <v>1.0632608123119999E-3</v>
      </c>
      <c r="R995" s="19">
        <v>1.8486243460454901E-3</v>
      </c>
      <c r="S995" s="19">
        <v>3.8657590656372399E-3</v>
      </c>
      <c r="T995" s="19">
        <v>1.02428654584962E-3</v>
      </c>
      <c r="U995" s="19">
        <v>1.86153128861943E-3</v>
      </c>
      <c r="V995" s="19">
        <v>2.07189619128556E-3</v>
      </c>
      <c r="W995" s="19">
        <v>2</v>
      </c>
      <c r="X995" s="21">
        <v>0.17</v>
      </c>
    </row>
    <row r="996" spans="2:24" x14ac:dyDescent="0.2">
      <c r="B996" s="18">
        <v>40032</v>
      </c>
      <c r="C996" s="5">
        <v>3.5024999999999999</v>
      </c>
      <c r="D996" s="5">
        <v>5.8742182500000002</v>
      </c>
      <c r="E996" s="5">
        <v>5.0301159999999996</v>
      </c>
      <c r="F996" s="5">
        <v>2.4388984499999999</v>
      </c>
      <c r="G996" s="5">
        <v>3.6740802000000001</v>
      </c>
      <c r="H996" s="6">
        <v>45.190925499999999</v>
      </c>
      <c r="I996" s="19">
        <f t="shared" si="16"/>
        <v>3.6740802000000003E-2</v>
      </c>
      <c r="J996" s="19">
        <f t="shared" si="16"/>
        <v>0.45190925500000001</v>
      </c>
      <c r="K996" s="19">
        <v>1.6154430454759501</v>
      </c>
      <c r="L996" s="19">
        <v>-0.79427388257988596</v>
      </c>
      <c r="M996" s="19">
        <v>1.77057298734665</v>
      </c>
      <c r="N996" s="19">
        <v>0.89154648245062496</v>
      </c>
      <c r="O996" s="19">
        <v>1.25347699922902</v>
      </c>
      <c r="P996" s="19">
        <v>-3.3038673703642698</v>
      </c>
      <c r="Q996" s="19">
        <v>-4.98820324399185E-4</v>
      </c>
      <c r="R996" s="19">
        <v>2.1178228152199901E-3</v>
      </c>
      <c r="S996" s="19">
        <v>-1.02704347076252E-2</v>
      </c>
      <c r="T996" s="19">
        <v>4.01347748867464E-4</v>
      </c>
      <c r="U996" s="19">
        <v>2.1436235432512598E-3</v>
      </c>
      <c r="V996" s="19">
        <v>-6.3991460738144202E-4</v>
      </c>
      <c r="W996" s="19">
        <v>2</v>
      </c>
      <c r="X996" s="21">
        <v>0.17</v>
      </c>
    </row>
    <row r="997" spans="2:24" x14ac:dyDescent="0.2">
      <c r="B997" s="18">
        <v>40035</v>
      </c>
      <c r="C997" s="5">
        <v>3.5034999999999998</v>
      </c>
      <c r="D997" s="5">
        <v>5.8557503500000001</v>
      </c>
      <c r="E997" s="5">
        <v>4.9758461</v>
      </c>
      <c r="F997" s="5">
        <v>2.4337474499999998</v>
      </c>
      <c r="G997" s="5">
        <v>3.6016449499999998</v>
      </c>
      <c r="H997" s="6">
        <v>45.204410799999998</v>
      </c>
      <c r="I997" s="19">
        <f t="shared" si="16"/>
        <v>3.6016449499999999E-2</v>
      </c>
      <c r="J997" s="19">
        <f t="shared" si="16"/>
        <v>0.452044108</v>
      </c>
      <c r="K997" s="19">
        <v>1.6045954265019899</v>
      </c>
      <c r="L997" s="19">
        <v>-0.79397551984012504</v>
      </c>
      <c r="M997" s="19">
        <v>1.76742414426119</v>
      </c>
      <c r="N997" s="19">
        <v>0.88943222993792903</v>
      </c>
      <c r="O997" s="19">
        <v>1.2537624688284501</v>
      </c>
      <c r="P997" s="19">
        <v>-3.3237795143314401</v>
      </c>
      <c r="Q997" s="19">
        <v>-1.0847618973959E-2</v>
      </c>
      <c r="R997" s="19">
        <v>2.9836273976080398E-4</v>
      </c>
      <c r="S997" s="19">
        <v>-3.1488430854669201E-3</v>
      </c>
      <c r="T997" s="19">
        <v>-2.11425251269525E-3</v>
      </c>
      <c r="U997" s="19">
        <v>2.85469599426546E-4</v>
      </c>
      <c r="V997" s="19">
        <v>-1.9912143967174702E-2</v>
      </c>
      <c r="W997" s="19">
        <v>2</v>
      </c>
      <c r="X997" s="21">
        <v>0.17</v>
      </c>
    </row>
    <row r="998" spans="2:24" x14ac:dyDescent="0.2">
      <c r="B998" s="18">
        <v>40036</v>
      </c>
      <c r="C998" s="5">
        <v>3.5145</v>
      </c>
      <c r="D998" s="5">
        <v>5.7947077499999997</v>
      </c>
      <c r="E998" s="5">
        <v>4.9702061999999998</v>
      </c>
      <c r="F998" s="5">
        <v>2.4321836499999998</v>
      </c>
      <c r="G998" s="5">
        <v>3.6351887000000001</v>
      </c>
      <c r="H998" s="6">
        <v>45.346339899999997</v>
      </c>
      <c r="I998" s="19">
        <f t="shared" si="16"/>
        <v>3.6351886999999999E-2</v>
      </c>
      <c r="J998" s="19">
        <f t="shared" si="16"/>
        <v>0.45346339899999999</v>
      </c>
      <c r="K998" s="19">
        <v>1.60346132818149</v>
      </c>
      <c r="L998" s="19">
        <v>-0.79084072051200205</v>
      </c>
      <c r="M998" s="19">
        <v>1.7569450441136201</v>
      </c>
      <c r="N998" s="19">
        <v>0.888789475233146</v>
      </c>
      <c r="O998" s="19">
        <v>1.2568972676338199</v>
      </c>
      <c r="P998" s="19">
        <v>-3.3145091643829998</v>
      </c>
      <c r="Q998" s="19">
        <v>-1.1340983204952599E-3</v>
      </c>
      <c r="R998" s="19">
        <v>3.1347993281229899E-3</v>
      </c>
      <c r="S998" s="19">
        <v>-1.0479100147567699E-2</v>
      </c>
      <c r="T998" s="19">
        <v>-6.4275470478336605E-4</v>
      </c>
      <c r="U998" s="19">
        <v>3.13479880537159E-3</v>
      </c>
      <c r="V998" s="19">
        <v>9.2703499484478799E-3</v>
      </c>
      <c r="W998" s="19">
        <v>2</v>
      </c>
      <c r="X998" s="21">
        <v>0.16</v>
      </c>
    </row>
    <row r="999" spans="2:24" x14ac:dyDescent="0.2">
      <c r="B999" s="18">
        <v>40037</v>
      </c>
      <c r="C999" s="5">
        <v>3.5245000000000002</v>
      </c>
      <c r="D999" s="5">
        <v>5.8104914499999998</v>
      </c>
      <c r="E999" s="5">
        <v>4.9848767</v>
      </c>
      <c r="F999" s="5">
        <v>2.4327043499999998</v>
      </c>
      <c r="G999" s="5">
        <v>3.6886454</v>
      </c>
      <c r="H999" s="6">
        <v>45.47360655</v>
      </c>
      <c r="I999" s="19">
        <f t="shared" si="16"/>
        <v>3.6886453999999999E-2</v>
      </c>
      <c r="J999" s="19">
        <f t="shared" si="16"/>
        <v>0.45473606550000001</v>
      </c>
      <c r="K999" s="19">
        <v>1.6064086689052901</v>
      </c>
      <c r="L999" s="19">
        <v>-0.78803810416443398</v>
      </c>
      <c r="M999" s="19">
        <v>1.7596651542056501</v>
      </c>
      <c r="N999" s="19">
        <v>0.88900353977152302</v>
      </c>
      <c r="O999" s="19">
        <v>1.2597385822317899</v>
      </c>
      <c r="P999" s="19">
        <v>-3.2999108956044498</v>
      </c>
      <c r="Q999" s="19">
        <v>2.94734072380142E-3</v>
      </c>
      <c r="R999" s="19">
        <v>2.80261634756762E-3</v>
      </c>
      <c r="S999" s="19">
        <v>2.7201100920291E-3</v>
      </c>
      <c r="T999" s="19">
        <v>2.14064538377245E-4</v>
      </c>
      <c r="U999" s="19">
        <v>2.84131459797021E-3</v>
      </c>
      <c r="V999" s="19">
        <v>1.4598268778542801E-2</v>
      </c>
      <c r="W999" s="19">
        <v>2</v>
      </c>
      <c r="X999" s="21">
        <v>0.15</v>
      </c>
    </row>
    <row r="1000" spans="2:24" x14ac:dyDescent="0.2">
      <c r="B1000" s="18">
        <v>40038</v>
      </c>
      <c r="C1000" s="5">
        <v>3.5185</v>
      </c>
      <c r="D1000" s="5">
        <v>5.8058771499999997</v>
      </c>
      <c r="E1000" s="5">
        <v>5.0034831500000001</v>
      </c>
      <c r="F1000" s="5">
        <v>2.4369729499999999</v>
      </c>
      <c r="G1000" s="5">
        <v>3.6700742499999999</v>
      </c>
      <c r="H1000" s="6">
        <v>45.396486899999999</v>
      </c>
      <c r="I1000" s="19">
        <f t="shared" si="16"/>
        <v>3.6700742500000001E-2</v>
      </c>
      <c r="J1000" s="19">
        <f t="shared" si="16"/>
        <v>0.45396486899999999</v>
      </c>
      <c r="K1000" s="19">
        <v>1.6101342999000501</v>
      </c>
      <c r="L1000" s="19">
        <v>-0.78973546499212599</v>
      </c>
      <c r="M1000" s="19">
        <v>1.7588707062328599</v>
      </c>
      <c r="N1000" s="19">
        <v>0.89075667486870502</v>
      </c>
      <c r="O1000" s="19">
        <v>1.2580347624244601</v>
      </c>
      <c r="P1000" s="19">
        <v>-3.30495829251864</v>
      </c>
      <c r="Q1000" s="19">
        <v>3.7256309947546399E-3</v>
      </c>
      <c r="R1000" s="19">
        <v>-1.6973608276917801E-3</v>
      </c>
      <c r="S1000" s="19">
        <v>-7.9444797278438396E-4</v>
      </c>
      <c r="T1000" s="19">
        <v>1.75313509718144E-3</v>
      </c>
      <c r="U1000" s="19">
        <v>-1.7038198073266999E-3</v>
      </c>
      <c r="V1000" s="19">
        <v>-5.0473969141813201E-3</v>
      </c>
      <c r="W1000" s="19">
        <v>2</v>
      </c>
      <c r="X1000" s="21">
        <v>0.15</v>
      </c>
    </row>
    <row r="1001" spans="2:24" x14ac:dyDescent="0.2">
      <c r="B1001" s="18">
        <v>40039</v>
      </c>
      <c r="C1001" s="5">
        <v>3.5165000000000002</v>
      </c>
      <c r="D1001" s="5">
        <v>5.8271924500000001</v>
      </c>
      <c r="E1001" s="5">
        <v>5.0180458000000003</v>
      </c>
      <c r="F1001" s="5">
        <v>2.4379517000000002</v>
      </c>
      <c r="G1001" s="5">
        <v>3.69496775</v>
      </c>
      <c r="H1001" s="6">
        <v>45.370389250000002</v>
      </c>
      <c r="I1001" s="19">
        <f t="shared" si="16"/>
        <v>3.69496775E-2</v>
      </c>
      <c r="J1001" s="19">
        <f t="shared" si="16"/>
        <v>0.45370389250000004</v>
      </c>
      <c r="K1001" s="19">
        <v>1.61304057504486</v>
      </c>
      <c r="L1001" s="19">
        <v>-0.79031051289123</v>
      </c>
      <c r="M1001" s="19">
        <v>1.76253531490231</v>
      </c>
      <c r="N1001" s="19">
        <v>0.89115821954207797</v>
      </c>
      <c r="O1001" s="19">
        <v>1.2574661767659301</v>
      </c>
      <c r="P1001" s="19">
        <v>-3.29819835963684</v>
      </c>
      <c r="Q1001" s="19">
        <v>2.9062751448132298E-3</v>
      </c>
      <c r="R1001" s="19">
        <v>-5.7504789910422995E-4</v>
      </c>
      <c r="S1001" s="19">
        <v>3.6646086694480601E-3</v>
      </c>
      <c r="T1001" s="19">
        <v>4.01544673373055E-4</v>
      </c>
      <c r="U1001" s="19">
        <v>-5.6858565853068401E-4</v>
      </c>
      <c r="V1001" s="19">
        <v>6.7599328817982097E-3</v>
      </c>
      <c r="W1001" s="19">
        <v>1.99</v>
      </c>
      <c r="X1001" s="21">
        <v>0.15</v>
      </c>
    </row>
    <row r="1002" spans="2:24" x14ac:dyDescent="0.2">
      <c r="B1002" s="18">
        <v>40042</v>
      </c>
      <c r="C1002" s="5">
        <v>3.5375000000000001</v>
      </c>
      <c r="D1002" s="5">
        <v>5.8195415500000003</v>
      </c>
      <c r="E1002" s="5">
        <v>5.0071545999999998</v>
      </c>
      <c r="F1002" s="5">
        <v>2.4456437499999999</v>
      </c>
      <c r="G1002" s="5">
        <v>3.7398247499999999</v>
      </c>
      <c r="H1002" s="6">
        <v>45.641039399999997</v>
      </c>
      <c r="I1002" s="19">
        <f t="shared" si="16"/>
        <v>3.7398247500000002E-2</v>
      </c>
      <c r="J1002" s="19">
        <f t="shared" si="16"/>
        <v>0.45641039399999994</v>
      </c>
      <c r="K1002" s="19">
        <v>1.61086780964364</v>
      </c>
      <c r="L1002" s="19">
        <v>-0.78436288737097803</v>
      </c>
      <c r="M1002" s="19">
        <v>1.7612214871630401</v>
      </c>
      <c r="N1002" s="19">
        <v>0.89430838070500296</v>
      </c>
      <c r="O1002" s="19">
        <v>1.2634202629693501</v>
      </c>
      <c r="P1002" s="19">
        <v>-3.2861314339483001</v>
      </c>
      <c r="Q1002" s="19">
        <v>-2.1727654012178E-3</v>
      </c>
      <c r="R1002" s="19">
        <v>5.9476255202521797E-3</v>
      </c>
      <c r="S1002" s="19">
        <v>-1.3138277392694599E-3</v>
      </c>
      <c r="T1002" s="19">
        <v>3.15016116292488E-3</v>
      </c>
      <c r="U1002" s="19">
        <v>5.9540862034201903E-3</v>
      </c>
      <c r="V1002" s="19">
        <v>1.2066925688536401E-2</v>
      </c>
      <c r="W1002" s="19">
        <v>2</v>
      </c>
      <c r="X1002" s="21">
        <v>0.17</v>
      </c>
    </row>
    <row r="1003" spans="2:24" x14ac:dyDescent="0.2">
      <c r="B1003" s="18">
        <v>40043</v>
      </c>
      <c r="C1003" s="5">
        <v>3.5419999999999998</v>
      </c>
      <c r="D1003" s="5">
        <v>5.7904619999999998</v>
      </c>
      <c r="E1003" s="5">
        <v>4.9961681999999996</v>
      </c>
      <c r="F1003" s="5">
        <v>2.4422573500000002</v>
      </c>
      <c r="G1003" s="5">
        <v>3.7353027000000001</v>
      </c>
      <c r="H1003" s="6">
        <v>45.6976254</v>
      </c>
      <c r="I1003" s="19">
        <f t="shared" si="16"/>
        <v>3.7353027000000004E-2</v>
      </c>
      <c r="J1003" s="19">
        <f t="shared" si="16"/>
        <v>0.45697625399999997</v>
      </c>
      <c r="K1003" s="19">
        <v>1.6086712586301499</v>
      </c>
      <c r="L1003" s="19">
        <v>-0.78312385005062302</v>
      </c>
      <c r="M1003" s="19">
        <v>1.75621208114774</v>
      </c>
      <c r="N1003" s="19">
        <v>0.89292275506629604</v>
      </c>
      <c r="O1003" s="19">
        <v>1.2646915393606399</v>
      </c>
      <c r="P1003" s="19">
        <v>-3.2873413265105</v>
      </c>
      <c r="Q1003" s="19">
        <v>-2.1965510134889202E-3</v>
      </c>
      <c r="R1003" s="19">
        <v>1.2390373203551299E-3</v>
      </c>
      <c r="S1003" s="19">
        <v>-5.00940601530142E-3</v>
      </c>
      <c r="T1003" s="19">
        <v>-1.38562563870692E-3</v>
      </c>
      <c r="U1003" s="19">
        <v>1.2712763912856499E-3</v>
      </c>
      <c r="V1003" s="19">
        <v>-1.2098925622012701E-3</v>
      </c>
      <c r="W1003" s="19">
        <v>2</v>
      </c>
      <c r="X1003" s="21">
        <v>0.17</v>
      </c>
    </row>
    <row r="1004" spans="2:24" x14ac:dyDescent="0.2">
      <c r="B1004" s="18">
        <v>40044</v>
      </c>
      <c r="C1004" s="5">
        <v>3.5375000000000001</v>
      </c>
      <c r="D1004" s="5">
        <v>5.8474880000000002</v>
      </c>
      <c r="E1004" s="5">
        <v>5.0025560000000002</v>
      </c>
      <c r="F1004" s="5">
        <v>2.4415087999999998</v>
      </c>
      <c r="G1004" s="5">
        <v>3.7400227500000001</v>
      </c>
      <c r="H1004" s="6">
        <v>45.633387200000001</v>
      </c>
      <c r="I1004" s="19">
        <f t="shared" si="16"/>
        <v>3.7400227500000001E-2</v>
      </c>
      <c r="J1004" s="19">
        <f t="shared" si="16"/>
        <v>0.45633387200000003</v>
      </c>
      <c r="K1004" s="19">
        <v>1.6099489818158901</v>
      </c>
      <c r="L1004" s="19">
        <v>-0.78453056193882698</v>
      </c>
      <c r="M1004" s="19">
        <v>1.76601216731504</v>
      </c>
      <c r="N1004" s="19">
        <v>0.89261620885467496</v>
      </c>
      <c r="O1004" s="19">
        <v>1.2634202629693501</v>
      </c>
      <c r="P1004" s="19">
        <v>-3.2860784916924501</v>
      </c>
      <c r="Q1004" s="19">
        <v>1.27772318573371E-3</v>
      </c>
      <c r="R1004" s="19">
        <v>-1.40671188820429E-3</v>
      </c>
      <c r="S1004" s="19">
        <v>9.8000861673030997E-3</v>
      </c>
      <c r="T1004" s="19">
        <v>-3.0654621162073899E-4</v>
      </c>
      <c r="U1004" s="19">
        <v>-1.2712763912856499E-3</v>
      </c>
      <c r="V1004" s="19">
        <v>1.26283481805478E-3</v>
      </c>
      <c r="W1004" s="19">
        <v>2</v>
      </c>
      <c r="X1004" s="21">
        <v>0.17</v>
      </c>
    </row>
    <row r="1005" spans="2:24" x14ac:dyDescent="0.2">
      <c r="B1005" s="18">
        <v>40045</v>
      </c>
      <c r="C1005" s="5">
        <v>3.5335000000000001</v>
      </c>
      <c r="D1005" s="5">
        <v>5.8371656999999999</v>
      </c>
      <c r="E1005" s="5">
        <v>5.02587385</v>
      </c>
      <c r="F1005" s="5">
        <v>2.4407725500000002</v>
      </c>
      <c r="G1005" s="5">
        <v>3.7439079500000001</v>
      </c>
      <c r="H1005" s="6">
        <v>45.585314050000001</v>
      </c>
      <c r="I1005" s="19">
        <f t="shared" si="16"/>
        <v>3.74390795E-2</v>
      </c>
      <c r="J1005" s="19">
        <f t="shared" si="16"/>
        <v>0.45585314050000003</v>
      </c>
      <c r="K1005" s="19">
        <v>1.6145993393237099</v>
      </c>
      <c r="L1005" s="19">
        <v>-0.78558458164732603</v>
      </c>
      <c r="M1005" s="19">
        <v>1.7642453536892</v>
      </c>
      <c r="N1005" s="19">
        <v>0.89231460804439799</v>
      </c>
      <c r="O1005" s="19">
        <v>1.26228888114877</v>
      </c>
      <c r="P1005" s="19">
        <v>-3.28504021367926</v>
      </c>
      <c r="Q1005" s="19">
        <v>4.6503575078198304E-3</v>
      </c>
      <c r="R1005" s="19">
        <v>-1.0540197084992699E-3</v>
      </c>
      <c r="S1005" s="19">
        <v>-1.7668136258417401E-3</v>
      </c>
      <c r="T1005" s="19">
        <v>-3.01600810277191E-4</v>
      </c>
      <c r="U1005" s="19">
        <v>-1.1313818205840301E-3</v>
      </c>
      <c r="V1005" s="19">
        <v>1.0382780131910001E-3</v>
      </c>
      <c r="W1005" s="19">
        <v>2</v>
      </c>
      <c r="X1005" s="21">
        <v>0.17</v>
      </c>
    </row>
    <row r="1006" spans="2:24" x14ac:dyDescent="0.2">
      <c r="B1006" s="18">
        <v>40046</v>
      </c>
      <c r="C1006" s="5">
        <v>3.5295000000000001</v>
      </c>
      <c r="D1006" s="5">
        <v>5.8037337000000004</v>
      </c>
      <c r="E1006" s="5">
        <v>5.0207142500000002</v>
      </c>
      <c r="F1006" s="5">
        <v>2.4440841999999998</v>
      </c>
      <c r="G1006" s="5">
        <v>3.7704312500000001</v>
      </c>
      <c r="H1006" s="6">
        <v>45.533123449999998</v>
      </c>
      <c r="I1006" s="19">
        <f t="shared" si="16"/>
        <v>3.7704312500000003E-2</v>
      </c>
      <c r="J1006" s="19">
        <f t="shared" si="16"/>
        <v>0.45533123449999996</v>
      </c>
      <c r="K1006" s="19">
        <v>1.6135722044591601</v>
      </c>
      <c r="L1006" s="19">
        <v>-0.78673013697376604</v>
      </c>
      <c r="M1006" s="19">
        <v>1.75850145181908</v>
      </c>
      <c r="N1006" s="19">
        <v>0.893670492434396</v>
      </c>
      <c r="O1006" s="19">
        <v>1.2611562178533899</v>
      </c>
      <c r="P1006" s="19">
        <v>-3.27798080114977</v>
      </c>
      <c r="Q1006" s="19">
        <v>-1.02713486454497E-3</v>
      </c>
      <c r="R1006" s="19">
        <v>-1.14555532643922E-3</v>
      </c>
      <c r="S1006" s="19">
        <v>-5.7439018701250701E-3</v>
      </c>
      <c r="T1006" s="19">
        <v>1.35588438999789E-3</v>
      </c>
      <c r="U1006" s="19">
        <v>-1.13266329538208E-3</v>
      </c>
      <c r="V1006" s="19">
        <v>7.0594125294842699E-3</v>
      </c>
      <c r="W1006" s="19">
        <v>2</v>
      </c>
      <c r="X1006" s="21">
        <v>0.16</v>
      </c>
    </row>
    <row r="1007" spans="2:24" x14ac:dyDescent="0.2">
      <c r="B1007" s="18">
        <v>40049</v>
      </c>
      <c r="C1007" s="5">
        <v>3.5095000000000001</v>
      </c>
      <c r="D1007" s="5">
        <v>5.7989229499999997</v>
      </c>
      <c r="E1007" s="5">
        <v>5.0312197000000003</v>
      </c>
      <c r="F1007" s="5">
        <v>2.4403741499999998</v>
      </c>
      <c r="G1007" s="5">
        <v>3.6992729999999998</v>
      </c>
      <c r="H1007" s="6">
        <v>45.278615100000003</v>
      </c>
      <c r="I1007" s="19">
        <f t="shared" si="16"/>
        <v>3.6992730000000001E-2</v>
      </c>
      <c r="J1007" s="19">
        <f t="shared" si="16"/>
        <v>0.45278615100000003</v>
      </c>
      <c r="K1007" s="19">
        <v>1.6156624398063499</v>
      </c>
      <c r="L1007" s="19">
        <v>-0.79233533780825105</v>
      </c>
      <c r="M1007" s="19">
        <v>1.75767220203245</v>
      </c>
      <c r="N1007" s="19">
        <v>0.89215136771364301</v>
      </c>
      <c r="O1007" s="19">
        <v>1.2554735771883301</v>
      </c>
      <c r="P1007" s="19">
        <v>-3.29703387213039</v>
      </c>
      <c r="Q1007" s="19">
        <v>2.0902353471854399E-3</v>
      </c>
      <c r="R1007" s="19">
        <v>-5.6052008344857898E-3</v>
      </c>
      <c r="S1007" s="19">
        <v>-8.2924978663045901E-4</v>
      </c>
      <c r="T1007" s="19">
        <v>-1.51912472075266E-3</v>
      </c>
      <c r="U1007" s="19">
        <v>-5.6826406650507498E-3</v>
      </c>
      <c r="V1007" s="19">
        <v>-1.9053070980621801E-2</v>
      </c>
      <c r="W1007" s="19">
        <v>2</v>
      </c>
      <c r="X1007" s="21">
        <v>0.16</v>
      </c>
    </row>
    <row r="1008" spans="2:24" x14ac:dyDescent="0.2">
      <c r="B1008" s="18">
        <v>40050</v>
      </c>
      <c r="C1008" s="5">
        <v>3.5125000000000002</v>
      </c>
      <c r="D1008" s="5">
        <v>5.7631350000000001</v>
      </c>
      <c r="E1008" s="5">
        <v>5.0232267500000001</v>
      </c>
      <c r="F1008" s="5">
        <v>2.4358544000000002</v>
      </c>
      <c r="G1008" s="5">
        <v>3.73670335</v>
      </c>
      <c r="H1008" s="6">
        <v>45.319074350000001</v>
      </c>
      <c r="I1008" s="19">
        <f t="shared" si="16"/>
        <v>3.7367033500000001E-2</v>
      </c>
      <c r="J1008" s="19">
        <f t="shared" si="16"/>
        <v>0.45319074349999999</v>
      </c>
      <c r="K1008" s="19">
        <v>1.61407250609423</v>
      </c>
      <c r="L1008" s="19">
        <v>-0.79144217479415502</v>
      </c>
      <c r="M1008" s="19">
        <v>1.75148159747948</v>
      </c>
      <c r="N1008" s="19">
        <v>0.89029757794640296</v>
      </c>
      <c r="O1008" s="19">
        <v>1.25632803465986</v>
      </c>
      <c r="P1008" s="19">
        <v>-3.28696642049275</v>
      </c>
      <c r="Q1008" s="19">
        <v>-1.5899337121187899E-3</v>
      </c>
      <c r="R1008" s="19">
        <v>8.9316301409625399E-4</v>
      </c>
      <c r="S1008" s="19">
        <v>-6.1906045529671596E-3</v>
      </c>
      <c r="T1008" s="19">
        <v>-1.85378976723993E-3</v>
      </c>
      <c r="U1008" s="19">
        <v>8.5445747152501595E-4</v>
      </c>
      <c r="V1008" s="19">
        <v>1.0067451637642199E-2</v>
      </c>
      <c r="W1008" s="19">
        <v>2</v>
      </c>
      <c r="X1008" s="21">
        <v>0.15</v>
      </c>
    </row>
    <row r="1009" spans="1:24" x14ac:dyDescent="0.2">
      <c r="B1009" s="18">
        <v>40051</v>
      </c>
      <c r="C1009" s="5">
        <v>3.5259999999999998</v>
      </c>
      <c r="D1009" s="5">
        <v>5.7586636000000002</v>
      </c>
      <c r="E1009" s="5">
        <v>5.0428854000000003</v>
      </c>
      <c r="F1009" s="5">
        <v>2.4448771499999999</v>
      </c>
      <c r="G1009" s="5">
        <v>3.7440938500000001</v>
      </c>
      <c r="H1009" s="6">
        <v>45.495601149999999</v>
      </c>
      <c r="I1009" s="19">
        <f t="shared" si="16"/>
        <v>3.74409385E-2</v>
      </c>
      <c r="J1009" s="19">
        <f t="shared" si="16"/>
        <v>0.45495601149999998</v>
      </c>
      <c r="K1009" s="19">
        <v>1.61797841826767</v>
      </c>
      <c r="L1009" s="19">
        <v>-0.78755454272678505</v>
      </c>
      <c r="M1009" s="19">
        <v>1.75070543389952</v>
      </c>
      <c r="N1009" s="19">
        <v>0.89399487626572005</v>
      </c>
      <c r="O1009" s="19">
        <v>1.26016408397567</v>
      </c>
      <c r="P1009" s="19">
        <v>-3.2849905609133998</v>
      </c>
      <c r="Q1009" s="19">
        <v>3.9059121734374902E-3</v>
      </c>
      <c r="R1009" s="19">
        <v>3.8876320673696401E-3</v>
      </c>
      <c r="S1009" s="19">
        <v>-7.7616357995968701E-4</v>
      </c>
      <c r="T1009" s="19">
        <v>3.6972983193163098E-3</v>
      </c>
      <c r="U1009" s="19">
        <v>3.8360493158142699E-3</v>
      </c>
      <c r="V1009" s="19">
        <v>1.97585957934753E-3</v>
      </c>
      <c r="W1009" s="19">
        <v>2</v>
      </c>
      <c r="X1009" s="21">
        <v>0.15</v>
      </c>
    </row>
    <row r="1010" spans="1:24" x14ac:dyDescent="0.2">
      <c r="B1010" s="18">
        <v>40052</v>
      </c>
      <c r="C1010" s="5">
        <v>3.5345</v>
      </c>
      <c r="D1010" s="5">
        <v>5.7318993999999996</v>
      </c>
      <c r="E1010" s="5">
        <v>5.0341886000000002</v>
      </c>
      <c r="F1010" s="5">
        <v>2.4446687499999999</v>
      </c>
      <c r="G1010" s="5">
        <v>3.7745628999999998</v>
      </c>
      <c r="H1010" s="6">
        <v>45.599686300000002</v>
      </c>
      <c r="I1010" s="19">
        <f t="shared" si="16"/>
        <v>3.7745628999999996E-2</v>
      </c>
      <c r="J1010" s="19">
        <f t="shared" si="16"/>
        <v>0.45599686300000003</v>
      </c>
      <c r="K1010" s="19">
        <v>1.61625236124771</v>
      </c>
      <c r="L1010" s="19">
        <v>-0.78526934887737798</v>
      </c>
      <c r="M1010" s="19">
        <v>1.74604695921875</v>
      </c>
      <c r="N1010" s="19">
        <v>0.89390963317591599</v>
      </c>
      <c r="O1010" s="19">
        <v>1.26257184662887</v>
      </c>
      <c r="P1010" s="19">
        <v>-3.27688559807053</v>
      </c>
      <c r="Q1010" s="19">
        <v>-1.7260570199599801E-3</v>
      </c>
      <c r="R1010" s="19">
        <v>2.2851938494070599E-3</v>
      </c>
      <c r="S1010" s="19">
        <v>-4.6584746807742904E-3</v>
      </c>
      <c r="T1010" s="20">
        <v>-8.5243089803510504E-5</v>
      </c>
      <c r="U1010" s="19">
        <v>2.4077626531933101E-3</v>
      </c>
      <c r="V1010" s="19">
        <v>8.1049628428768693E-3</v>
      </c>
      <c r="W1010" s="19">
        <v>2</v>
      </c>
      <c r="X1010" s="21">
        <v>0.14000000000000001</v>
      </c>
    </row>
    <row r="1011" spans="1:24" x14ac:dyDescent="0.2">
      <c r="B1011" s="18">
        <v>40053</v>
      </c>
      <c r="C1011" s="5">
        <v>3.5259999999999998</v>
      </c>
      <c r="D1011" s="5">
        <v>5.7355684</v>
      </c>
      <c r="E1011" s="5">
        <v>5.0621023999999997</v>
      </c>
      <c r="F1011" s="5">
        <v>2.44411435</v>
      </c>
      <c r="G1011" s="5">
        <v>3.7630739000000002</v>
      </c>
      <c r="H1011" s="6">
        <v>45.489438450000002</v>
      </c>
      <c r="I1011" s="19">
        <f t="shared" si="16"/>
        <v>3.7630739000000003E-2</v>
      </c>
      <c r="J1011" s="19">
        <f t="shared" si="16"/>
        <v>0.45489438450000003</v>
      </c>
      <c r="K1011" s="19">
        <v>1.6217818910767601</v>
      </c>
      <c r="L1011" s="19">
        <v>-0.78769000895368402</v>
      </c>
      <c r="M1011" s="19">
        <v>1.7466868563938101</v>
      </c>
      <c r="N1011" s="19">
        <v>0.89368282826719503</v>
      </c>
      <c r="O1011" s="19">
        <v>1.26016408397567</v>
      </c>
      <c r="P1011" s="19">
        <v>-3.27993403598339</v>
      </c>
      <c r="Q1011" s="19">
        <v>5.5295298290487498E-3</v>
      </c>
      <c r="R1011" s="19">
        <v>-2.4206600763056999E-3</v>
      </c>
      <c r="S1011" s="19">
        <v>6.3989717506696098E-4</v>
      </c>
      <c r="T1011" s="19">
        <v>-2.26804908721178E-4</v>
      </c>
      <c r="U1011" s="19">
        <v>-2.4077626531933101E-3</v>
      </c>
      <c r="V1011" s="19">
        <v>-3.04843791286035E-3</v>
      </c>
      <c r="W1011" s="19">
        <v>1.99</v>
      </c>
      <c r="X1011" s="21">
        <v>0.14000000000000001</v>
      </c>
    </row>
    <row r="1012" spans="1:24" x14ac:dyDescent="0.2">
      <c r="A1012" s="17">
        <v>40057</v>
      </c>
      <c r="B1012" s="18">
        <v>40057</v>
      </c>
      <c r="C1012" s="5">
        <v>3.5310000000000001</v>
      </c>
      <c r="D1012" s="5">
        <v>5.7550006500000004</v>
      </c>
      <c r="E1012" s="5">
        <v>5.0689271500000004</v>
      </c>
      <c r="F1012" s="5">
        <v>2.4519142999999999</v>
      </c>
      <c r="G1012" s="5">
        <v>3.7912708500000001</v>
      </c>
      <c r="H1012" s="6">
        <v>45.557176200000001</v>
      </c>
      <c r="I1012" s="19">
        <f t="shared" si="16"/>
        <v>3.7912708500000003E-2</v>
      </c>
      <c r="J1012" s="19">
        <f t="shared" si="16"/>
        <v>0.45557176199999999</v>
      </c>
      <c r="K1012" s="19">
        <v>1.6231291877159899</v>
      </c>
      <c r="L1012" s="19">
        <v>-0.78620202913678505</v>
      </c>
      <c r="M1012" s="19">
        <v>1.7500691551191001</v>
      </c>
      <c r="N1012" s="19">
        <v>0.89686906640280295</v>
      </c>
      <c r="O1012" s="19">
        <v>1.2615811169462401</v>
      </c>
      <c r="P1012" s="19">
        <v>-3.27246890647712</v>
      </c>
      <c r="Q1012" s="19">
        <v>1.3472966392369301E-3</v>
      </c>
      <c r="R1012" s="19">
        <v>1.4879798168988499E-3</v>
      </c>
      <c r="S1012" s="19">
        <v>3.38229872528694E-3</v>
      </c>
      <c r="T1012" s="19">
        <v>3.18623813560825E-3</v>
      </c>
      <c r="U1012" s="19">
        <v>1.41703297057094E-3</v>
      </c>
      <c r="V1012" s="19">
        <v>7.4651295062717598E-3</v>
      </c>
      <c r="W1012" s="19">
        <v>2</v>
      </c>
      <c r="X1012" s="21">
        <v>0.15</v>
      </c>
    </row>
    <row r="1013" spans="1:24" x14ac:dyDescent="0.2">
      <c r="B1013" s="18">
        <v>40058</v>
      </c>
      <c r="C1013" s="5">
        <v>3.5415000000000001</v>
      </c>
      <c r="D1013" s="5">
        <v>5.7230642999999999</v>
      </c>
      <c r="E1013" s="5">
        <v>5.0330029500000002</v>
      </c>
      <c r="F1013" s="5">
        <v>2.4513777000000001</v>
      </c>
      <c r="G1013" s="5">
        <v>3.81730065</v>
      </c>
      <c r="H1013" s="6">
        <v>45.690290249999997</v>
      </c>
      <c r="I1013" s="19">
        <f t="shared" si="16"/>
        <v>3.8173006500000002E-2</v>
      </c>
      <c r="J1013" s="19">
        <f t="shared" si="16"/>
        <v>0.45690290249999999</v>
      </c>
      <c r="K1013" s="19">
        <v>1.6160168139255799</v>
      </c>
      <c r="L1013" s="19">
        <v>-0.78328437783952298</v>
      </c>
      <c r="M1013" s="19">
        <v>1.7445043787299099</v>
      </c>
      <c r="N1013" s="19">
        <v>0.89665019304092997</v>
      </c>
      <c r="O1013" s="19">
        <v>1.26455036621154</v>
      </c>
      <c r="P1013" s="19">
        <v>-3.2656266492802399</v>
      </c>
      <c r="Q1013" s="19">
        <v>-7.1123737904148499E-3</v>
      </c>
      <c r="R1013" s="19">
        <v>2.91765129726218E-3</v>
      </c>
      <c r="S1013" s="19">
        <v>-5.5647763891888396E-3</v>
      </c>
      <c r="T1013" s="19">
        <v>-2.18873361872762E-4</v>
      </c>
      <c r="U1013" s="19">
        <v>2.9692492652908498E-3</v>
      </c>
      <c r="V1013" s="19">
        <v>6.84225719687203E-3</v>
      </c>
      <c r="W1013" s="19">
        <v>2</v>
      </c>
      <c r="X1013" s="21">
        <v>0.16</v>
      </c>
    </row>
    <row r="1014" spans="1:24" x14ac:dyDescent="0.2">
      <c r="B1014" s="18">
        <v>40059</v>
      </c>
      <c r="C1014" s="5">
        <v>3.5335000000000001</v>
      </c>
      <c r="D1014" s="5">
        <v>5.7507717500000002</v>
      </c>
      <c r="E1014" s="5">
        <v>5.0438949500000003</v>
      </c>
      <c r="F1014" s="5">
        <v>2.4517777000000001</v>
      </c>
      <c r="G1014" s="5">
        <v>3.8280704999999999</v>
      </c>
      <c r="H1014" s="6">
        <v>45.588255150000002</v>
      </c>
      <c r="I1014" s="19">
        <f t="shared" si="16"/>
        <v>3.8280704999999998E-2</v>
      </c>
      <c r="J1014" s="19">
        <f t="shared" si="16"/>
        <v>0.45588255150000001</v>
      </c>
      <c r="K1014" s="19">
        <v>1.6181785911609701</v>
      </c>
      <c r="L1014" s="19">
        <v>-0.78552006514266803</v>
      </c>
      <c r="M1014" s="19">
        <v>1.74933406319421</v>
      </c>
      <c r="N1014" s="19">
        <v>0.89681335327888101</v>
      </c>
      <c r="O1014" s="19">
        <v>1.26228888114877</v>
      </c>
      <c r="P1014" s="19">
        <v>-3.26280929563907</v>
      </c>
      <c r="Q1014" s="19">
        <v>2.16177723538923E-3</v>
      </c>
      <c r="R1014" s="19">
        <v>-2.2356873031445998E-3</v>
      </c>
      <c r="S1014" s="19">
        <v>4.8296844642996498E-3</v>
      </c>
      <c r="T1014" s="19">
        <v>1.6316023795093199E-4</v>
      </c>
      <c r="U1014" s="19">
        <v>-2.26148506276824E-3</v>
      </c>
      <c r="V1014" s="19">
        <v>2.8173536411739701E-3</v>
      </c>
      <c r="W1014" s="19">
        <v>2</v>
      </c>
      <c r="X1014" s="21">
        <v>0.15</v>
      </c>
    </row>
    <row r="1015" spans="1:24" x14ac:dyDescent="0.2">
      <c r="B1015" s="18">
        <v>40060</v>
      </c>
      <c r="C1015" s="5">
        <v>3.5305</v>
      </c>
      <c r="D1015" s="5">
        <v>5.7631885</v>
      </c>
      <c r="E1015" s="5">
        <v>5.0313157000000004</v>
      </c>
      <c r="F1015" s="5">
        <v>2.4493558499999999</v>
      </c>
      <c r="G1015" s="5">
        <v>3.8120181999999998</v>
      </c>
      <c r="H1015" s="6">
        <v>45.550725900000003</v>
      </c>
      <c r="I1015" s="19">
        <f t="shared" si="16"/>
        <v>3.8120181999999996E-2</v>
      </c>
      <c r="J1015" s="19">
        <f t="shared" si="16"/>
        <v>0.45550725900000005</v>
      </c>
      <c r="K1015" s="19">
        <v>1.61568152048457</v>
      </c>
      <c r="L1015" s="19">
        <v>-0.78634362607540598</v>
      </c>
      <c r="M1015" s="19">
        <v>1.7514908805782901</v>
      </c>
      <c r="N1015" s="19">
        <v>0.89582507162019498</v>
      </c>
      <c r="O1015" s="19">
        <v>1.2614395039742601</v>
      </c>
      <c r="P1015" s="19">
        <v>-3.2670114258108902</v>
      </c>
      <c r="Q1015" s="19">
        <v>-2.4970706764024801E-3</v>
      </c>
      <c r="R1015" s="19">
        <v>-8.2356093273860899E-4</v>
      </c>
      <c r="S1015" s="19">
        <v>2.1568173840822401E-3</v>
      </c>
      <c r="T1015" s="19">
        <v>-9.8828165868636297E-4</v>
      </c>
      <c r="U1015" s="19">
        <v>-8.4937717450750405E-4</v>
      </c>
      <c r="V1015" s="19">
        <v>-4.2021301718175802E-3</v>
      </c>
      <c r="W1015" s="19">
        <v>2</v>
      </c>
      <c r="X1015" s="21">
        <v>0.15</v>
      </c>
    </row>
    <row r="1016" spans="1:24" x14ac:dyDescent="0.2">
      <c r="B1016" s="18">
        <v>40063</v>
      </c>
      <c r="C1016" s="5">
        <v>3.5175000000000001</v>
      </c>
      <c r="D1016" s="5">
        <v>5.7634240500000002</v>
      </c>
      <c r="E1016" s="5">
        <v>5.0414570999999997</v>
      </c>
      <c r="F1016" s="5">
        <v>2.4551557000000002</v>
      </c>
      <c r="G1016" s="5">
        <v>3.7767760500000001</v>
      </c>
      <c r="H1016" s="6">
        <v>45.385927000000002</v>
      </c>
      <c r="I1016" s="19">
        <f t="shared" si="16"/>
        <v>3.7767760499999997E-2</v>
      </c>
      <c r="J1016" s="19">
        <f t="shared" si="16"/>
        <v>0.45385927000000004</v>
      </c>
      <c r="K1016" s="19">
        <v>1.6176951474427099</v>
      </c>
      <c r="L1016" s="19">
        <v>-0.78996810696745901</v>
      </c>
      <c r="M1016" s="19">
        <v>1.75153175121553</v>
      </c>
      <c r="N1016" s="19">
        <v>0.89819018082401403</v>
      </c>
      <c r="O1016" s="19">
        <v>1.2577505100063999</v>
      </c>
      <c r="P1016" s="19">
        <v>-3.2762994371054299</v>
      </c>
      <c r="Q1016" s="19">
        <v>2.0136269581476599E-3</v>
      </c>
      <c r="R1016" s="19">
        <v>-3.62448089205313E-3</v>
      </c>
      <c r="S1016" s="20">
        <v>4.0870637233680902E-5</v>
      </c>
      <c r="T1016" s="19">
        <v>2.3651092038194902E-3</v>
      </c>
      <c r="U1016" s="19">
        <v>-3.6889939678574901E-3</v>
      </c>
      <c r="V1016" s="19">
        <v>-9.2880112945388192E-3</v>
      </c>
      <c r="W1016" s="19">
        <v>2</v>
      </c>
      <c r="X1016" s="21">
        <v>0.15</v>
      </c>
    </row>
    <row r="1017" spans="1:24" x14ac:dyDescent="0.2">
      <c r="B1017" s="18">
        <v>40064</v>
      </c>
      <c r="C1017" s="5">
        <v>3.5114999999999998</v>
      </c>
      <c r="D1017" s="5">
        <v>5.7406005000000002</v>
      </c>
      <c r="E1017" s="5">
        <v>5.0356668000000004</v>
      </c>
      <c r="F1017" s="5">
        <v>2.4509677999999999</v>
      </c>
      <c r="G1017" s="5">
        <v>3.7837404499999998</v>
      </c>
      <c r="H1017" s="6">
        <v>45.307339499999998</v>
      </c>
      <c r="I1017" s="19">
        <f t="shared" si="16"/>
        <v>3.7837404499999998E-2</v>
      </c>
      <c r="J1017" s="19">
        <f t="shared" si="16"/>
        <v>0.45307339499999999</v>
      </c>
      <c r="K1017" s="19">
        <v>1.61654595037127</v>
      </c>
      <c r="L1017" s="19">
        <v>-0.79170114675535397</v>
      </c>
      <c r="M1017" s="19">
        <v>1.7475638215842599</v>
      </c>
      <c r="N1017" s="19">
        <v>0.89648296696477703</v>
      </c>
      <c r="O1017" s="19">
        <v>1.2560432966169299</v>
      </c>
      <c r="P1017" s="19">
        <v>-3.2744571285885899</v>
      </c>
      <c r="Q1017" s="19">
        <v>-1.1491970714478899E-3</v>
      </c>
      <c r="R1017" s="19">
        <v>-1.7330397878947399E-3</v>
      </c>
      <c r="S1017" s="19">
        <v>-3.9679296312653501E-3</v>
      </c>
      <c r="T1017" s="19">
        <v>-1.7072138592370001E-3</v>
      </c>
      <c r="U1017" s="19">
        <v>-1.7072133894688801E-3</v>
      </c>
      <c r="V1017" s="19">
        <v>1.8423085168377501E-3</v>
      </c>
      <c r="W1017" s="19">
        <v>2</v>
      </c>
      <c r="X1017" s="21">
        <v>0.15</v>
      </c>
    </row>
    <row r="1018" spans="1:24" x14ac:dyDescent="0.2">
      <c r="B1018" s="18">
        <v>40065</v>
      </c>
      <c r="C1018" s="5">
        <v>3.49525</v>
      </c>
      <c r="D1018" s="5">
        <v>5.7706580000000001</v>
      </c>
      <c r="E1018" s="5">
        <v>5.0619959999999997</v>
      </c>
      <c r="F1018" s="5">
        <v>2.4519476999999998</v>
      </c>
      <c r="G1018" s="5">
        <v>3.7868369</v>
      </c>
      <c r="H1018" s="6">
        <v>45.097382000000003</v>
      </c>
      <c r="I1018" s="19">
        <f t="shared" si="16"/>
        <v>3.7868368999999999E-2</v>
      </c>
      <c r="J1018" s="19">
        <f t="shared" si="16"/>
        <v>0.45097382000000003</v>
      </c>
      <c r="K1018" s="19">
        <v>1.6217608719211101</v>
      </c>
      <c r="L1018" s="19">
        <v>-0.79634598994484196</v>
      </c>
      <c r="M1018" s="19">
        <v>1.7527861121463999</v>
      </c>
      <c r="N1018" s="19">
        <v>0.89688268831956997</v>
      </c>
      <c r="O1018" s="19">
        <v>1.25140490388579</v>
      </c>
      <c r="P1018" s="19">
        <v>-3.2736391063877699</v>
      </c>
      <c r="Q1018" s="19">
        <v>5.2149215498491497E-3</v>
      </c>
      <c r="R1018" s="19">
        <v>-4.6448431894874301E-3</v>
      </c>
      <c r="S1018" s="19">
        <v>5.2222905621388503E-3</v>
      </c>
      <c r="T1018" s="19">
        <v>3.99721354792714E-4</v>
      </c>
      <c r="U1018" s="19">
        <v>-4.6383927311413001E-3</v>
      </c>
      <c r="V1018" s="19">
        <v>8.1802220082183297E-4</v>
      </c>
      <c r="W1018" s="19">
        <v>2</v>
      </c>
      <c r="X1018" s="21">
        <v>0.15</v>
      </c>
    </row>
    <row r="1019" spans="1:24" x14ac:dyDescent="0.2">
      <c r="B1019" s="18">
        <v>40066</v>
      </c>
      <c r="C1019" s="5">
        <v>3.4929999999999999</v>
      </c>
      <c r="D1019" s="5">
        <v>5.7821376000000004</v>
      </c>
      <c r="E1019" s="5">
        <v>5.0908728999999999</v>
      </c>
      <c r="F1019" s="5">
        <v>2.45381195</v>
      </c>
      <c r="G1019" s="5">
        <v>3.7969455499999998</v>
      </c>
      <c r="H1019" s="6">
        <v>45.06776945</v>
      </c>
      <c r="I1019" s="19">
        <f t="shared" si="16"/>
        <v>3.7969455499999999E-2</v>
      </c>
      <c r="J1019" s="19">
        <f t="shared" si="16"/>
        <v>0.4506776945</v>
      </c>
      <c r="K1019" s="19">
        <v>1.6274493089829301</v>
      </c>
      <c r="L1019" s="19">
        <v>-0.797002841302345</v>
      </c>
      <c r="M1019" s="19">
        <v>1.75477344130476</v>
      </c>
      <c r="N1019" s="19">
        <v>0.89764271336064105</v>
      </c>
      <c r="O1019" s="19">
        <v>1.2507609658246901</v>
      </c>
      <c r="P1019" s="19">
        <v>-3.2709732451098801</v>
      </c>
      <c r="Q1019" s="19">
        <v>5.6884370618199799E-3</v>
      </c>
      <c r="R1019" s="19">
        <v>-6.5685135750326296E-4</v>
      </c>
      <c r="S1019" s="19">
        <v>1.9873291583556402E-3</v>
      </c>
      <c r="T1019" s="19">
        <v>7.6002504107130998E-4</v>
      </c>
      <c r="U1019" s="19">
        <v>-6.4393806110185604E-4</v>
      </c>
      <c r="V1019" s="19">
        <v>2.6658612778884799E-3</v>
      </c>
      <c r="W1019" s="19">
        <v>2</v>
      </c>
      <c r="X1019" s="21">
        <v>0.16</v>
      </c>
    </row>
    <row r="1020" spans="1:24" x14ac:dyDescent="0.2">
      <c r="B1020" s="18">
        <v>40067</v>
      </c>
      <c r="C1020" s="5">
        <v>3.4910000000000001</v>
      </c>
      <c r="D1020" s="5">
        <v>5.8304941499999998</v>
      </c>
      <c r="E1020" s="5">
        <v>5.09843125</v>
      </c>
      <c r="F1020" s="5">
        <v>2.45447645</v>
      </c>
      <c r="G1020" s="5">
        <v>3.8211477500000002</v>
      </c>
      <c r="H1020" s="6">
        <v>45.042837200000001</v>
      </c>
      <c r="I1020" s="19">
        <f t="shared" si="16"/>
        <v>3.82114775E-2</v>
      </c>
      <c r="J1020" s="19">
        <f t="shared" si="16"/>
        <v>0.45042837200000002</v>
      </c>
      <c r="K1020" s="19">
        <v>1.6289328943730801</v>
      </c>
      <c r="L1020" s="19">
        <v>-0.79755621124542098</v>
      </c>
      <c r="M1020" s="19">
        <v>1.7631017566332601</v>
      </c>
      <c r="N1020" s="19">
        <v>0.897913479847818</v>
      </c>
      <c r="O1020" s="19">
        <v>1.25018822812289</v>
      </c>
      <c r="P1020" s="19">
        <v>-3.2646193503829202</v>
      </c>
      <c r="Q1020" s="19">
        <v>1.4835853901453699E-3</v>
      </c>
      <c r="R1020" s="19">
        <v>-5.5336994307586497E-4</v>
      </c>
      <c r="S1020" s="19">
        <v>8.3283153285049708E-3</v>
      </c>
      <c r="T1020" s="19">
        <v>2.7076648717705399E-4</v>
      </c>
      <c r="U1020" s="19">
        <v>-5.7273770179588901E-4</v>
      </c>
      <c r="V1020" s="19">
        <v>6.3538947269572398E-3</v>
      </c>
      <c r="W1020" s="19">
        <v>2</v>
      </c>
      <c r="X1020" s="21">
        <v>0.15</v>
      </c>
    </row>
    <row r="1021" spans="1:24" x14ac:dyDescent="0.2">
      <c r="B1021" s="18">
        <v>40070</v>
      </c>
      <c r="C1021" s="5">
        <v>3.4990000000000001</v>
      </c>
      <c r="D1021" s="5">
        <v>5.8139387999999999</v>
      </c>
      <c r="E1021" s="5">
        <v>5.0894707500000003</v>
      </c>
      <c r="F1021" s="5">
        <v>2.4547506000000001</v>
      </c>
      <c r="G1021" s="5">
        <v>3.86950525</v>
      </c>
      <c r="H1021" s="6">
        <v>45.147222749999997</v>
      </c>
      <c r="I1021" s="19">
        <f t="shared" si="16"/>
        <v>3.86950525E-2</v>
      </c>
      <c r="J1021" s="19">
        <f t="shared" si="16"/>
        <v>0.45147222749999999</v>
      </c>
      <c r="K1021" s="19">
        <v>1.6271738467673</v>
      </c>
      <c r="L1021" s="19">
        <v>-0.79524141964492101</v>
      </c>
      <c r="M1021" s="19">
        <v>1.7602582757654901</v>
      </c>
      <c r="N1021" s="19">
        <v>0.89802516749130801</v>
      </c>
      <c r="O1021" s="19">
        <v>1.25247721338555</v>
      </c>
      <c r="P1021" s="19">
        <v>-3.25204352949619</v>
      </c>
      <c r="Q1021" s="19">
        <v>-1.75904760577805E-3</v>
      </c>
      <c r="R1021" s="19">
        <v>2.31479160049952E-3</v>
      </c>
      <c r="S1021" s="19">
        <v>-2.8434808677728599E-3</v>
      </c>
      <c r="T1021" s="19">
        <v>1.11687643489566E-4</v>
      </c>
      <c r="U1021" s="19">
        <v>2.2889852626519699E-3</v>
      </c>
      <c r="V1021" s="19">
        <v>1.25758208867292E-2</v>
      </c>
      <c r="W1021" s="19">
        <v>2</v>
      </c>
      <c r="X1021" s="21">
        <v>0.16</v>
      </c>
    </row>
    <row r="1022" spans="1:24" x14ac:dyDescent="0.2">
      <c r="B1022" s="18">
        <v>40071</v>
      </c>
      <c r="C1022" s="5">
        <v>3.5030000000000001</v>
      </c>
      <c r="D1022" s="5">
        <v>5.8214610499999999</v>
      </c>
      <c r="E1022" s="5">
        <v>5.1212113500000003</v>
      </c>
      <c r="F1022" s="5">
        <v>2.4620479500000001</v>
      </c>
      <c r="G1022" s="5">
        <v>3.8467037999999998</v>
      </c>
      <c r="H1022" s="6">
        <v>45.199125700000003</v>
      </c>
      <c r="I1022" s="19">
        <f t="shared" si="16"/>
        <v>3.8467037999999995E-2</v>
      </c>
      <c r="J1022" s="19">
        <f t="shared" si="16"/>
        <v>0.45199125700000004</v>
      </c>
      <c r="K1022" s="19">
        <v>1.6333910028648599</v>
      </c>
      <c r="L1022" s="19">
        <v>-0.794092442257336</v>
      </c>
      <c r="M1022" s="19">
        <v>1.7615512697570901</v>
      </c>
      <c r="N1022" s="19">
        <v>0.90099350360834896</v>
      </c>
      <c r="O1022" s="19">
        <v>1.2536197442153501</v>
      </c>
      <c r="P1022" s="19">
        <v>-3.2579535602432901</v>
      </c>
      <c r="Q1022" s="19">
        <v>6.2171560975599E-3</v>
      </c>
      <c r="R1022" s="19">
        <v>1.14897738758523E-3</v>
      </c>
      <c r="S1022" s="19">
        <v>1.2929939916068701E-3</v>
      </c>
      <c r="T1022" s="19">
        <v>2.96833611704117E-3</v>
      </c>
      <c r="U1022" s="19">
        <v>1.14253082979876E-3</v>
      </c>
      <c r="V1022" s="19">
        <v>-5.9100307470965003E-3</v>
      </c>
      <c r="W1022" s="19">
        <v>1.99</v>
      </c>
      <c r="X1022" s="21">
        <v>0.17</v>
      </c>
    </row>
    <row r="1023" spans="1:24" x14ac:dyDescent="0.2">
      <c r="B1023" s="18">
        <v>40072</v>
      </c>
      <c r="C1023" s="5">
        <v>3.4914999999999998</v>
      </c>
      <c r="D1023" s="5">
        <v>5.7522465499999997</v>
      </c>
      <c r="E1023" s="5">
        <v>5.1263952499999998</v>
      </c>
      <c r="F1023" s="5">
        <v>2.4614039999999999</v>
      </c>
      <c r="G1023" s="5">
        <v>3.8355496499999999</v>
      </c>
      <c r="H1023" s="6">
        <v>45.050160300000002</v>
      </c>
      <c r="I1023" s="19">
        <f t="shared" si="16"/>
        <v>3.8355496500000003E-2</v>
      </c>
      <c r="J1023" s="19">
        <f t="shared" si="16"/>
        <v>0.45050160300000003</v>
      </c>
      <c r="K1023" s="19">
        <v>1.6344027318752601</v>
      </c>
      <c r="L1023" s="19">
        <v>-0.79739364367148402</v>
      </c>
      <c r="M1023" s="19">
        <v>1.7495904828520099</v>
      </c>
      <c r="N1023" s="19">
        <v>0.90073191884618997</v>
      </c>
      <c r="O1023" s="19">
        <v>1.2503314433039501</v>
      </c>
      <c r="P1023" s="19">
        <v>-3.2608574367974001</v>
      </c>
      <c r="Q1023" s="19">
        <v>1.01172901039836E-3</v>
      </c>
      <c r="R1023" s="19">
        <v>-3.30120141414813E-3</v>
      </c>
      <c r="S1023" s="19">
        <v>-1.19607869050835E-2</v>
      </c>
      <c r="T1023" s="19">
        <v>-2.6158476215953902E-4</v>
      </c>
      <c r="U1023" s="19">
        <v>-3.28830091139686E-3</v>
      </c>
      <c r="V1023" s="19">
        <v>-2.9038765541149398E-3</v>
      </c>
      <c r="W1023" s="19">
        <v>2</v>
      </c>
      <c r="X1023" s="21">
        <v>0.17</v>
      </c>
    </row>
    <row r="1024" spans="1:24" x14ac:dyDescent="0.2">
      <c r="B1024" s="18">
        <v>40073</v>
      </c>
      <c r="C1024" s="5">
        <v>3.468</v>
      </c>
      <c r="D1024" s="5">
        <v>5.7195992999999996</v>
      </c>
      <c r="E1024" s="5">
        <v>5.1071502999999998</v>
      </c>
      <c r="F1024" s="5">
        <v>2.4563530500000001</v>
      </c>
      <c r="G1024" s="5">
        <v>3.80952395</v>
      </c>
      <c r="H1024" s="6">
        <v>44.746944550000002</v>
      </c>
      <c r="I1024" s="19">
        <f t="shared" si="16"/>
        <v>3.8095239500000003E-2</v>
      </c>
      <c r="J1024" s="19">
        <f t="shared" si="16"/>
        <v>0.44746944550000001</v>
      </c>
      <c r="K1024" s="19">
        <v>1.6306415774262899</v>
      </c>
      <c r="L1024" s="19">
        <v>-0.80414702181057995</v>
      </c>
      <c r="M1024" s="19">
        <v>1.74389875049036</v>
      </c>
      <c r="N1024" s="19">
        <v>0.89867774995385397</v>
      </c>
      <c r="O1024" s="19">
        <v>1.2435780589182901</v>
      </c>
      <c r="P1024" s="19">
        <v>-3.2676659521626301</v>
      </c>
      <c r="Q1024" s="19">
        <v>-3.7611544489655202E-3</v>
      </c>
      <c r="R1024" s="19">
        <v>-6.7533781390961504E-3</v>
      </c>
      <c r="S1024" s="19">
        <v>-5.6917323616492103E-3</v>
      </c>
      <c r="T1024" s="19">
        <v>-2.0541688923352199E-3</v>
      </c>
      <c r="U1024" s="19">
        <v>-6.7533843856575296E-3</v>
      </c>
      <c r="V1024" s="19">
        <v>-6.8085153652264196E-3</v>
      </c>
      <c r="W1024" s="19">
        <v>2</v>
      </c>
      <c r="X1024" s="21">
        <v>0.16</v>
      </c>
    </row>
    <row r="1025" spans="1:24" x14ac:dyDescent="0.2">
      <c r="B1025" s="18">
        <v>40074</v>
      </c>
      <c r="C1025" s="5">
        <v>3.4790000000000001</v>
      </c>
      <c r="D1025" s="5">
        <v>5.7001678499999997</v>
      </c>
      <c r="E1025" s="5">
        <v>5.1202185499999997</v>
      </c>
      <c r="F1025" s="5">
        <v>2.45805045</v>
      </c>
      <c r="G1025" s="5">
        <v>3.8130217499999999</v>
      </c>
      <c r="H1025" s="6">
        <v>44.888875400000003</v>
      </c>
      <c r="I1025" s="19">
        <f t="shared" si="16"/>
        <v>3.8130217500000001E-2</v>
      </c>
      <c r="J1025" s="19">
        <f t="shared" si="16"/>
        <v>0.44888875400000006</v>
      </c>
      <c r="K1025" s="19">
        <v>1.63319712368728</v>
      </c>
      <c r="L1025" s="19">
        <v>-0.80098018585825503</v>
      </c>
      <c r="M1025" s="19">
        <v>1.74049562177536</v>
      </c>
      <c r="N1025" s="19">
        <v>0.89936853575013598</v>
      </c>
      <c r="O1025" s="19">
        <v>1.2467448961698</v>
      </c>
      <c r="P1025" s="19">
        <v>-3.2667482009589799</v>
      </c>
      <c r="Q1025" s="19">
        <v>2.5555462609905201E-3</v>
      </c>
      <c r="R1025" s="19">
        <v>3.16683595232547E-3</v>
      </c>
      <c r="S1025" s="19">
        <v>-3.4031287150064699E-3</v>
      </c>
      <c r="T1025" s="19">
        <v>6.9078579628134497E-4</v>
      </c>
      <c r="U1025" s="19">
        <v>3.1668372515096799E-3</v>
      </c>
      <c r="V1025" s="19">
        <v>9.1775120364489995E-4</v>
      </c>
      <c r="W1025" s="19">
        <v>2</v>
      </c>
      <c r="X1025" s="21">
        <v>0.16</v>
      </c>
    </row>
    <row r="1026" spans="1:24" x14ac:dyDescent="0.2">
      <c r="B1026" s="18">
        <v>40079</v>
      </c>
      <c r="C1026" s="5">
        <v>3.4624999999999999</v>
      </c>
      <c r="D1026" s="5">
        <v>5.6745187499999998</v>
      </c>
      <c r="E1026" s="5">
        <v>5.1277897499999998</v>
      </c>
      <c r="F1026" s="5">
        <v>2.4555883000000001</v>
      </c>
      <c r="G1026" s="5">
        <v>3.81353615</v>
      </c>
      <c r="H1026" s="6">
        <v>44.673674099999999</v>
      </c>
      <c r="I1026" s="19">
        <f t="shared" si="16"/>
        <v>3.8135361499999999E-2</v>
      </c>
      <c r="J1026" s="19">
        <f t="shared" si="16"/>
        <v>0.44673674099999999</v>
      </c>
      <c r="K1026" s="19">
        <v>1.6346747183878101</v>
      </c>
      <c r="L1026" s="19">
        <v>-0.80578580417429402</v>
      </c>
      <c r="M1026" s="19">
        <v>1.73598575800947</v>
      </c>
      <c r="N1026" s="19">
        <v>0.89836636594020802</v>
      </c>
      <c r="O1026" s="19">
        <v>1.24199087151345</v>
      </c>
      <c r="P1026" s="19">
        <v>-3.26661330393007</v>
      </c>
      <c r="Q1026" s="19">
        <v>1.4775947005249901E-3</v>
      </c>
      <c r="R1026" s="19">
        <v>-4.8056183160387596E-3</v>
      </c>
      <c r="S1026" s="19">
        <v>-4.50986376588114E-3</v>
      </c>
      <c r="T1026" s="19">
        <v>-1.0021698099277299E-3</v>
      </c>
      <c r="U1026" s="19">
        <v>-4.7540246563482196E-3</v>
      </c>
      <c r="V1026" s="19">
        <v>1.3489702891522599E-4</v>
      </c>
      <c r="W1026" s="19">
        <v>2</v>
      </c>
      <c r="X1026" s="21">
        <v>0.15</v>
      </c>
    </row>
    <row r="1027" spans="1:24" x14ac:dyDescent="0.2">
      <c r="B1027" s="18">
        <v>40080</v>
      </c>
      <c r="C1027" s="5">
        <v>3.4765000000000001</v>
      </c>
      <c r="D1027" s="5">
        <v>5.68303475</v>
      </c>
      <c r="E1027" s="5">
        <v>5.1186249000000004</v>
      </c>
      <c r="F1027" s="5">
        <v>2.4544628500000001</v>
      </c>
      <c r="G1027" s="5">
        <v>3.8232713</v>
      </c>
      <c r="H1027" s="6">
        <v>44.855172500000002</v>
      </c>
      <c r="I1027" s="19">
        <f t="shared" si="16"/>
        <v>3.8232713000000002E-2</v>
      </c>
      <c r="J1027" s="19">
        <f t="shared" si="16"/>
        <v>0.44855172500000001</v>
      </c>
      <c r="K1027" s="19">
        <v>1.63288582876015</v>
      </c>
      <c r="L1027" s="19">
        <v>-0.80173127525912502</v>
      </c>
      <c r="M1027" s="19">
        <v>1.7374853770244201</v>
      </c>
      <c r="N1027" s="19">
        <v>0.897907938935956</v>
      </c>
      <c r="O1027" s="19">
        <v>1.2460260405569299</v>
      </c>
      <c r="P1027" s="19">
        <v>-3.2640637685811602</v>
      </c>
      <c r="Q1027" s="19">
        <v>-1.78888962766232E-3</v>
      </c>
      <c r="R1027" s="19">
        <v>4.05452891516899E-3</v>
      </c>
      <c r="S1027" s="19">
        <v>1.49961901494699E-3</v>
      </c>
      <c r="T1027" s="19">
        <v>-4.5842700425224799E-4</v>
      </c>
      <c r="U1027" s="19">
        <v>4.0351690434785601E-3</v>
      </c>
      <c r="V1027" s="19">
        <v>2.5495353489137702E-3</v>
      </c>
      <c r="W1027" s="19">
        <v>2</v>
      </c>
      <c r="X1027" s="21">
        <v>0.14000000000000001</v>
      </c>
    </row>
    <row r="1028" spans="1:24" x14ac:dyDescent="0.2">
      <c r="B1028" s="18">
        <v>40081</v>
      </c>
      <c r="C1028" s="5">
        <v>3.476</v>
      </c>
      <c r="D1028" s="5">
        <v>5.5463057999999998</v>
      </c>
      <c r="E1028" s="5">
        <v>5.0949475</v>
      </c>
      <c r="F1028" s="5">
        <v>2.4503909500000001</v>
      </c>
      <c r="G1028" s="5">
        <v>3.8286161500000002</v>
      </c>
      <c r="H1028" s="6">
        <v>44.847273700000002</v>
      </c>
      <c r="I1028" s="19">
        <f t="shared" si="16"/>
        <v>3.8286161499999999E-2</v>
      </c>
      <c r="J1028" s="19">
        <f t="shared" si="16"/>
        <v>0.44847273700000001</v>
      </c>
      <c r="K1028" s="19">
        <v>1.62824936240177</v>
      </c>
      <c r="L1028" s="19">
        <v>-0.80190738639889902</v>
      </c>
      <c r="M1028" s="19">
        <v>1.7131320845122899</v>
      </c>
      <c r="N1028" s="19">
        <v>0.89624758325504095</v>
      </c>
      <c r="O1028" s="19">
        <v>1.2458822074031399</v>
      </c>
      <c r="P1028" s="19">
        <v>-3.26266676662466</v>
      </c>
      <c r="Q1028" s="19">
        <v>-4.6364663583760004E-3</v>
      </c>
      <c r="R1028" s="19">
        <v>-1.76111139774337E-4</v>
      </c>
      <c r="S1028" s="19">
        <v>-2.4353292512126999E-2</v>
      </c>
      <c r="T1028" s="19">
        <v>-1.66035568091527E-3</v>
      </c>
      <c r="U1028" s="19">
        <v>-1.4383315378974001E-4</v>
      </c>
      <c r="V1028" s="19">
        <v>1.39700195649306E-3</v>
      </c>
      <c r="W1028" s="19">
        <v>2</v>
      </c>
      <c r="X1028" s="21">
        <v>0.13</v>
      </c>
    </row>
    <row r="1029" spans="1:24" x14ac:dyDescent="0.2">
      <c r="B1029" s="18">
        <v>40084</v>
      </c>
      <c r="C1029" s="5">
        <v>3.476</v>
      </c>
      <c r="D1029" s="5">
        <v>5.4891259000000003</v>
      </c>
      <c r="E1029" s="5">
        <v>5.0673132000000001</v>
      </c>
      <c r="F1029" s="5">
        <v>2.4469409999999998</v>
      </c>
      <c r="G1029" s="5">
        <v>3.88988435</v>
      </c>
      <c r="H1029" s="6">
        <v>44.847852349999997</v>
      </c>
      <c r="I1029" s="19">
        <f t="shared" si="16"/>
        <v>3.8898843500000002E-2</v>
      </c>
      <c r="J1029" s="19">
        <f t="shared" si="16"/>
        <v>0.44847852349999995</v>
      </c>
      <c r="K1029" s="19">
        <v>1.6228107363064199</v>
      </c>
      <c r="L1029" s="19">
        <v>-0.80189448380261596</v>
      </c>
      <c r="M1029" s="19">
        <v>1.70276902608736</v>
      </c>
      <c r="N1029" s="19">
        <v>0.89483867301333697</v>
      </c>
      <c r="O1029" s="19">
        <v>1.2458822074031399</v>
      </c>
      <c r="P1029" s="19">
        <v>-3.2467907588767999</v>
      </c>
      <c r="Q1029" s="19">
        <v>-5.4386260953560497E-3</v>
      </c>
      <c r="R1029" s="20">
        <v>1.29025962832818E-5</v>
      </c>
      <c r="S1029" s="19">
        <v>-1.03630584249345E-2</v>
      </c>
      <c r="T1029" s="19">
        <v>-1.40891024170319E-3</v>
      </c>
      <c r="U1029" s="19">
        <v>0</v>
      </c>
      <c r="V1029" s="19">
        <v>1.5876007747861399E-2</v>
      </c>
      <c r="W1029" s="19">
        <v>2</v>
      </c>
      <c r="X1029" s="21">
        <v>0.13</v>
      </c>
    </row>
    <row r="1030" spans="1:24" x14ac:dyDescent="0.2">
      <c r="B1030" s="18">
        <v>40085</v>
      </c>
      <c r="C1030" s="5">
        <v>3.4874999999999998</v>
      </c>
      <c r="D1030" s="5">
        <v>5.5545415499999997</v>
      </c>
      <c r="E1030" s="5">
        <v>5.1009919500000001</v>
      </c>
      <c r="F1030" s="5">
        <v>2.4590174</v>
      </c>
      <c r="G1030" s="5">
        <v>3.87413965</v>
      </c>
      <c r="H1030" s="6">
        <v>44.9988399</v>
      </c>
      <c r="I1030" s="19">
        <f t="shared" si="16"/>
        <v>3.8741396499999997E-2</v>
      </c>
      <c r="J1030" s="19">
        <f t="shared" si="16"/>
        <v>0.44998839899999998</v>
      </c>
      <c r="K1030" s="19">
        <v>1.6294350208176001</v>
      </c>
      <c r="L1030" s="19">
        <v>-0.798533476550081</v>
      </c>
      <c r="M1030" s="19">
        <v>1.71461589043294</v>
      </c>
      <c r="N1030" s="19">
        <v>0.89976183925619402</v>
      </c>
      <c r="O1030" s="19">
        <v>1.24918514714748</v>
      </c>
      <c r="P1030" s="19">
        <v>-3.2508465736406098</v>
      </c>
      <c r="Q1030" s="19">
        <v>6.6242845111874598E-3</v>
      </c>
      <c r="R1030" s="19">
        <v>3.3610072525345198E-3</v>
      </c>
      <c r="S1030" s="19">
        <v>1.18468643455773E-2</v>
      </c>
      <c r="T1030" s="19">
        <v>4.9231662428562703E-3</v>
      </c>
      <c r="U1030" s="19">
        <v>3.3029397443382598E-3</v>
      </c>
      <c r="V1030" s="19">
        <v>-4.0558147638063398E-3</v>
      </c>
      <c r="W1030" s="19">
        <v>2</v>
      </c>
      <c r="X1030" s="21">
        <v>0.11</v>
      </c>
    </row>
    <row r="1031" spans="1:24" x14ac:dyDescent="0.2">
      <c r="B1031" s="18">
        <v>40086</v>
      </c>
      <c r="C1031" s="5">
        <v>3.4744999999999999</v>
      </c>
      <c r="D1031" s="5">
        <v>5.5678869999999998</v>
      </c>
      <c r="E1031" s="5">
        <v>5.0798930999999996</v>
      </c>
      <c r="F1031" s="5">
        <v>2.4573018000000002</v>
      </c>
      <c r="G1031" s="5">
        <v>3.8698002499999999</v>
      </c>
      <c r="H1031" s="6">
        <v>44.830812999999999</v>
      </c>
      <c r="I1031" s="19">
        <f t="shared" si="16"/>
        <v>3.8698002500000002E-2</v>
      </c>
      <c r="J1031" s="19">
        <f t="shared" si="16"/>
        <v>0.44830812999999997</v>
      </c>
      <c r="K1031" s="19">
        <v>1.62529021806189</v>
      </c>
      <c r="L1031" s="19">
        <v>-0.80227449280784702</v>
      </c>
      <c r="M1031" s="19">
        <v>1.7170156282859499</v>
      </c>
      <c r="N1031" s="19">
        <v>0.89906391871855296</v>
      </c>
      <c r="O1031" s="19">
        <v>1.24545058377224</v>
      </c>
      <c r="P1031" s="19">
        <v>-3.25196729526558</v>
      </c>
      <c r="Q1031" s="19">
        <v>-4.1448027557169304E-3</v>
      </c>
      <c r="R1031" s="19">
        <v>-3.7410162577654598E-3</v>
      </c>
      <c r="S1031" s="19">
        <v>2.3997378530098402E-3</v>
      </c>
      <c r="T1031" s="19">
        <v>-6.9792053764039497E-4</v>
      </c>
      <c r="U1031" s="19">
        <v>-3.7345633752390302E-3</v>
      </c>
      <c r="V1031" s="19">
        <v>-1.12072162496934E-3</v>
      </c>
      <c r="W1031" s="19">
        <v>1.99</v>
      </c>
      <c r="X1031" s="21">
        <v>7.0000000000000007E-2</v>
      </c>
    </row>
    <row r="1032" spans="1:24" x14ac:dyDescent="0.2">
      <c r="A1032" s="17">
        <v>40087</v>
      </c>
      <c r="B1032" s="18">
        <v>40087</v>
      </c>
      <c r="C1032" s="5">
        <v>3.4655</v>
      </c>
      <c r="D1032" s="5">
        <v>5.5307653500000002</v>
      </c>
      <c r="E1032" s="5">
        <v>5.0682939999999999</v>
      </c>
      <c r="F1032" s="5">
        <v>2.4563223000000001</v>
      </c>
      <c r="G1032" s="5">
        <v>3.8511985000000002</v>
      </c>
      <c r="H1032" s="6">
        <v>44.715265100000003</v>
      </c>
      <c r="I1032" s="19">
        <f t="shared" si="16"/>
        <v>3.8511984999999999E-2</v>
      </c>
      <c r="J1032" s="19">
        <f t="shared" si="16"/>
        <v>0.44715265100000001</v>
      </c>
      <c r="K1032" s="19">
        <v>1.62300427182604</v>
      </c>
      <c r="L1032" s="19">
        <v>-0.80485524154823396</v>
      </c>
      <c r="M1032" s="19">
        <v>1.7103262055962301</v>
      </c>
      <c r="N1032" s="19">
        <v>0.89866523131673304</v>
      </c>
      <c r="O1032" s="19">
        <v>1.2428569223759001</v>
      </c>
      <c r="P1032" s="19">
        <v>-3.2567857874304802</v>
      </c>
      <c r="Q1032" s="19">
        <v>-2.2859462358499798E-3</v>
      </c>
      <c r="R1032" s="19">
        <v>-2.5807487403877098E-3</v>
      </c>
      <c r="S1032" s="19">
        <v>-6.6894226897182803E-3</v>
      </c>
      <c r="T1032" s="19">
        <v>-3.9868740181991903E-4</v>
      </c>
      <c r="U1032" s="19">
        <v>-2.5936613963426498E-3</v>
      </c>
      <c r="V1032" s="19">
        <v>-4.8184921649068102E-3</v>
      </c>
      <c r="W1032" s="19">
        <v>2</v>
      </c>
      <c r="X1032" s="21">
        <v>0.11</v>
      </c>
    </row>
    <row r="1033" spans="1:24" x14ac:dyDescent="0.2">
      <c r="B1033" s="18">
        <v>40088</v>
      </c>
      <c r="C1033" s="5">
        <v>3.4729999999999999</v>
      </c>
      <c r="D1033" s="5">
        <v>5.5304054000000002</v>
      </c>
      <c r="E1033" s="5">
        <v>5.0513050000000002</v>
      </c>
      <c r="F1033" s="5">
        <v>2.4562404500000001</v>
      </c>
      <c r="G1033" s="5">
        <v>3.8880493500000002</v>
      </c>
      <c r="H1033" s="6">
        <v>44.811458199999997</v>
      </c>
      <c r="I1033" s="19">
        <f t="shared" si="16"/>
        <v>3.8880493500000002E-2</v>
      </c>
      <c r="J1033" s="19">
        <f t="shared" si="16"/>
        <v>0.44811458199999998</v>
      </c>
      <c r="K1033" s="19">
        <v>1.61964662574523</v>
      </c>
      <c r="L1033" s="19">
        <v>-0.80270631587617503</v>
      </c>
      <c r="M1033" s="19">
        <v>1.71026112206967</v>
      </c>
      <c r="N1033" s="19">
        <v>0.89863190858716302</v>
      </c>
      <c r="O1033" s="19">
        <v>1.24501877376193</v>
      </c>
      <c r="P1033" s="19">
        <v>-3.2472626065692101</v>
      </c>
      <c r="Q1033" s="19">
        <v>-3.3576460808102402E-3</v>
      </c>
      <c r="R1033" s="19">
        <v>2.1489256720592601E-3</v>
      </c>
      <c r="S1033" s="20">
        <v>-6.5083526556541899E-5</v>
      </c>
      <c r="T1033" s="20">
        <v>-3.3322729570239803E-5</v>
      </c>
      <c r="U1033" s="19">
        <v>2.1618513860346398E-3</v>
      </c>
      <c r="V1033" s="19">
        <v>9.5231808612687898E-3</v>
      </c>
      <c r="W1033" s="19">
        <v>2</v>
      </c>
      <c r="X1033" s="21">
        <v>0.13</v>
      </c>
    </row>
    <row r="1034" spans="1:24" x14ac:dyDescent="0.2">
      <c r="B1034" s="18">
        <v>40091</v>
      </c>
      <c r="C1034" s="5">
        <v>3.4655</v>
      </c>
      <c r="D1034" s="5">
        <v>5.5387355999999999</v>
      </c>
      <c r="E1034" s="5">
        <v>5.0714129999999997</v>
      </c>
      <c r="F1034" s="5">
        <v>2.4556257000000001</v>
      </c>
      <c r="G1034" s="5">
        <v>3.8578427999999998</v>
      </c>
      <c r="H1034" s="6">
        <v>44.714687300000001</v>
      </c>
      <c r="I1034" s="19">
        <f t="shared" si="16"/>
        <v>3.8578427999999998E-2</v>
      </c>
      <c r="J1034" s="19">
        <f t="shared" si="16"/>
        <v>0.447146873</v>
      </c>
      <c r="K1034" s="19">
        <v>1.6236194769987999</v>
      </c>
      <c r="L1034" s="19">
        <v>-0.80486816339342204</v>
      </c>
      <c r="M1034" s="19">
        <v>1.7117662436635901</v>
      </c>
      <c r="N1034" s="19">
        <v>0.89838159639035797</v>
      </c>
      <c r="O1034" s="19">
        <v>1.2428569223759001</v>
      </c>
      <c r="P1034" s="19">
        <v>-3.2550620188354902</v>
      </c>
      <c r="Q1034" s="19">
        <v>3.9728512535774901E-3</v>
      </c>
      <c r="R1034" s="19">
        <v>-2.16184751724657E-3</v>
      </c>
      <c r="S1034" s="19">
        <v>1.50512159391524E-3</v>
      </c>
      <c r="T1034" s="19">
        <v>-2.5031219680526901E-4</v>
      </c>
      <c r="U1034" s="19">
        <v>-2.1618513860346398E-3</v>
      </c>
      <c r="V1034" s="19">
        <v>-7.7994122662743397E-3</v>
      </c>
      <c r="W1034" s="19">
        <v>2</v>
      </c>
      <c r="X1034" s="21">
        <v>0.13</v>
      </c>
    </row>
    <row r="1035" spans="1:24" x14ac:dyDescent="0.2">
      <c r="B1035" s="18">
        <v>40092</v>
      </c>
      <c r="C1035" s="5">
        <v>3.4409999999999998</v>
      </c>
      <c r="D1035" s="5">
        <v>5.4966540000000004</v>
      </c>
      <c r="E1035" s="5">
        <v>5.0603350000000002</v>
      </c>
      <c r="F1035" s="5">
        <v>2.4502453499999999</v>
      </c>
      <c r="G1035" s="5">
        <v>3.8621701000000002</v>
      </c>
      <c r="H1035" s="6">
        <v>44.397995799999997</v>
      </c>
      <c r="I1035" s="19">
        <f t="shared" si="16"/>
        <v>3.8621701000000001E-2</v>
      </c>
      <c r="J1035" s="19">
        <f t="shared" si="16"/>
        <v>0.44397995799999995</v>
      </c>
      <c r="K1035" s="19">
        <v>1.6214326866414801</v>
      </c>
      <c r="L1035" s="19">
        <v>-0.81197585720837595</v>
      </c>
      <c r="M1035" s="19">
        <v>1.70413954347381</v>
      </c>
      <c r="N1035" s="19">
        <v>0.89618816239981702</v>
      </c>
      <c r="O1035" s="19">
        <v>1.23576212681534</v>
      </c>
      <c r="P1035" s="19">
        <v>-3.2539409584151899</v>
      </c>
      <c r="Q1035" s="19">
        <v>-2.1867903573262698E-3</v>
      </c>
      <c r="R1035" s="19">
        <v>-7.1076938149542404E-3</v>
      </c>
      <c r="S1035" s="19">
        <v>-7.6267001897747299E-3</v>
      </c>
      <c r="T1035" s="19">
        <v>-2.1934339905409399E-3</v>
      </c>
      <c r="U1035" s="19">
        <v>-7.0947955605589197E-3</v>
      </c>
      <c r="V1035" s="19">
        <v>1.1210604203015699E-3</v>
      </c>
      <c r="W1035" s="19">
        <v>2</v>
      </c>
      <c r="X1035" s="21">
        <v>0.12</v>
      </c>
    </row>
    <row r="1036" spans="1:24" x14ac:dyDescent="0.2">
      <c r="B1036" s="18">
        <v>40093</v>
      </c>
      <c r="C1036" s="5">
        <v>3.4295</v>
      </c>
      <c r="D1036" s="5">
        <v>5.4529053000000003</v>
      </c>
      <c r="E1036" s="5">
        <v>5.0434229999999998</v>
      </c>
      <c r="F1036" s="5">
        <v>2.4446672500000002</v>
      </c>
      <c r="G1036" s="5">
        <v>3.8616152499999998</v>
      </c>
      <c r="H1036" s="6">
        <v>44.250757100000001</v>
      </c>
      <c r="I1036" s="19">
        <f t="shared" si="16"/>
        <v>3.8616152500000001E-2</v>
      </c>
      <c r="J1036" s="19">
        <f t="shared" si="16"/>
        <v>0.44250757099999999</v>
      </c>
      <c r="K1036" s="19">
        <v>1.6180850182206299</v>
      </c>
      <c r="L1036" s="19">
        <v>-0.81529770507599997</v>
      </c>
      <c r="M1036" s="19">
        <v>1.6961485492059201</v>
      </c>
      <c r="N1036" s="19">
        <v>0.89390901959566704</v>
      </c>
      <c r="O1036" s="19">
        <v>1.2324144779572299</v>
      </c>
      <c r="P1036" s="19">
        <v>-3.25408463149149</v>
      </c>
      <c r="Q1036" s="19">
        <v>-3.3476684208455501E-3</v>
      </c>
      <c r="R1036" s="19">
        <v>-3.3218478676244599E-3</v>
      </c>
      <c r="S1036" s="19">
        <v>-7.9909942678935107E-3</v>
      </c>
      <c r="T1036" s="19">
        <v>-2.2791428041496402E-3</v>
      </c>
      <c r="U1036" s="19">
        <v>-3.3476488581043401E-3</v>
      </c>
      <c r="V1036" s="19">
        <v>-1.4367307629914401E-4</v>
      </c>
      <c r="W1036" s="19">
        <v>2</v>
      </c>
      <c r="X1036" s="21">
        <v>0.13</v>
      </c>
    </row>
    <row r="1037" spans="1:24" x14ac:dyDescent="0.2">
      <c r="B1037" s="18">
        <v>40094</v>
      </c>
      <c r="C1037" s="5">
        <v>3.3919999999999999</v>
      </c>
      <c r="D1037" s="5">
        <v>5.4265222</v>
      </c>
      <c r="E1037" s="5">
        <v>5.0069315999999997</v>
      </c>
      <c r="F1037" s="5">
        <v>2.4319785</v>
      </c>
      <c r="G1037" s="5">
        <v>3.8410148999999998</v>
      </c>
      <c r="H1037" s="6">
        <v>43.766895750000003</v>
      </c>
      <c r="I1037" s="19">
        <f t="shared" si="16"/>
        <v>3.8410148999999998E-2</v>
      </c>
      <c r="J1037" s="19">
        <f t="shared" si="16"/>
        <v>0.43766895750000001</v>
      </c>
      <c r="K1037" s="19">
        <v>1.61082327237972</v>
      </c>
      <c r="L1037" s="19">
        <v>-0.82629245916465199</v>
      </c>
      <c r="M1037" s="19">
        <v>1.6912984499303001</v>
      </c>
      <c r="N1037" s="19">
        <v>0.88870512360431697</v>
      </c>
      <c r="O1037" s="19">
        <v>1.22141971792965</v>
      </c>
      <c r="P1037" s="19">
        <v>-3.2594335574337201</v>
      </c>
      <c r="Q1037" s="19">
        <v>-7.2617458409140996E-3</v>
      </c>
      <c r="R1037" s="19">
        <v>-1.09947540886515E-2</v>
      </c>
      <c r="S1037" s="19">
        <v>-4.8500992756226298E-3</v>
      </c>
      <c r="T1037" s="19">
        <v>-5.2038959913504003E-3</v>
      </c>
      <c r="U1037" s="19">
        <v>-1.09947600275823E-2</v>
      </c>
      <c r="V1037" s="19">
        <v>-5.3489259422319002E-3</v>
      </c>
      <c r="W1037" s="19">
        <v>2</v>
      </c>
      <c r="X1037" s="21">
        <v>0.12</v>
      </c>
    </row>
    <row r="1038" spans="1:24" x14ac:dyDescent="0.2">
      <c r="B1038" s="18">
        <v>40095</v>
      </c>
      <c r="C1038" s="5">
        <v>3.391</v>
      </c>
      <c r="D1038" s="5">
        <v>5.4327212999999999</v>
      </c>
      <c r="E1038" s="5">
        <v>4.9925696999999998</v>
      </c>
      <c r="F1038" s="5">
        <v>2.4368525000000001</v>
      </c>
      <c r="G1038" s="5">
        <v>3.8013566000000001</v>
      </c>
      <c r="H1038" s="6">
        <v>43.752863699999999</v>
      </c>
      <c r="I1038" s="19">
        <f t="shared" si="16"/>
        <v>3.8013565999999999E-2</v>
      </c>
      <c r="J1038" s="19">
        <f t="shared" si="16"/>
        <v>0.437528637</v>
      </c>
      <c r="K1038" s="19">
        <v>1.60795074715179</v>
      </c>
      <c r="L1038" s="19">
        <v>-0.82661311932661796</v>
      </c>
      <c r="M1038" s="19">
        <v>1.69244016862799</v>
      </c>
      <c r="N1038" s="19">
        <v>0.89070724757539699</v>
      </c>
      <c r="O1038" s="19">
        <v>1.2211248631435001</v>
      </c>
      <c r="P1038" s="19">
        <v>-3.2698121829650799</v>
      </c>
      <c r="Q1038" s="19">
        <v>-2.8725252279295701E-3</v>
      </c>
      <c r="R1038" s="19">
        <v>-3.2066016196607901E-4</v>
      </c>
      <c r="S1038" s="19">
        <v>1.14171869769541E-3</v>
      </c>
      <c r="T1038" s="19">
        <v>2.0021239710801201E-3</v>
      </c>
      <c r="U1038" s="19">
        <v>-2.9485478615498502E-4</v>
      </c>
      <c r="V1038" s="19">
        <v>-1.0378625531366399E-2</v>
      </c>
      <c r="W1038" s="19">
        <v>2</v>
      </c>
      <c r="X1038" s="21">
        <v>0.12</v>
      </c>
    </row>
    <row r="1039" spans="1:24" x14ac:dyDescent="0.2">
      <c r="B1039" s="18">
        <v>40098</v>
      </c>
      <c r="C1039" s="5">
        <v>3.4079999999999999</v>
      </c>
      <c r="D1039" s="5">
        <v>5.3953756999999998</v>
      </c>
      <c r="E1039" s="5">
        <v>5.0104420000000003</v>
      </c>
      <c r="F1039" s="5">
        <v>2.4319421000000001</v>
      </c>
      <c r="G1039" s="5">
        <v>3.7816252000000001</v>
      </c>
      <c r="H1039" s="6">
        <v>43.97334335</v>
      </c>
      <c r="I1039" s="19">
        <f t="shared" si="16"/>
        <v>3.7816252000000002E-2</v>
      </c>
      <c r="J1039" s="19">
        <f t="shared" si="16"/>
        <v>0.43973343349999999</v>
      </c>
      <c r="K1039" s="19">
        <v>1.6115241347581899</v>
      </c>
      <c r="L1039" s="19">
        <v>-0.82158656861531398</v>
      </c>
      <c r="M1039" s="19">
        <v>1.68554223483966</v>
      </c>
      <c r="N1039" s="19">
        <v>0.88869015625472603</v>
      </c>
      <c r="O1039" s="19">
        <v>1.22612560896706</v>
      </c>
      <c r="P1039" s="19">
        <v>-3.27501632166741</v>
      </c>
      <c r="Q1039" s="19">
        <v>3.5733876064067902E-3</v>
      </c>
      <c r="R1039" s="19">
        <v>5.02655071130431E-3</v>
      </c>
      <c r="S1039" s="19">
        <v>-6.8979337883332504E-3</v>
      </c>
      <c r="T1039" s="19">
        <v>-2.0170913206707299E-3</v>
      </c>
      <c r="U1039" s="19">
        <v>5.0007458235676802E-3</v>
      </c>
      <c r="V1039" s="19">
        <v>-5.2041387023251603E-3</v>
      </c>
      <c r="W1039" s="19">
        <v>2</v>
      </c>
      <c r="X1039" s="21">
        <v>0.12</v>
      </c>
    </row>
    <row r="1040" spans="1:24" x14ac:dyDescent="0.2">
      <c r="B1040" s="18">
        <v>40099</v>
      </c>
      <c r="C1040" s="5">
        <v>3.3895</v>
      </c>
      <c r="D1040" s="5">
        <v>5.3465976</v>
      </c>
      <c r="E1040" s="5">
        <v>5.0071390999999998</v>
      </c>
      <c r="F1040" s="5">
        <v>2.4256641499999998</v>
      </c>
      <c r="G1040" s="5">
        <v>3.7692522500000001</v>
      </c>
      <c r="H1040" s="6">
        <v>43.735202100000002</v>
      </c>
      <c r="I1040" s="19">
        <f t="shared" si="16"/>
        <v>3.7692522499999999E-2</v>
      </c>
      <c r="J1040" s="19">
        <f t="shared" si="16"/>
        <v>0.43735202100000004</v>
      </c>
      <c r="K1040" s="19">
        <v>1.6108647140683701</v>
      </c>
      <c r="L1040" s="19">
        <v>-0.82701686811403097</v>
      </c>
      <c r="M1040" s="19">
        <v>1.67646039598108</v>
      </c>
      <c r="N1040" s="19">
        <v>0.88610536318084099</v>
      </c>
      <c r="O1040" s="19">
        <v>1.22068241788888</v>
      </c>
      <c r="P1040" s="19">
        <v>-3.27829354637564</v>
      </c>
      <c r="Q1040" s="19">
        <v>-6.5942068982804904E-4</v>
      </c>
      <c r="R1040" s="19">
        <v>-5.4302994987170897E-3</v>
      </c>
      <c r="S1040" s="19">
        <v>-9.0818388585744893E-3</v>
      </c>
      <c r="T1040" s="19">
        <v>-2.5847930738848099E-3</v>
      </c>
      <c r="U1040" s="19">
        <v>-5.4431910781860202E-3</v>
      </c>
      <c r="V1040" s="19">
        <v>-3.2772247082348801E-3</v>
      </c>
      <c r="W1040" s="19">
        <v>2</v>
      </c>
      <c r="X1040" s="21">
        <v>0.12</v>
      </c>
    </row>
    <row r="1041" spans="1:24" x14ac:dyDescent="0.2">
      <c r="B1041" s="18">
        <v>40100</v>
      </c>
      <c r="C1041" s="5">
        <v>3.3730000000000002</v>
      </c>
      <c r="D1041" s="5">
        <v>5.377237</v>
      </c>
      <c r="E1041" s="5">
        <v>5.0212169500000003</v>
      </c>
      <c r="F1041" s="5">
        <v>2.42087195</v>
      </c>
      <c r="G1041" s="5">
        <v>3.79074065</v>
      </c>
      <c r="H1041" s="6">
        <v>43.522300749999999</v>
      </c>
      <c r="I1041" s="19">
        <f t="shared" si="16"/>
        <v>3.7907406499999997E-2</v>
      </c>
      <c r="J1041" s="19">
        <f t="shared" si="16"/>
        <v>0.43522300749999998</v>
      </c>
      <c r="K1041" s="19">
        <v>1.6136723246433</v>
      </c>
      <c r="L1041" s="19">
        <v>-0.83189671833962597</v>
      </c>
      <c r="M1041" s="19">
        <v>1.6821746734788401</v>
      </c>
      <c r="N1041" s="19">
        <v>0.88412778518991997</v>
      </c>
      <c r="O1041" s="19">
        <v>1.21580255607951</v>
      </c>
      <c r="P1041" s="19">
        <v>-3.27260876382259</v>
      </c>
      <c r="Q1041" s="19">
        <v>2.8076105749346098E-3</v>
      </c>
      <c r="R1041" s="19">
        <v>-4.87985022559534E-3</v>
      </c>
      <c r="S1041" s="19">
        <v>5.71427749775832E-3</v>
      </c>
      <c r="T1041" s="19">
        <v>-1.9775779909216801E-3</v>
      </c>
      <c r="U1041" s="19">
        <v>-4.8798618093701604E-3</v>
      </c>
      <c r="V1041" s="19">
        <v>5.6847825530570396E-3</v>
      </c>
      <c r="W1041" s="19">
        <v>2</v>
      </c>
      <c r="X1041" s="21">
        <v>0.12</v>
      </c>
    </row>
    <row r="1042" spans="1:24" x14ac:dyDescent="0.2">
      <c r="B1042" s="18">
        <v>40101</v>
      </c>
      <c r="C1042" s="5">
        <v>3.3475000000000001</v>
      </c>
      <c r="D1042" s="5">
        <v>5.3745789999999998</v>
      </c>
      <c r="E1042" s="5">
        <v>5.0055172499999996</v>
      </c>
      <c r="F1042" s="5">
        <v>2.4151378999999999</v>
      </c>
      <c r="G1042" s="5">
        <v>3.7410597999999999</v>
      </c>
      <c r="H1042" s="6">
        <v>43.193270800000001</v>
      </c>
      <c r="I1042" s="19">
        <f t="shared" si="16"/>
        <v>3.7410597999999996E-2</v>
      </c>
      <c r="J1042" s="19">
        <f t="shared" si="16"/>
        <v>0.431932708</v>
      </c>
      <c r="K1042" s="19">
        <v>1.61054075408063</v>
      </c>
      <c r="L1042" s="19">
        <v>-0.83948547138972096</v>
      </c>
      <c r="M1042" s="19">
        <v>1.6816802453647199</v>
      </c>
      <c r="N1042" s="19">
        <v>0.88175638692358504</v>
      </c>
      <c r="O1042" s="19">
        <v>1.20821379858319</v>
      </c>
      <c r="P1042" s="19">
        <v>-3.2858012457190999</v>
      </c>
      <c r="Q1042" s="19">
        <v>-3.13157056267265E-3</v>
      </c>
      <c r="R1042" s="19">
        <v>-7.5887530500944296E-3</v>
      </c>
      <c r="S1042" s="19">
        <v>-4.94428114124589E-4</v>
      </c>
      <c r="T1042" s="19">
        <v>-2.3713982663344699E-3</v>
      </c>
      <c r="U1042" s="19">
        <v>-7.5887574963224803E-3</v>
      </c>
      <c r="V1042" s="19">
        <v>-1.31924818965094E-2</v>
      </c>
      <c r="W1042" s="19">
        <v>1.99</v>
      </c>
      <c r="X1042" s="21">
        <v>0.13</v>
      </c>
    </row>
    <row r="1043" spans="1:24" x14ac:dyDescent="0.2">
      <c r="B1043" s="18">
        <v>40102</v>
      </c>
      <c r="C1043" s="5">
        <v>3.3664999999999998</v>
      </c>
      <c r="D1043" s="5">
        <v>5.5116339500000002</v>
      </c>
      <c r="E1043" s="5">
        <v>5.0273630000000002</v>
      </c>
      <c r="F1043" s="5">
        <v>2.4237746499999999</v>
      </c>
      <c r="G1043" s="5">
        <v>3.7106644499999999</v>
      </c>
      <c r="H1043" s="6">
        <v>43.438711099999999</v>
      </c>
      <c r="I1043" s="19">
        <f t="shared" si="16"/>
        <v>3.7106644500000001E-2</v>
      </c>
      <c r="J1043" s="19">
        <f t="shared" si="16"/>
        <v>0.43438711099999999</v>
      </c>
      <c r="K1043" s="19">
        <v>1.61489559216906</v>
      </c>
      <c r="L1043" s="19">
        <v>-0.83381918161291102</v>
      </c>
      <c r="M1043" s="19">
        <v>1.70686112185447</v>
      </c>
      <c r="N1043" s="19">
        <v>0.88532609771382798</v>
      </c>
      <c r="O1043" s="19">
        <v>1.21387362900319</v>
      </c>
      <c r="P1043" s="19">
        <v>-3.2939592283696602</v>
      </c>
      <c r="Q1043" s="19">
        <v>4.35483808842951E-3</v>
      </c>
      <c r="R1043" s="19">
        <v>5.6662897768092703E-3</v>
      </c>
      <c r="S1043" s="19">
        <v>2.5180876489747199E-2</v>
      </c>
      <c r="T1043" s="19">
        <v>3.5697107902428202E-3</v>
      </c>
      <c r="U1043" s="19">
        <v>5.6598304200077198E-3</v>
      </c>
      <c r="V1043" s="19">
        <v>-8.1579826505651099E-3</v>
      </c>
      <c r="W1043" s="19">
        <v>2</v>
      </c>
      <c r="X1043" s="21">
        <v>0.12</v>
      </c>
    </row>
    <row r="1044" spans="1:24" x14ac:dyDescent="0.2">
      <c r="B1044" s="18">
        <v>40105</v>
      </c>
      <c r="C1044" s="5">
        <v>3.3824999999999998</v>
      </c>
      <c r="D1044" s="5">
        <v>5.5268364999999999</v>
      </c>
      <c r="E1044" s="5">
        <v>5.0333292500000004</v>
      </c>
      <c r="F1044" s="5">
        <v>2.42412465</v>
      </c>
      <c r="G1044" s="5">
        <v>3.7235806999999999</v>
      </c>
      <c r="H1044" s="6">
        <v>43.643754549999997</v>
      </c>
      <c r="I1044" s="19">
        <f t="shared" si="16"/>
        <v>3.7235806999999996E-2</v>
      </c>
      <c r="J1044" s="19">
        <f t="shared" si="16"/>
        <v>0.43643754549999997</v>
      </c>
      <c r="K1044" s="19">
        <v>1.6160816438941601</v>
      </c>
      <c r="L1044" s="19">
        <v>-0.82910999412270203</v>
      </c>
      <c r="M1044" s="19">
        <v>1.70961559036182</v>
      </c>
      <c r="N1044" s="19">
        <v>0.88547049015226298</v>
      </c>
      <c r="O1044" s="19">
        <v>1.2186150810628</v>
      </c>
      <c r="P1044" s="19">
        <v>-3.2904844268974101</v>
      </c>
      <c r="Q1044" s="19">
        <v>1.1860517250994399E-3</v>
      </c>
      <c r="R1044" s="19">
        <v>4.7091874902095397E-3</v>
      </c>
      <c r="S1044" s="19">
        <v>2.7544685073526099E-3</v>
      </c>
      <c r="T1044" s="19">
        <v>1.4439243843544699E-4</v>
      </c>
      <c r="U1044" s="19">
        <v>4.7414520596076298E-3</v>
      </c>
      <c r="V1044" s="19">
        <v>3.4748014722545402E-3</v>
      </c>
      <c r="W1044" s="19">
        <v>2</v>
      </c>
      <c r="X1044" s="21">
        <v>0.12</v>
      </c>
    </row>
    <row r="1045" spans="1:24" x14ac:dyDescent="0.2">
      <c r="B1045" s="18">
        <v>40106</v>
      </c>
      <c r="C1045" s="5">
        <v>3.3584999999999998</v>
      </c>
      <c r="D1045" s="5">
        <v>5.5071009999999996</v>
      </c>
      <c r="E1045" s="5">
        <v>5.0290184</v>
      </c>
      <c r="F1045" s="5">
        <v>2.4190599499999998</v>
      </c>
      <c r="G1045" s="5">
        <v>3.7153605500000002</v>
      </c>
      <c r="H1045" s="6">
        <v>43.335205850000001</v>
      </c>
      <c r="I1045" s="19">
        <f t="shared" si="16"/>
        <v>3.7153605499999999E-2</v>
      </c>
      <c r="J1045" s="19">
        <f t="shared" si="16"/>
        <v>0.43335205850000003</v>
      </c>
      <c r="K1045" s="19">
        <v>1.61522481596221</v>
      </c>
      <c r="L1045" s="19">
        <v>-0.83620481321114903</v>
      </c>
      <c r="M1045" s="19">
        <v>1.7060383504063299</v>
      </c>
      <c r="N1045" s="19">
        <v>0.88337901428896604</v>
      </c>
      <c r="O1045" s="19">
        <v>1.21149444572478</v>
      </c>
      <c r="P1045" s="19">
        <v>-3.2926944600377501</v>
      </c>
      <c r="Q1045" s="19">
        <v>-8.5682793194607999E-4</v>
      </c>
      <c r="R1045" s="19">
        <v>-7.0948190884477704E-3</v>
      </c>
      <c r="S1045" s="19">
        <v>-3.57723995548808E-3</v>
      </c>
      <c r="T1045" s="19">
        <v>-2.09147586329772E-3</v>
      </c>
      <c r="U1045" s="19">
        <v>-7.1206353380239796E-3</v>
      </c>
      <c r="V1045" s="19">
        <v>-2.2100331403396198E-3</v>
      </c>
      <c r="W1045" s="19">
        <v>2</v>
      </c>
      <c r="X1045" s="21">
        <v>0.12</v>
      </c>
    </row>
    <row r="1046" spans="1:24" x14ac:dyDescent="0.2">
      <c r="B1046" s="18">
        <v>40107</v>
      </c>
      <c r="C1046" s="5">
        <v>3.3889999999999998</v>
      </c>
      <c r="D1046" s="5">
        <v>5.5562658999999996</v>
      </c>
      <c r="E1046" s="5">
        <v>5.0574051000000004</v>
      </c>
      <c r="F1046" s="5">
        <v>2.4291307</v>
      </c>
      <c r="G1046" s="5">
        <v>3.7367004000000001</v>
      </c>
      <c r="H1046" s="6">
        <v>43.72846835</v>
      </c>
      <c r="I1046" s="19">
        <f t="shared" si="16"/>
        <v>3.7367004000000002E-2</v>
      </c>
      <c r="J1046" s="19">
        <f t="shared" si="16"/>
        <v>0.43728468349999999</v>
      </c>
      <c r="K1046" s="19">
        <v>1.6208535256721399</v>
      </c>
      <c r="L1046" s="19">
        <v>-0.82717084633101301</v>
      </c>
      <c r="M1046" s="19">
        <v>1.71492628191827</v>
      </c>
      <c r="N1046" s="19">
        <v>0.88753345672393102</v>
      </c>
      <c r="O1046" s="19">
        <v>1.22053489262491</v>
      </c>
      <c r="P1046" s="19">
        <v>-3.2869672099590002</v>
      </c>
      <c r="Q1046" s="19">
        <v>5.6287097099307903E-3</v>
      </c>
      <c r="R1046" s="19">
        <v>9.0339668801364594E-3</v>
      </c>
      <c r="S1046" s="19">
        <v>8.8879315119434407E-3</v>
      </c>
      <c r="T1046" s="19">
        <v>4.1544424349653202E-3</v>
      </c>
      <c r="U1046" s="19">
        <v>9.0404469001321708E-3</v>
      </c>
      <c r="V1046" s="19">
        <v>5.7272500787504104E-3</v>
      </c>
      <c r="W1046" s="19">
        <v>2</v>
      </c>
      <c r="X1046" s="21">
        <v>0.11</v>
      </c>
    </row>
    <row r="1047" spans="1:24" x14ac:dyDescent="0.2">
      <c r="B1047" s="18">
        <v>40108</v>
      </c>
      <c r="C1047" s="5">
        <v>3.3915000000000002</v>
      </c>
      <c r="D1047" s="5">
        <v>5.6314164</v>
      </c>
      <c r="E1047" s="5">
        <v>5.08199325</v>
      </c>
      <c r="F1047" s="5">
        <v>2.4279641999999999</v>
      </c>
      <c r="G1047" s="5">
        <v>3.7193621499999998</v>
      </c>
      <c r="H1047" s="6">
        <v>43.760444049999997</v>
      </c>
      <c r="I1047" s="19">
        <f t="shared" si="16"/>
        <v>3.7193621499999996E-2</v>
      </c>
      <c r="J1047" s="19">
        <f t="shared" si="16"/>
        <v>0.43760444049999997</v>
      </c>
      <c r="K1047" s="19">
        <v>1.6257035566798499</v>
      </c>
      <c r="L1047" s="19">
        <v>-0.82643988053096895</v>
      </c>
      <c r="M1047" s="19">
        <v>1.7283609913275</v>
      </c>
      <c r="N1047" s="19">
        <v>0.88705312844274897</v>
      </c>
      <c r="O1047" s="19">
        <v>1.2212723014039899</v>
      </c>
      <c r="P1047" s="19">
        <v>-3.2916179974586099</v>
      </c>
      <c r="Q1047" s="19">
        <v>4.85003100770642E-3</v>
      </c>
      <c r="R1047" s="19">
        <v>7.3096580004450296E-4</v>
      </c>
      <c r="S1047" s="19">
        <v>1.34347094092257E-2</v>
      </c>
      <c r="T1047" s="19">
        <v>-4.8032828118205201E-4</v>
      </c>
      <c r="U1047" s="19">
        <v>7.3740877908301495E-4</v>
      </c>
      <c r="V1047" s="19">
        <v>-4.6507874996115604E-3</v>
      </c>
      <c r="W1047" s="19">
        <v>2</v>
      </c>
      <c r="X1047" s="21">
        <v>0.11</v>
      </c>
    </row>
    <row r="1048" spans="1:24" x14ac:dyDescent="0.2">
      <c r="B1048" s="18">
        <v>40109</v>
      </c>
      <c r="C1048" s="5">
        <v>3.3820000000000001</v>
      </c>
      <c r="D1048" s="5">
        <v>5.6283247999999997</v>
      </c>
      <c r="E1048" s="5">
        <v>5.0829773999999999</v>
      </c>
      <c r="F1048" s="5">
        <v>2.4282906</v>
      </c>
      <c r="G1048" s="5">
        <v>3.6935514999999999</v>
      </c>
      <c r="H1048" s="6">
        <v>43.637866000000002</v>
      </c>
      <c r="I1048" s="19">
        <f t="shared" ref="I1048:J1111" si="17">G1048/100</f>
        <v>3.6935515000000002E-2</v>
      </c>
      <c r="J1048" s="19">
        <f t="shared" si="17"/>
        <v>0.43637866000000003</v>
      </c>
      <c r="K1048" s="19">
        <v>1.6258971922616801</v>
      </c>
      <c r="L1048" s="19">
        <v>-0.82924492631052804</v>
      </c>
      <c r="M1048" s="19">
        <v>1.7278118490296801</v>
      </c>
      <c r="N1048" s="19">
        <v>0.887187553020509</v>
      </c>
      <c r="O1048" s="19">
        <v>1.21846725047638</v>
      </c>
      <c r="P1048" s="19">
        <v>-3.2985817246845301</v>
      </c>
      <c r="Q1048" s="19">
        <v>1.93635581835049E-4</v>
      </c>
      <c r="R1048" s="19">
        <v>-2.80504577955975E-3</v>
      </c>
      <c r="S1048" s="19">
        <v>-5.4914229781610703E-4</v>
      </c>
      <c r="T1048" s="19">
        <v>1.34424577759584E-4</v>
      </c>
      <c r="U1048" s="19">
        <v>-2.8050509276087402E-3</v>
      </c>
      <c r="V1048" s="19">
        <v>-6.9637272259259701E-3</v>
      </c>
      <c r="W1048" s="19">
        <v>2</v>
      </c>
      <c r="X1048" s="21">
        <v>0.11</v>
      </c>
    </row>
    <row r="1049" spans="1:24" x14ac:dyDescent="0.2">
      <c r="B1049" s="18">
        <v>40112</v>
      </c>
      <c r="C1049" s="5">
        <v>3.3795000000000002</v>
      </c>
      <c r="D1049" s="5">
        <v>5.5014885500000004</v>
      </c>
      <c r="E1049" s="5">
        <v>5.0822614499999998</v>
      </c>
      <c r="F1049" s="5">
        <v>2.4270185</v>
      </c>
      <c r="G1049" s="5">
        <v>3.6847849500000001</v>
      </c>
      <c r="H1049" s="6">
        <v>43.606171400000001</v>
      </c>
      <c r="I1049" s="19">
        <f t="shared" si="17"/>
        <v>3.6847849500000002E-2</v>
      </c>
      <c r="J1049" s="19">
        <f t="shared" si="17"/>
        <v>0.43606171399999999</v>
      </c>
      <c r="K1049" s="19">
        <v>1.6257563298556399</v>
      </c>
      <c r="L1049" s="19">
        <v>-0.82997149977821405</v>
      </c>
      <c r="M1049" s="19">
        <v>1.7050187010750899</v>
      </c>
      <c r="N1049" s="19">
        <v>0.88666354929472802</v>
      </c>
      <c r="O1049" s="19">
        <v>1.21772776955827</v>
      </c>
      <c r="P1049" s="19">
        <v>-3.3009580202586499</v>
      </c>
      <c r="Q1049" s="19">
        <v>-1.40862406038611E-4</v>
      </c>
      <c r="R1049" s="19">
        <v>-7.2657346768611997E-4</v>
      </c>
      <c r="S1049" s="19">
        <v>-2.2793147954590798E-2</v>
      </c>
      <c r="T1049" s="19">
        <v>-5.2400372578031897E-4</v>
      </c>
      <c r="U1049" s="19">
        <v>-7.3948091811670803E-4</v>
      </c>
      <c r="V1049" s="19">
        <v>-2.37629557411445E-3</v>
      </c>
      <c r="W1049" s="19">
        <v>2</v>
      </c>
      <c r="X1049" s="21">
        <v>0.11</v>
      </c>
    </row>
    <row r="1050" spans="1:24" x14ac:dyDescent="0.2">
      <c r="B1050" s="18">
        <v>40113</v>
      </c>
      <c r="C1050" s="5">
        <v>3.3984999999999999</v>
      </c>
      <c r="D1050" s="5">
        <v>5.5485612499999997</v>
      </c>
      <c r="E1050" s="5">
        <v>5.0571381500000001</v>
      </c>
      <c r="F1050" s="5">
        <v>2.4329744999999998</v>
      </c>
      <c r="G1050" s="5">
        <v>3.6898106500000001</v>
      </c>
      <c r="H1050" s="6">
        <v>43.851614349999998</v>
      </c>
      <c r="I1050" s="19">
        <f t="shared" si="17"/>
        <v>3.68981065E-2</v>
      </c>
      <c r="J1050" s="19">
        <f t="shared" si="17"/>
        <v>0.43851614350000001</v>
      </c>
      <c r="K1050" s="19">
        <v>1.62080074029302</v>
      </c>
      <c r="L1050" s="19">
        <v>-0.82435865256820295</v>
      </c>
      <c r="M1050" s="19">
        <v>1.7135386599171001</v>
      </c>
      <c r="N1050" s="19">
        <v>0.88911458285866696</v>
      </c>
      <c r="O1050" s="19">
        <v>1.22333415780455</v>
      </c>
      <c r="P1050" s="19">
        <v>-3.2995950436154202</v>
      </c>
      <c r="Q1050" s="19">
        <v>-4.95558956262765E-3</v>
      </c>
      <c r="R1050" s="19">
        <v>5.6128472100112001E-3</v>
      </c>
      <c r="S1050" s="19">
        <v>8.5199588420099507E-3</v>
      </c>
      <c r="T1050" s="19">
        <v>2.45103356393905E-3</v>
      </c>
      <c r="U1050" s="19">
        <v>5.60638824628401E-3</v>
      </c>
      <c r="V1050" s="19">
        <v>1.3629766432270399E-3</v>
      </c>
      <c r="W1050" s="19">
        <v>2</v>
      </c>
      <c r="X1050" s="21">
        <v>0.11</v>
      </c>
    </row>
    <row r="1051" spans="1:24" x14ac:dyDescent="0.2">
      <c r="B1051" s="18">
        <v>40114</v>
      </c>
      <c r="C1051" s="5">
        <v>3.4144999999999999</v>
      </c>
      <c r="D1051" s="5">
        <v>5.5849272499999998</v>
      </c>
      <c r="E1051" s="5">
        <v>5.0573872</v>
      </c>
      <c r="F1051" s="5">
        <v>2.4388429</v>
      </c>
      <c r="G1051" s="5">
        <v>3.7421237000000001</v>
      </c>
      <c r="H1051" s="6">
        <v>44.057496749999999</v>
      </c>
      <c r="I1051" s="19">
        <f t="shared" si="17"/>
        <v>3.7421237000000003E-2</v>
      </c>
      <c r="J1051" s="19">
        <f t="shared" si="17"/>
        <v>0.44057496749999997</v>
      </c>
      <c r="K1051" s="19">
        <v>1.6208499863013901</v>
      </c>
      <c r="L1051" s="19">
        <v>-0.81967466079894202</v>
      </c>
      <c r="M1051" s="19">
        <v>1.72007140647392</v>
      </c>
      <c r="N1051" s="19">
        <v>0.89152370551514704</v>
      </c>
      <c r="O1051" s="19">
        <v>1.228031069419</v>
      </c>
      <c r="P1051" s="19">
        <v>-3.2855169014938999</v>
      </c>
      <c r="Q1051" s="20">
        <v>4.9246008375636301E-5</v>
      </c>
      <c r="R1051" s="19">
        <v>4.6839917692609303E-3</v>
      </c>
      <c r="S1051" s="19">
        <v>6.5327465568196796E-3</v>
      </c>
      <c r="T1051" s="19">
        <v>2.40912265648007E-3</v>
      </c>
      <c r="U1051" s="19">
        <v>4.6969116144510697E-3</v>
      </c>
      <c r="V1051" s="19">
        <v>1.4078142121524801E-2</v>
      </c>
      <c r="W1051" s="19">
        <v>2</v>
      </c>
      <c r="X1051" s="21">
        <v>0.11</v>
      </c>
    </row>
    <row r="1052" spans="1:24" x14ac:dyDescent="0.2">
      <c r="B1052" s="18">
        <v>40115</v>
      </c>
      <c r="C1052" s="5">
        <v>3.4365000000000001</v>
      </c>
      <c r="D1052" s="5">
        <v>5.6258946500000002</v>
      </c>
      <c r="E1052" s="5">
        <v>5.0581845999999997</v>
      </c>
      <c r="F1052" s="5">
        <v>2.4477381</v>
      </c>
      <c r="G1052" s="5">
        <v>3.8033323999999999</v>
      </c>
      <c r="H1052" s="6">
        <v>44.34136565</v>
      </c>
      <c r="I1052" s="19">
        <f t="shared" si="17"/>
        <v>3.8033324E-2</v>
      </c>
      <c r="J1052" s="19">
        <f t="shared" si="17"/>
        <v>0.44341365649999998</v>
      </c>
      <c r="K1052" s="19">
        <v>1.6210076442207699</v>
      </c>
      <c r="L1052" s="19">
        <v>-0.81325218277038702</v>
      </c>
      <c r="M1052" s="19">
        <v>1.72737998433243</v>
      </c>
      <c r="N1052" s="19">
        <v>0.89516437363262702</v>
      </c>
      <c r="O1052" s="19">
        <v>1.2344535115795201</v>
      </c>
      <c r="P1052" s="19">
        <v>-3.26929255618102</v>
      </c>
      <c r="Q1052" s="19">
        <v>1.5765791937760699E-4</v>
      </c>
      <c r="R1052" s="19">
        <v>6.4224780285556601E-3</v>
      </c>
      <c r="S1052" s="19">
        <v>7.3085778585129102E-3</v>
      </c>
      <c r="T1052" s="19">
        <v>3.64066811747942E-3</v>
      </c>
      <c r="U1052" s="19">
        <v>6.4224421605161199E-3</v>
      </c>
      <c r="V1052" s="19">
        <v>1.6224345312881101E-2</v>
      </c>
      <c r="W1052" s="19">
        <v>2</v>
      </c>
      <c r="X1052" s="21">
        <v>0.11</v>
      </c>
    </row>
    <row r="1053" spans="1:24" x14ac:dyDescent="0.2">
      <c r="B1053" s="18">
        <v>40116</v>
      </c>
      <c r="C1053" s="5">
        <v>3.4075000000000002</v>
      </c>
      <c r="D1053" s="5">
        <v>5.6489539999999998</v>
      </c>
      <c r="E1053" s="5">
        <v>5.0616712499999998</v>
      </c>
      <c r="F1053" s="5">
        <v>2.4397679499999998</v>
      </c>
      <c r="G1053" s="5">
        <v>3.7328153500000001</v>
      </c>
      <c r="H1053" s="6">
        <v>43.967176899999998</v>
      </c>
      <c r="I1053" s="19">
        <f t="shared" si="17"/>
        <v>3.7328153500000003E-2</v>
      </c>
      <c r="J1053" s="19">
        <f t="shared" si="17"/>
        <v>0.43967176899999999</v>
      </c>
      <c r="K1053" s="19">
        <v>1.6216967153280399</v>
      </c>
      <c r="L1053" s="19">
        <v>-0.82172680999647896</v>
      </c>
      <c r="M1053" s="19">
        <v>1.7314703952757999</v>
      </c>
      <c r="N1053" s="19">
        <v>0.89190293232356799</v>
      </c>
      <c r="O1053" s="19">
        <v>1.22597888458855</v>
      </c>
      <c r="P1053" s="19">
        <v>-3.28800745151691</v>
      </c>
      <c r="Q1053" s="19">
        <v>6.8907110726490397E-4</v>
      </c>
      <c r="R1053" s="19">
        <v>-8.4746272260919301E-3</v>
      </c>
      <c r="S1053" s="19">
        <v>4.0904109433659297E-3</v>
      </c>
      <c r="T1053" s="19">
        <v>-3.2614413090588101E-3</v>
      </c>
      <c r="U1053" s="19">
        <v>-8.4746269909723396E-3</v>
      </c>
      <c r="V1053" s="19">
        <v>-1.8714895335898801E-2</v>
      </c>
      <c r="W1053" s="19">
        <v>1.99</v>
      </c>
      <c r="X1053" s="21">
        <v>0.11</v>
      </c>
    </row>
    <row r="1054" spans="1:24" x14ac:dyDescent="0.2">
      <c r="A1054" s="17">
        <v>40118</v>
      </c>
      <c r="B1054" s="18">
        <v>40119</v>
      </c>
      <c r="C1054" s="5">
        <v>3.4275000000000002</v>
      </c>
      <c r="D1054" s="5">
        <v>5.64457875</v>
      </c>
      <c r="E1054" s="5">
        <v>5.0605324999999999</v>
      </c>
      <c r="F1054" s="5">
        <v>2.4476040499999998</v>
      </c>
      <c r="G1054" s="5">
        <v>3.8043187000000001</v>
      </c>
      <c r="H1054" s="6">
        <v>44.223810350000001</v>
      </c>
      <c r="I1054" s="19">
        <f t="shared" si="17"/>
        <v>3.8043186999999999E-2</v>
      </c>
      <c r="J1054" s="19">
        <f t="shared" si="17"/>
        <v>0.44223810350000003</v>
      </c>
      <c r="K1054" s="19">
        <v>1.6214717149164799</v>
      </c>
      <c r="L1054" s="19">
        <v>-0.81590684624752297</v>
      </c>
      <c r="M1054" s="19">
        <v>1.73069557125647</v>
      </c>
      <c r="N1054" s="19">
        <v>0.89510960728701705</v>
      </c>
      <c r="O1054" s="19">
        <v>1.2318311324543301</v>
      </c>
      <c r="P1054" s="19">
        <v>-3.2690332645829798</v>
      </c>
      <c r="Q1054" s="19">
        <v>-2.2500041155648599E-4</v>
      </c>
      <c r="R1054" s="19">
        <v>5.8199637489557698E-3</v>
      </c>
      <c r="S1054" s="19">
        <v>-7.7482401932926705E-4</v>
      </c>
      <c r="T1054" s="19">
        <v>3.2066749634484999E-3</v>
      </c>
      <c r="U1054" s="19">
        <v>5.8522478657818599E-3</v>
      </c>
      <c r="V1054" s="19">
        <v>1.8974186933939E-2</v>
      </c>
      <c r="W1054" s="19">
        <v>2</v>
      </c>
      <c r="X1054" s="21">
        <v>0.12</v>
      </c>
    </row>
    <row r="1055" spans="1:24" x14ac:dyDescent="0.2">
      <c r="B1055" s="18">
        <v>40120</v>
      </c>
      <c r="C1055" s="5">
        <v>3.4184999999999999</v>
      </c>
      <c r="D1055" s="5">
        <v>5.5943753999999997</v>
      </c>
      <c r="E1055" s="5">
        <v>5.0523723</v>
      </c>
      <c r="F1055" s="5">
        <v>2.4459792</v>
      </c>
      <c r="G1055" s="5">
        <v>3.7861338</v>
      </c>
      <c r="H1055" s="6">
        <v>44.108255249999999</v>
      </c>
      <c r="I1055" s="19">
        <f t="shared" si="17"/>
        <v>3.7861338000000001E-2</v>
      </c>
      <c r="J1055" s="19">
        <f t="shared" si="17"/>
        <v>0.4410825525</v>
      </c>
      <c r="K1055" s="19">
        <v>1.6198578953597</v>
      </c>
      <c r="L1055" s="19">
        <v>-0.81852322717632697</v>
      </c>
      <c r="M1055" s="19">
        <v>1.72176170014345</v>
      </c>
      <c r="N1055" s="19">
        <v>0.89444553354934697</v>
      </c>
      <c r="O1055" s="19">
        <v>1.2292018583717099</v>
      </c>
      <c r="P1055" s="19">
        <v>-3.2738247930964199</v>
      </c>
      <c r="Q1055" s="19">
        <v>-1.61381955677941E-3</v>
      </c>
      <c r="R1055" s="19">
        <v>-2.6163809288045599E-3</v>
      </c>
      <c r="S1055" s="19">
        <v>-8.9338711130211301E-3</v>
      </c>
      <c r="T1055" s="19">
        <v>-6.6407373766952296E-4</v>
      </c>
      <c r="U1055" s="19">
        <v>-2.6292740826210298E-3</v>
      </c>
      <c r="V1055" s="19">
        <v>-4.79152851344766E-3</v>
      </c>
      <c r="W1055" s="19">
        <v>2</v>
      </c>
      <c r="X1055" s="21">
        <v>0.12</v>
      </c>
    </row>
    <row r="1056" spans="1:24" x14ac:dyDescent="0.2">
      <c r="B1056" s="18">
        <v>40121</v>
      </c>
      <c r="C1056" s="5">
        <v>3.4224999999999999</v>
      </c>
      <c r="D1056" s="5">
        <v>5.6170073</v>
      </c>
      <c r="E1056" s="5">
        <v>5.0396315500000002</v>
      </c>
      <c r="F1056" s="5">
        <v>2.4450805</v>
      </c>
      <c r="G1056" s="5">
        <v>3.7922440000000002</v>
      </c>
      <c r="H1056" s="6">
        <v>44.159012300000001</v>
      </c>
      <c r="I1056" s="19">
        <f t="shared" si="17"/>
        <v>3.7922440000000002E-2</v>
      </c>
      <c r="J1056" s="19">
        <f t="shared" si="17"/>
        <v>0.441590123</v>
      </c>
      <c r="K1056" s="19">
        <v>1.61733297425223</v>
      </c>
      <c r="L1056" s="19">
        <v>-0.81737315066431004</v>
      </c>
      <c r="M1056" s="19">
        <v>1.72579901317558</v>
      </c>
      <c r="N1056" s="19">
        <v>0.89407804672021896</v>
      </c>
      <c r="O1056" s="19">
        <v>1.2303712781804601</v>
      </c>
      <c r="P1056" s="19">
        <v>-3.2722122576738699</v>
      </c>
      <c r="Q1056" s="19">
        <v>-2.5249211074691502E-3</v>
      </c>
      <c r="R1056" s="19">
        <v>1.1500765120171499E-3</v>
      </c>
      <c r="S1056" s="19">
        <v>4.0373130321313903E-3</v>
      </c>
      <c r="T1056" s="19">
        <v>-3.6748682912779402E-4</v>
      </c>
      <c r="U1056" s="19">
        <v>1.1694198087552901E-3</v>
      </c>
      <c r="V1056" s="19">
        <v>1.6125354225580101E-3</v>
      </c>
      <c r="W1056" s="19">
        <v>2</v>
      </c>
      <c r="X1056" s="21">
        <v>0.13</v>
      </c>
    </row>
    <row r="1057" spans="2:24" x14ac:dyDescent="0.2">
      <c r="B1057" s="18">
        <v>40122</v>
      </c>
      <c r="C1057" s="5">
        <v>3.4220000000000002</v>
      </c>
      <c r="D1057" s="5">
        <v>5.6485246</v>
      </c>
      <c r="E1057" s="5">
        <v>5.0756816000000002</v>
      </c>
      <c r="F1057" s="5">
        <v>2.4486596500000002</v>
      </c>
      <c r="G1057" s="5">
        <v>3.7847707000000002</v>
      </c>
      <c r="H1057" s="6">
        <v>44.154554699999998</v>
      </c>
      <c r="I1057" s="19">
        <f t="shared" si="17"/>
        <v>3.7847707000000001E-2</v>
      </c>
      <c r="J1057" s="19">
        <f t="shared" si="17"/>
        <v>0.44154554699999998</v>
      </c>
      <c r="K1057" s="19">
        <v>1.6244608213284</v>
      </c>
      <c r="L1057" s="19">
        <v>-0.81747410004627297</v>
      </c>
      <c r="M1057" s="19">
        <v>1.7313943783138901</v>
      </c>
      <c r="N1057" s="19">
        <v>0.89554079322022295</v>
      </c>
      <c r="O1057" s="19">
        <v>1.23022517547</v>
      </c>
      <c r="P1057" s="19">
        <v>-3.2741848821755402</v>
      </c>
      <c r="Q1057" s="19">
        <v>7.1278470761702E-3</v>
      </c>
      <c r="R1057" s="19">
        <v>-1.0094938196270001E-4</v>
      </c>
      <c r="S1057" s="19">
        <v>5.5953651383091598E-3</v>
      </c>
      <c r="T1057" s="19">
        <v>1.46274650000399E-3</v>
      </c>
      <c r="U1057" s="19">
        <v>-1.4610271046500099E-4</v>
      </c>
      <c r="V1057" s="19">
        <v>-1.9726245016711201E-3</v>
      </c>
      <c r="W1057" s="19">
        <v>2</v>
      </c>
      <c r="X1057" s="21">
        <v>0.13</v>
      </c>
    </row>
    <row r="1058" spans="2:24" x14ac:dyDescent="0.2">
      <c r="B1058" s="18">
        <v>40123</v>
      </c>
      <c r="C1058" s="5">
        <v>3.4072499999999999</v>
      </c>
      <c r="D1058" s="5">
        <v>5.6582501499999998</v>
      </c>
      <c r="E1058" s="5">
        <v>5.0687958999999996</v>
      </c>
      <c r="F1058" s="5">
        <v>2.4449275500000001</v>
      </c>
      <c r="G1058" s="5">
        <v>3.7572374499999999</v>
      </c>
      <c r="H1058" s="6">
        <v>43.964517749999999</v>
      </c>
      <c r="I1058" s="19">
        <f t="shared" si="17"/>
        <v>3.7572374499999998E-2</v>
      </c>
      <c r="J1058" s="19">
        <f t="shared" si="17"/>
        <v>0.43964517749999998</v>
      </c>
      <c r="K1058" s="19">
        <v>1.62310329432763</v>
      </c>
      <c r="L1058" s="19">
        <v>-0.82178729216986102</v>
      </c>
      <c r="M1058" s="19">
        <v>1.7331146836376601</v>
      </c>
      <c r="N1058" s="19">
        <v>0.89401549058596097</v>
      </c>
      <c r="O1058" s="19">
        <v>1.22590551432548</v>
      </c>
      <c r="P1058" s="19">
        <v>-3.2814862193705299</v>
      </c>
      <c r="Q1058" s="19">
        <v>-1.35752700076685E-3</v>
      </c>
      <c r="R1058" s="19">
        <v>-4.3131921235879302E-3</v>
      </c>
      <c r="S1058" s="19">
        <v>1.72030532376576E-3</v>
      </c>
      <c r="T1058" s="19">
        <v>-1.5253026342621999E-3</v>
      </c>
      <c r="U1058" s="19">
        <v>-4.3196611445164203E-3</v>
      </c>
      <c r="V1058" s="19">
        <v>-7.3013371949919303E-3</v>
      </c>
      <c r="W1058" s="19">
        <v>2</v>
      </c>
      <c r="X1058" s="21">
        <v>0.12</v>
      </c>
    </row>
    <row r="1059" spans="2:24" x14ac:dyDescent="0.2">
      <c r="B1059" s="18">
        <v>40126</v>
      </c>
      <c r="C1059" s="5">
        <v>3.3820000000000001</v>
      </c>
      <c r="D1059" s="5">
        <v>5.6514914000000003</v>
      </c>
      <c r="E1059" s="5">
        <v>5.0462825999999996</v>
      </c>
      <c r="F1059" s="5">
        <v>2.4362528000000001</v>
      </c>
      <c r="G1059" s="5">
        <v>3.7498621000000001</v>
      </c>
      <c r="H1059" s="6">
        <v>43.637866000000002</v>
      </c>
      <c r="I1059" s="19">
        <f t="shared" si="17"/>
        <v>3.7498621000000003E-2</v>
      </c>
      <c r="J1059" s="19">
        <f t="shared" si="17"/>
        <v>0.43637866000000003</v>
      </c>
      <c r="K1059" s="19">
        <v>1.6186518534069001</v>
      </c>
      <c r="L1059" s="19">
        <v>-0.82924492631052804</v>
      </c>
      <c r="M1059" s="19">
        <v>1.7319194749275899</v>
      </c>
      <c r="N1059" s="19">
        <v>0.89046112114631004</v>
      </c>
      <c r="O1059" s="19">
        <v>1.21846725047638</v>
      </c>
      <c r="P1059" s="19">
        <v>-3.2834511200152598</v>
      </c>
      <c r="Q1059" s="19">
        <v>-4.4514409207374603E-3</v>
      </c>
      <c r="R1059" s="19">
        <v>-7.4576341406674598E-3</v>
      </c>
      <c r="S1059" s="19">
        <v>-1.1952087100672801E-3</v>
      </c>
      <c r="T1059" s="19">
        <v>-3.5543694396512602E-3</v>
      </c>
      <c r="U1059" s="19">
        <v>-7.4382638490968402E-3</v>
      </c>
      <c r="V1059" s="19">
        <v>-1.9649006447282E-3</v>
      </c>
      <c r="W1059" s="19">
        <v>2</v>
      </c>
      <c r="X1059" s="21">
        <v>0.12</v>
      </c>
    </row>
    <row r="1060" spans="2:24" x14ac:dyDescent="0.2">
      <c r="B1060" s="18">
        <v>40127</v>
      </c>
      <c r="C1060" s="5">
        <v>3.3780000000000001</v>
      </c>
      <c r="D1060" s="5">
        <v>5.6615283999999999</v>
      </c>
      <c r="E1060" s="5">
        <v>5.0607512000000003</v>
      </c>
      <c r="F1060" s="5">
        <v>2.4336313999999999</v>
      </c>
      <c r="G1060" s="5">
        <v>3.7570907</v>
      </c>
      <c r="H1060" s="6">
        <v>43.586816450000001</v>
      </c>
      <c r="I1060" s="19">
        <f t="shared" si="17"/>
        <v>3.7570907000000001E-2</v>
      </c>
      <c r="J1060" s="19">
        <f t="shared" si="17"/>
        <v>0.43586816449999999</v>
      </c>
      <c r="K1060" s="19">
        <v>1.6215149307785199</v>
      </c>
      <c r="L1060" s="19">
        <v>-0.83041545635764002</v>
      </c>
      <c r="M1060" s="19">
        <v>1.7336938910977999</v>
      </c>
      <c r="N1060" s="19">
        <v>0.88938454513524701</v>
      </c>
      <c r="O1060" s="19">
        <v>1.2172838183856001</v>
      </c>
      <c r="P1060" s="19">
        <v>-3.2815252780853199</v>
      </c>
      <c r="Q1060" s="19">
        <v>2.8630773716249399E-3</v>
      </c>
      <c r="R1060" s="19">
        <v>-1.1705300471118701E-3</v>
      </c>
      <c r="S1060" s="19">
        <v>1.7744161702077899E-3</v>
      </c>
      <c r="T1060" s="19">
        <v>-1.07657601106292E-3</v>
      </c>
      <c r="U1060" s="19">
        <v>-1.1834320907802001E-3</v>
      </c>
      <c r="V1060" s="19">
        <v>1.9258419299399399E-3</v>
      </c>
      <c r="W1060" s="19">
        <v>2</v>
      </c>
      <c r="X1060" s="21">
        <v>0.13</v>
      </c>
    </row>
    <row r="1061" spans="2:24" x14ac:dyDescent="0.2">
      <c r="B1061" s="18">
        <v>40128</v>
      </c>
      <c r="C1061" s="5">
        <v>3.3864999999999998</v>
      </c>
      <c r="D1061" s="5">
        <v>5.6600270999999998</v>
      </c>
      <c r="E1061" s="5">
        <v>5.0741627999999999</v>
      </c>
      <c r="F1061" s="5">
        <v>2.4410728499999998</v>
      </c>
      <c r="G1061" s="5">
        <v>3.7816865000000002</v>
      </c>
      <c r="H1061" s="6">
        <v>43.69592935</v>
      </c>
      <c r="I1061" s="19">
        <f t="shared" si="17"/>
        <v>3.7816865000000005E-2</v>
      </c>
      <c r="J1061" s="19">
        <f t="shared" si="17"/>
        <v>0.43695929350000001</v>
      </c>
      <c r="K1061" s="19">
        <v>1.6241615458023</v>
      </c>
      <c r="L1061" s="19">
        <v>-0.82791523811084999</v>
      </c>
      <c r="M1061" s="19">
        <v>1.73342868018949</v>
      </c>
      <c r="N1061" s="19">
        <v>0.89243763529158504</v>
      </c>
      <c r="O1061" s="19">
        <v>1.2197969396728201</v>
      </c>
      <c r="P1061" s="19">
        <v>-3.275000111837</v>
      </c>
      <c r="Q1061" s="19">
        <v>2.6466150237762702E-3</v>
      </c>
      <c r="R1061" s="19">
        <v>2.5002182467901402E-3</v>
      </c>
      <c r="S1061" s="19">
        <v>-2.6521090830655599E-4</v>
      </c>
      <c r="T1061" s="19">
        <v>3.0530901563385901E-3</v>
      </c>
      <c r="U1061" s="19">
        <v>2.5131212872129198E-3</v>
      </c>
      <c r="V1061" s="19">
        <v>6.5251662483181098E-3</v>
      </c>
      <c r="W1061" s="19">
        <v>2</v>
      </c>
      <c r="X1061" s="21">
        <v>0.13</v>
      </c>
    </row>
    <row r="1062" spans="2:24" x14ac:dyDescent="0.2">
      <c r="B1062" s="18">
        <v>40129</v>
      </c>
      <c r="C1062" s="5">
        <v>3.3809999999999998</v>
      </c>
      <c r="D1062" s="5">
        <v>5.6111081</v>
      </c>
      <c r="E1062" s="5">
        <v>5.0709932499999999</v>
      </c>
      <c r="F1062" s="5">
        <v>2.4391316500000002</v>
      </c>
      <c r="G1062" s="5">
        <v>3.7673409499999999</v>
      </c>
      <c r="H1062" s="6">
        <v>43.625808749999997</v>
      </c>
      <c r="I1062" s="19">
        <f t="shared" si="17"/>
        <v>3.7673409499999998E-2</v>
      </c>
      <c r="J1062" s="19">
        <f t="shared" si="17"/>
        <v>0.43625808749999995</v>
      </c>
      <c r="K1062" s="19">
        <v>1.6235367057135901</v>
      </c>
      <c r="L1062" s="19">
        <v>-0.82952126695539097</v>
      </c>
      <c r="M1062" s="19">
        <v>1.72474822231128</v>
      </c>
      <c r="N1062" s="19">
        <v>0.89164209481684498</v>
      </c>
      <c r="O1062" s="19">
        <v>1.21817152372574</v>
      </c>
      <c r="P1062" s="19">
        <v>-3.2788007516845301</v>
      </c>
      <c r="Q1062" s="19">
        <v>-6.2484008870855503E-4</v>
      </c>
      <c r="R1062" s="19">
        <v>-1.6060288445406399E-3</v>
      </c>
      <c r="S1062" s="19">
        <v>-8.6804578782075908E-3</v>
      </c>
      <c r="T1062" s="19">
        <v>-7.9554047474006395E-4</v>
      </c>
      <c r="U1062" s="19">
        <v>-1.6254159470723199E-3</v>
      </c>
      <c r="V1062" s="19">
        <v>-3.8006398475314198E-3</v>
      </c>
      <c r="W1062" s="19">
        <v>2</v>
      </c>
      <c r="X1062" s="21">
        <v>0.12</v>
      </c>
    </row>
    <row r="1063" spans="2:24" x14ac:dyDescent="0.2">
      <c r="B1063" s="18">
        <v>40130</v>
      </c>
      <c r="C1063" s="5">
        <v>3.3809999999999998</v>
      </c>
      <c r="D1063" s="5">
        <v>5.6116150500000002</v>
      </c>
      <c r="E1063" s="5">
        <v>5.0267022499999996</v>
      </c>
      <c r="F1063" s="5">
        <v>2.4344766500000001</v>
      </c>
      <c r="G1063" s="5">
        <v>3.7483377</v>
      </c>
      <c r="H1063" s="6">
        <v>43.625808300000003</v>
      </c>
      <c r="I1063" s="19">
        <f t="shared" si="17"/>
        <v>3.7483376999999998E-2</v>
      </c>
      <c r="J1063" s="19">
        <f t="shared" si="17"/>
        <v>0.43625808300000002</v>
      </c>
      <c r="K1063" s="19">
        <v>1.6147641527991099</v>
      </c>
      <c r="L1063" s="19">
        <v>-0.82952127727038505</v>
      </c>
      <c r="M1063" s="19">
        <v>1.72483856580342</v>
      </c>
      <c r="N1063" s="19">
        <v>0.88973180530277496</v>
      </c>
      <c r="O1063" s="19">
        <v>1.21817152372574</v>
      </c>
      <c r="P1063" s="19">
        <v>-3.28385772428339</v>
      </c>
      <c r="Q1063" s="19">
        <v>-8.7725529144817502E-3</v>
      </c>
      <c r="R1063" s="20">
        <v>-1.03149948582625E-8</v>
      </c>
      <c r="S1063" s="20">
        <v>9.0343492139988103E-5</v>
      </c>
      <c r="T1063" s="19">
        <v>-1.9102895140702401E-3</v>
      </c>
      <c r="U1063" s="19">
        <v>0</v>
      </c>
      <c r="V1063" s="19">
        <v>-5.0569725988611697E-3</v>
      </c>
      <c r="W1063" s="19">
        <v>1.99</v>
      </c>
      <c r="X1063" s="21">
        <v>0.12</v>
      </c>
    </row>
    <row r="1064" spans="2:24" x14ac:dyDescent="0.2">
      <c r="B1064" s="18">
        <v>40133</v>
      </c>
      <c r="C1064" s="5">
        <v>3.3610000000000002</v>
      </c>
      <c r="D1064" s="5">
        <v>5.6148869000000001</v>
      </c>
      <c r="E1064" s="5">
        <v>5.0278880499999996</v>
      </c>
      <c r="F1064" s="5">
        <v>2.4271541999999999</v>
      </c>
      <c r="G1064" s="5">
        <v>3.7490242500000002</v>
      </c>
      <c r="H1064" s="6">
        <v>43.367462850000003</v>
      </c>
      <c r="I1064" s="19">
        <f t="shared" si="17"/>
        <v>3.74902425E-2</v>
      </c>
      <c r="J1064" s="19">
        <f t="shared" si="17"/>
        <v>0.43367462850000005</v>
      </c>
      <c r="K1064" s="19">
        <v>1.61500002516588</v>
      </c>
      <c r="L1064" s="19">
        <v>-0.83546072996730103</v>
      </c>
      <c r="M1064" s="19">
        <v>1.72542144551203</v>
      </c>
      <c r="N1064" s="19">
        <v>0.88671945995486401</v>
      </c>
      <c r="O1064" s="19">
        <v>1.2122385487429601</v>
      </c>
      <c r="P1064" s="19">
        <v>-3.2836745798636602</v>
      </c>
      <c r="Q1064" s="19">
        <v>2.3587236677324801E-4</v>
      </c>
      <c r="R1064" s="19">
        <v>-5.9394526969159802E-3</v>
      </c>
      <c r="S1064" s="19">
        <v>5.8287970860471095E-4</v>
      </c>
      <c r="T1064" s="19">
        <v>-3.0123453479109501E-3</v>
      </c>
      <c r="U1064" s="19">
        <v>-5.9329749827801096E-3</v>
      </c>
      <c r="V1064" s="19">
        <v>1.83144419730219E-4</v>
      </c>
      <c r="W1064" s="19">
        <v>2</v>
      </c>
      <c r="X1064" s="21">
        <v>0.12</v>
      </c>
    </row>
    <row r="1065" spans="2:24" x14ac:dyDescent="0.2">
      <c r="B1065" s="18">
        <v>40134</v>
      </c>
      <c r="C1065" s="5">
        <v>3.3660000000000001</v>
      </c>
      <c r="D1065" s="5">
        <v>5.6575730000000002</v>
      </c>
      <c r="E1065" s="5">
        <v>5.0330117999999997</v>
      </c>
      <c r="F1065" s="5">
        <v>2.4312037000000002</v>
      </c>
      <c r="G1065" s="5">
        <v>3.7794748500000002</v>
      </c>
      <c r="H1065" s="6">
        <v>43.432539149999997</v>
      </c>
      <c r="I1065" s="19">
        <f t="shared" si="17"/>
        <v>3.7794748500000003E-2</v>
      </c>
      <c r="J1065" s="19">
        <f t="shared" si="17"/>
        <v>0.43432539149999999</v>
      </c>
      <c r="K1065" s="19">
        <v>1.6160185723175999</v>
      </c>
      <c r="L1065" s="19">
        <v>-0.83396127580385804</v>
      </c>
      <c r="M1065" s="19">
        <v>1.7329950016681099</v>
      </c>
      <c r="N1065" s="19">
        <v>0.88838648450148605</v>
      </c>
      <c r="O1065" s="19">
        <v>1.2137250957686101</v>
      </c>
      <c r="P1065" s="19">
        <v>-3.2755851145794899</v>
      </c>
      <c r="Q1065" s="19">
        <v>1.01854715171723E-3</v>
      </c>
      <c r="R1065" s="19">
        <v>1.4994541634438801E-3</v>
      </c>
      <c r="S1065" s="19">
        <v>7.5735561560838997E-3</v>
      </c>
      <c r="T1065" s="19">
        <v>1.6670245466218201E-3</v>
      </c>
      <c r="U1065" s="19">
        <v>1.4865470256455399E-3</v>
      </c>
      <c r="V1065" s="19">
        <v>8.0894652841734197E-3</v>
      </c>
      <c r="W1065" s="19">
        <v>2</v>
      </c>
      <c r="X1065" s="21">
        <v>0.12</v>
      </c>
    </row>
    <row r="1066" spans="2:24" x14ac:dyDescent="0.2">
      <c r="B1066" s="18">
        <v>40135</v>
      </c>
      <c r="C1066" s="5">
        <v>3.37</v>
      </c>
      <c r="D1066" s="5">
        <v>5.6585674499999996</v>
      </c>
      <c r="E1066" s="5">
        <v>5.0128753499999998</v>
      </c>
      <c r="F1066" s="5">
        <v>2.4319850000000001</v>
      </c>
      <c r="G1066" s="5">
        <v>3.7765458500000002</v>
      </c>
      <c r="H1066" s="6">
        <v>43.483871499999999</v>
      </c>
      <c r="I1066" s="19">
        <f t="shared" si="17"/>
        <v>3.7765458500000001E-2</v>
      </c>
      <c r="J1066" s="19">
        <f t="shared" si="17"/>
        <v>0.43483871499999999</v>
      </c>
      <c r="K1066" s="19">
        <v>1.61200967262212</v>
      </c>
      <c r="L1066" s="19">
        <v>-0.83278008676062898</v>
      </c>
      <c r="M1066" s="19">
        <v>1.7331707594729799</v>
      </c>
      <c r="N1066" s="19">
        <v>0.88870779632174202</v>
      </c>
      <c r="O1066" s="19">
        <v>1.21491274436427</v>
      </c>
      <c r="P1066" s="19">
        <v>-3.27636039041924</v>
      </c>
      <c r="Q1066" s="19">
        <v>-4.0088996954734599E-3</v>
      </c>
      <c r="R1066" s="19">
        <v>1.1811890432287201E-3</v>
      </c>
      <c r="S1066" s="19">
        <v>1.75757804872445E-4</v>
      </c>
      <c r="T1066" s="19">
        <v>3.2131182025563199E-4</v>
      </c>
      <c r="U1066" s="19">
        <v>1.18764859565612E-3</v>
      </c>
      <c r="V1066" s="19">
        <v>-7.7527583975678296E-4</v>
      </c>
      <c r="W1066" s="19">
        <v>2</v>
      </c>
      <c r="X1066" s="21">
        <v>0.11</v>
      </c>
    </row>
    <row r="1067" spans="2:24" x14ac:dyDescent="0.2">
      <c r="B1067" s="18">
        <v>40136</v>
      </c>
      <c r="C1067" s="5">
        <v>3.3805000000000001</v>
      </c>
      <c r="D1067" s="5">
        <v>5.6430691499999996</v>
      </c>
      <c r="E1067" s="5">
        <v>5.04252345</v>
      </c>
      <c r="F1067" s="5">
        <v>2.4360460000000002</v>
      </c>
      <c r="G1067" s="5">
        <v>3.7938393499999998</v>
      </c>
      <c r="H1067" s="6">
        <v>43.619074949999998</v>
      </c>
      <c r="I1067" s="19">
        <f t="shared" si="17"/>
        <v>3.7938393500000001E-2</v>
      </c>
      <c r="J1067" s="19">
        <f t="shared" si="17"/>
        <v>0.43619074949999997</v>
      </c>
      <c r="K1067" s="19">
        <v>1.61790664130641</v>
      </c>
      <c r="L1067" s="19">
        <v>-0.82967563245461096</v>
      </c>
      <c r="M1067" s="19">
        <v>1.7304280930320699</v>
      </c>
      <c r="N1067" s="19">
        <v>0.89037623308479596</v>
      </c>
      <c r="O1067" s="19">
        <v>1.2180236275485901</v>
      </c>
      <c r="P1067" s="19">
        <v>-3.2717916585451898</v>
      </c>
      <c r="Q1067" s="19">
        <v>5.8969686842842402E-3</v>
      </c>
      <c r="R1067" s="19">
        <v>3.1044543060182398E-3</v>
      </c>
      <c r="S1067" s="19">
        <v>-2.7426664409175802E-3</v>
      </c>
      <c r="T1067" s="19">
        <v>1.6684367630542801E-3</v>
      </c>
      <c r="U1067" s="19">
        <v>3.1108831843251702E-3</v>
      </c>
      <c r="V1067" s="19">
        <v>4.5687318740501503E-3</v>
      </c>
      <c r="W1067" s="19">
        <v>2</v>
      </c>
      <c r="X1067" s="21">
        <v>0.11</v>
      </c>
    </row>
    <row r="1068" spans="2:24" x14ac:dyDescent="0.2">
      <c r="B1068" s="18">
        <v>40137</v>
      </c>
      <c r="C1068" s="5">
        <v>3.3955000000000002</v>
      </c>
      <c r="D1068" s="5">
        <v>5.6533383500000003</v>
      </c>
      <c r="E1068" s="5">
        <v>5.0648977000000004</v>
      </c>
      <c r="F1068" s="5">
        <v>2.4454462499999998</v>
      </c>
      <c r="G1068" s="5">
        <v>3.8186018000000002</v>
      </c>
      <c r="H1068" s="6">
        <v>43.812339199999997</v>
      </c>
      <c r="I1068" s="19">
        <f t="shared" si="17"/>
        <v>3.8186018000000002E-2</v>
      </c>
      <c r="J1068" s="19">
        <f t="shared" si="17"/>
        <v>0.43812339199999994</v>
      </c>
      <c r="K1068" s="19">
        <v>1.6223339400633101</v>
      </c>
      <c r="L1068" s="19">
        <v>-0.82525469138546703</v>
      </c>
      <c r="M1068" s="19">
        <v>1.73224622907732</v>
      </c>
      <c r="N1068" s="19">
        <v>0.89422762161035996</v>
      </c>
      <c r="O1068" s="19">
        <v>1.2224510255717</v>
      </c>
      <c r="P1068" s="19">
        <v>-3.2652858513140299</v>
      </c>
      <c r="Q1068" s="19">
        <v>4.4272987568967298E-3</v>
      </c>
      <c r="R1068" s="19">
        <v>4.42094106914392E-3</v>
      </c>
      <c r="S1068" s="19">
        <v>1.81813604525826E-3</v>
      </c>
      <c r="T1068" s="19">
        <v>3.8513885255644299E-3</v>
      </c>
      <c r="U1068" s="19">
        <v>4.4273980231135301E-3</v>
      </c>
      <c r="V1068" s="19">
        <v>6.50580723116744E-3</v>
      </c>
      <c r="W1068" s="19">
        <v>2</v>
      </c>
      <c r="X1068" s="21">
        <v>0.11</v>
      </c>
    </row>
    <row r="1069" spans="2:24" x14ac:dyDescent="0.2">
      <c r="B1069" s="18">
        <v>40140</v>
      </c>
      <c r="C1069" s="5">
        <v>3.3805000000000001</v>
      </c>
      <c r="D1069" s="5">
        <v>5.5883048500000001</v>
      </c>
      <c r="E1069" s="5">
        <v>5.0497910499999996</v>
      </c>
      <c r="F1069" s="5">
        <v>2.4385946000000001</v>
      </c>
      <c r="G1069" s="5">
        <v>3.8023734500000002</v>
      </c>
      <c r="H1069" s="6">
        <v>43.619073849999999</v>
      </c>
      <c r="I1069" s="19">
        <f t="shared" si="17"/>
        <v>3.8023734500000003E-2</v>
      </c>
      <c r="J1069" s="19">
        <f t="shared" si="17"/>
        <v>0.43619073850000001</v>
      </c>
      <c r="K1069" s="19">
        <v>1.6193468661936199</v>
      </c>
      <c r="L1069" s="19">
        <v>-0.82967565767293605</v>
      </c>
      <c r="M1069" s="19">
        <v>1.72067599430896</v>
      </c>
      <c r="N1069" s="19">
        <v>0.89142188975627201</v>
      </c>
      <c r="O1069" s="19">
        <v>1.2180236275485901</v>
      </c>
      <c r="P1069" s="19">
        <v>-3.26954472212695</v>
      </c>
      <c r="Q1069" s="19">
        <v>-2.9870738696850998E-3</v>
      </c>
      <c r="R1069" s="19">
        <v>-4.4209662874689004E-3</v>
      </c>
      <c r="S1069" s="19">
        <v>-1.1570234768360299E-2</v>
      </c>
      <c r="T1069" s="19">
        <v>-2.8057318540881601E-3</v>
      </c>
      <c r="U1069" s="19">
        <v>-4.4273980231135301E-3</v>
      </c>
      <c r="V1069" s="19">
        <v>-4.2588708129231902E-3</v>
      </c>
      <c r="W1069" s="19">
        <v>2</v>
      </c>
      <c r="X1069" s="21">
        <v>0.12</v>
      </c>
    </row>
    <row r="1070" spans="2:24" x14ac:dyDescent="0.2">
      <c r="B1070" s="18">
        <v>40141</v>
      </c>
      <c r="C1070" s="5">
        <v>3.387</v>
      </c>
      <c r="D1070" s="5">
        <v>5.6115820000000003</v>
      </c>
      <c r="E1070" s="5">
        <v>5.0620409500000001</v>
      </c>
      <c r="F1070" s="5">
        <v>2.44328375</v>
      </c>
      <c r="G1070" s="5">
        <v>3.8105422</v>
      </c>
      <c r="H1070" s="6">
        <v>43.702662599999996</v>
      </c>
      <c r="I1070" s="19">
        <f t="shared" si="17"/>
        <v>3.8105422E-2</v>
      </c>
      <c r="J1070" s="19">
        <f t="shared" si="17"/>
        <v>0.43702662599999997</v>
      </c>
      <c r="K1070" s="19">
        <v>1.62176975177808</v>
      </c>
      <c r="L1070" s="19">
        <v>-0.82776115668086103</v>
      </c>
      <c r="M1070" s="19">
        <v>1.72483267621602</v>
      </c>
      <c r="N1070" s="19">
        <v>0.89334293370939499</v>
      </c>
      <c r="O1070" s="19">
        <v>1.21994457383563</v>
      </c>
      <c r="P1070" s="19">
        <v>-3.26739869726326</v>
      </c>
      <c r="Q1070" s="19">
        <v>2.4228855844567999E-3</v>
      </c>
      <c r="R1070" s="19">
        <v>1.9145009920741301E-3</v>
      </c>
      <c r="S1070" s="19">
        <v>4.1566819070526497E-3</v>
      </c>
      <c r="T1070" s="19">
        <v>1.92104395312253E-3</v>
      </c>
      <c r="U1070" s="19">
        <v>1.92094628703909E-3</v>
      </c>
      <c r="V1070" s="19">
        <v>2.1460248636917499E-3</v>
      </c>
      <c r="W1070" s="19">
        <v>2</v>
      </c>
      <c r="X1070" s="21">
        <v>0.12</v>
      </c>
    </row>
    <row r="1071" spans="2:24" x14ac:dyDescent="0.2">
      <c r="B1071" s="18">
        <v>40142</v>
      </c>
      <c r="C1071" s="5">
        <v>3.3777499999999998</v>
      </c>
      <c r="D1071" s="5">
        <v>5.6107809</v>
      </c>
      <c r="E1071" s="5">
        <v>5.0642609500000004</v>
      </c>
      <c r="F1071" s="5">
        <v>2.4406603499999999</v>
      </c>
      <c r="G1071" s="5">
        <v>3.8266117999999998</v>
      </c>
      <c r="H1071" s="6">
        <v>43.583309200000002</v>
      </c>
      <c r="I1071" s="19">
        <f t="shared" si="17"/>
        <v>3.8266117999999995E-2</v>
      </c>
      <c r="J1071" s="19">
        <f t="shared" si="17"/>
        <v>0.43583309200000003</v>
      </c>
      <c r="K1071" s="19">
        <v>1.6222082139249701</v>
      </c>
      <c r="L1071" s="19">
        <v>-0.83049592543981099</v>
      </c>
      <c r="M1071" s="19">
        <v>1.7246899077084401</v>
      </c>
      <c r="N1071" s="19">
        <v>0.89226863793590006</v>
      </c>
      <c r="O1071" s="19">
        <v>1.2172098073579301</v>
      </c>
      <c r="P1071" s="19">
        <v>-3.2631904218466601</v>
      </c>
      <c r="Q1071" s="19">
        <v>4.3846214689024999E-4</v>
      </c>
      <c r="R1071" s="19">
        <v>-2.73476875894962E-3</v>
      </c>
      <c r="S1071" s="19">
        <v>-1.42768507577217E-4</v>
      </c>
      <c r="T1071" s="19">
        <v>-1.07429577349504E-3</v>
      </c>
      <c r="U1071" s="19">
        <v>-2.7347664777033201E-3</v>
      </c>
      <c r="V1071" s="19">
        <v>4.2082754165977398E-3</v>
      </c>
      <c r="W1071" s="19">
        <v>2</v>
      </c>
      <c r="X1071" s="21">
        <v>0.11</v>
      </c>
    </row>
    <row r="1072" spans="2:24" x14ac:dyDescent="0.2">
      <c r="B1072" s="18">
        <v>40143</v>
      </c>
      <c r="C1072" s="5">
        <v>3.3769999999999998</v>
      </c>
      <c r="D1072" s="5">
        <v>5.6449936000000003</v>
      </c>
      <c r="E1072" s="5">
        <v>5.1029850999999997</v>
      </c>
      <c r="F1072" s="5">
        <v>2.4471028499999998</v>
      </c>
      <c r="G1072" s="5">
        <v>3.8930199000000001</v>
      </c>
      <c r="H1072" s="6">
        <v>43.573351099999996</v>
      </c>
      <c r="I1072" s="19">
        <f t="shared" si="17"/>
        <v>3.8930198999999999E-2</v>
      </c>
      <c r="J1072" s="19">
        <f t="shared" si="17"/>
        <v>0.43573351099999996</v>
      </c>
      <c r="K1072" s="19">
        <v>1.6298256822265</v>
      </c>
      <c r="L1072" s="19">
        <v>-0.83072443580285305</v>
      </c>
      <c r="M1072" s="19">
        <v>1.7307690638543001</v>
      </c>
      <c r="N1072" s="19">
        <v>0.89490481463569305</v>
      </c>
      <c r="O1072" s="19">
        <v>1.21698774140343</v>
      </c>
      <c r="P1072" s="19">
        <v>-3.24598500563381</v>
      </c>
      <c r="Q1072" s="19">
        <v>7.6174683015319796E-3</v>
      </c>
      <c r="R1072" s="19">
        <v>-2.2851036304194399E-4</v>
      </c>
      <c r="S1072" s="19">
        <v>6.0791561458601803E-3</v>
      </c>
      <c r="T1072" s="19">
        <v>2.63617669979321E-3</v>
      </c>
      <c r="U1072" s="19">
        <v>-2.22065954500694E-4</v>
      </c>
      <c r="V1072" s="19">
        <v>1.72054162128456E-2</v>
      </c>
      <c r="W1072" s="19">
        <v>2</v>
      </c>
      <c r="X1072" s="21">
        <v>0.11</v>
      </c>
    </row>
    <row r="1073" spans="1:24" x14ac:dyDescent="0.2">
      <c r="B1073" s="18">
        <v>40147</v>
      </c>
      <c r="C1073" s="5">
        <v>3.3875000000000002</v>
      </c>
      <c r="D1073" s="5">
        <v>5.6164755</v>
      </c>
      <c r="E1073" s="5">
        <v>5.1025917500000002</v>
      </c>
      <c r="F1073" s="5">
        <v>2.4497412000000001</v>
      </c>
      <c r="G1073" s="5">
        <v>3.9087291999999998</v>
      </c>
      <c r="H1073" s="6">
        <v>43.707422399999999</v>
      </c>
      <c r="I1073" s="19">
        <f t="shared" si="17"/>
        <v>3.9087291999999996E-2</v>
      </c>
      <c r="J1073" s="19">
        <f t="shared" si="17"/>
        <v>0.43707422400000001</v>
      </c>
      <c r="K1073" s="19">
        <v>1.6297485969218699</v>
      </c>
      <c r="L1073" s="19">
        <v>-0.82765224933899795</v>
      </c>
      <c r="M1073" s="19">
        <v>1.7257043319427201</v>
      </c>
      <c r="N1073" s="19">
        <v>0.89598238632405203</v>
      </c>
      <c r="O1073" s="19">
        <v>1.2200921862058101</v>
      </c>
      <c r="P1073" s="19">
        <v>-3.24195787760664</v>
      </c>
      <c r="Q1073" s="20">
        <v>-7.7085304628132694E-5</v>
      </c>
      <c r="R1073" s="19">
        <v>3.0721864638550899E-3</v>
      </c>
      <c r="S1073" s="19">
        <v>-5.0647319115764101E-3</v>
      </c>
      <c r="T1073" s="19">
        <v>1.07757168835953E-3</v>
      </c>
      <c r="U1073" s="19">
        <v>3.1044448023886898E-3</v>
      </c>
      <c r="V1073" s="19">
        <v>4.0271280271748601E-3</v>
      </c>
      <c r="W1073" s="19">
        <v>1.99</v>
      </c>
      <c r="X1073" s="21">
        <v>0.13</v>
      </c>
    </row>
    <row r="1074" spans="1:24" x14ac:dyDescent="0.2">
      <c r="A1074" s="17">
        <v>40148</v>
      </c>
      <c r="B1074" s="18">
        <v>40148</v>
      </c>
      <c r="C1074" s="5">
        <v>3.3904999999999998</v>
      </c>
      <c r="D1074" s="5">
        <v>5.5746608499999999</v>
      </c>
      <c r="E1074" s="5">
        <v>5.0908360000000004</v>
      </c>
      <c r="F1074" s="5">
        <v>2.4495194499999999</v>
      </c>
      <c r="G1074" s="5">
        <v>3.8877426499999999</v>
      </c>
      <c r="H1074" s="6">
        <v>43.746977000000001</v>
      </c>
      <c r="I1074" s="19">
        <f t="shared" si="17"/>
        <v>3.8877426499999999E-2</v>
      </c>
      <c r="J1074" s="19">
        <f t="shared" si="17"/>
        <v>0.43746977000000004</v>
      </c>
      <c r="K1074" s="19">
        <v>1.62744206069085</v>
      </c>
      <c r="L1074" s="19">
        <v>-0.826747672714642</v>
      </c>
      <c r="M1074" s="19">
        <v>1.7182314814149899</v>
      </c>
      <c r="N1074" s="19">
        <v>0.89589186246096597</v>
      </c>
      <c r="O1074" s="19">
        <v>1.22097740314176</v>
      </c>
      <c r="P1074" s="19">
        <v>-3.2473414924242299</v>
      </c>
      <c r="Q1074" s="19">
        <v>-2.3065362310186101E-3</v>
      </c>
      <c r="R1074" s="19">
        <v>9.0457662435583497E-4</v>
      </c>
      <c r="S1074" s="19">
        <v>-7.4728505277306097E-3</v>
      </c>
      <c r="T1074" s="20">
        <v>-9.0523863085944999E-5</v>
      </c>
      <c r="U1074" s="19">
        <v>8.8521693594034701E-4</v>
      </c>
      <c r="V1074" s="19">
        <v>-5.3836148175867501E-3</v>
      </c>
      <c r="W1074" s="19">
        <v>2</v>
      </c>
      <c r="X1074" s="21">
        <v>0.13</v>
      </c>
    </row>
    <row r="1075" spans="1:24" x14ac:dyDescent="0.2">
      <c r="B1075" s="18">
        <v>40149</v>
      </c>
      <c r="C1075" s="5">
        <v>3.3777499999999998</v>
      </c>
      <c r="D1075" s="5">
        <v>5.6124697499999998</v>
      </c>
      <c r="E1075" s="5">
        <v>5.0975317000000002</v>
      </c>
      <c r="F1075" s="5">
        <v>2.4477350000000002</v>
      </c>
      <c r="G1075" s="5">
        <v>3.8775689</v>
      </c>
      <c r="H1075" s="6">
        <v>43.583590549999997</v>
      </c>
      <c r="I1075" s="19">
        <f t="shared" si="17"/>
        <v>3.8775689000000002E-2</v>
      </c>
      <c r="J1075" s="19">
        <f t="shared" si="17"/>
        <v>0.43583590549999995</v>
      </c>
      <c r="K1075" s="19">
        <v>1.6287564421818099</v>
      </c>
      <c r="L1075" s="19">
        <v>-0.83048947000774198</v>
      </c>
      <c r="M1075" s="19">
        <v>1.72499086329883</v>
      </c>
      <c r="N1075" s="19">
        <v>0.89516310715646097</v>
      </c>
      <c r="O1075" s="19">
        <v>1.2172098073579301</v>
      </c>
      <c r="P1075" s="19">
        <v>-3.2499618008962301</v>
      </c>
      <c r="Q1075" s="19">
        <v>1.3143814909539701E-3</v>
      </c>
      <c r="R1075" s="19">
        <v>-3.74179729310009E-3</v>
      </c>
      <c r="S1075" s="19">
        <v>6.7593818838393898E-3</v>
      </c>
      <c r="T1075" s="19">
        <v>-7.2875530450511295E-4</v>
      </c>
      <c r="U1075" s="19">
        <v>-3.7675957838283398E-3</v>
      </c>
      <c r="V1075" s="19">
        <v>-2.6203084720002301E-3</v>
      </c>
      <c r="W1075" s="19">
        <v>2</v>
      </c>
      <c r="X1075" s="21">
        <v>0.13</v>
      </c>
    </row>
    <row r="1076" spans="1:24" x14ac:dyDescent="0.2">
      <c r="B1076" s="18">
        <v>40150</v>
      </c>
      <c r="C1076" s="5">
        <v>3.3755000000000002</v>
      </c>
      <c r="D1076" s="5">
        <v>5.6313471000000002</v>
      </c>
      <c r="E1076" s="5">
        <v>5.09481115</v>
      </c>
      <c r="F1076" s="5">
        <v>2.4446872000000002</v>
      </c>
      <c r="G1076" s="5">
        <v>3.8425639999999999</v>
      </c>
      <c r="H1076" s="6">
        <v>43.554558399999998</v>
      </c>
      <c r="I1076" s="19">
        <f t="shared" si="17"/>
        <v>3.8425639999999997E-2</v>
      </c>
      <c r="J1076" s="19">
        <f t="shared" si="17"/>
        <v>0.43554558399999999</v>
      </c>
      <c r="K1076" s="19">
        <v>1.6282226002369999</v>
      </c>
      <c r="L1076" s="19">
        <v>-0.83115581767346802</v>
      </c>
      <c r="M1076" s="19">
        <v>1.7283486852891099</v>
      </c>
      <c r="N1076" s="19">
        <v>0.89391718018218402</v>
      </c>
      <c r="O1076" s="19">
        <v>1.2165434614997801</v>
      </c>
      <c r="P1076" s="19">
        <v>-3.2590303338731501</v>
      </c>
      <c r="Q1076" s="19">
        <v>-5.3384194481065296E-4</v>
      </c>
      <c r="R1076" s="19">
        <v>-6.6634766572548599E-4</v>
      </c>
      <c r="S1076" s="19">
        <v>3.3578219902774499E-3</v>
      </c>
      <c r="T1076" s="19">
        <v>-1.24592697427738E-3</v>
      </c>
      <c r="U1076" s="19">
        <v>-6.6634585814329096E-4</v>
      </c>
      <c r="V1076" s="19">
        <v>-9.0685329769213396E-3</v>
      </c>
      <c r="W1076" s="19">
        <v>2</v>
      </c>
      <c r="X1076" s="21">
        <v>0.13</v>
      </c>
    </row>
    <row r="1077" spans="1:24" x14ac:dyDescent="0.2">
      <c r="B1077" s="18">
        <v>40151</v>
      </c>
      <c r="C1077" s="5">
        <v>3.383</v>
      </c>
      <c r="D1077" s="5">
        <v>5.5951438500000004</v>
      </c>
      <c r="E1077" s="5">
        <v>5.0946292499999997</v>
      </c>
      <c r="F1077" s="5">
        <v>2.4466630500000002</v>
      </c>
      <c r="G1077" s="5">
        <v>3.8351663500000002</v>
      </c>
      <c r="H1077" s="6">
        <v>43.650768749999997</v>
      </c>
      <c r="I1077" s="19">
        <f t="shared" si="17"/>
        <v>3.8351663500000001E-2</v>
      </c>
      <c r="J1077" s="19">
        <f t="shared" si="17"/>
        <v>0.43650768749999996</v>
      </c>
      <c r="K1077" s="19">
        <v>1.62818689660797</v>
      </c>
      <c r="L1077" s="19">
        <v>-0.82894929217371505</v>
      </c>
      <c r="M1077" s="19">
        <v>1.7218990518891399</v>
      </c>
      <c r="N1077" s="19">
        <v>0.89472507575558702</v>
      </c>
      <c r="O1077" s="19">
        <v>1.2187628897985701</v>
      </c>
      <c r="P1077" s="19">
        <v>-3.2609573753169099</v>
      </c>
      <c r="Q1077" s="20">
        <v>-3.5703629027494799E-5</v>
      </c>
      <c r="R1077" s="19">
        <v>2.20652549975275E-3</v>
      </c>
      <c r="S1077" s="19">
        <v>-6.4496333999695104E-3</v>
      </c>
      <c r="T1077" s="19">
        <v>8.0789557340277198E-4</v>
      </c>
      <c r="U1077" s="19">
        <v>2.2194282987832901E-3</v>
      </c>
      <c r="V1077" s="19">
        <v>-1.9270414437664301E-3</v>
      </c>
      <c r="W1077" s="19">
        <v>2</v>
      </c>
      <c r="X1077" s="21">
        <v>0.12</v>
      </c>
    </row>
    <row r="1078" spans="1:24" x14ac:dyDescent="0.2">
      <c r="B1078" s="18">
        <v>40154</v>
      </c>
      <c r="C1078" s="5">
        <v>3.3929999999999998</v>
      </c>
      <c r="D1078" s="5">
        <v>5.5937001999999998</v>
      </c>
      <c r="E1078" s="5">
        <v>5.0528560000000002</v>
      </c>
      <c r="F1078" s="5">
        <v>2.4428540000000001</v>
      </c>
      <c r="G1078" s="5">
        <v>3.7767148499999998</v>
      </c>
      <c r="H1078" s="6">
        <v>43.780081699999997</v>
      </c>
      <c r="I1078" s="19">
        <f t="shared" si="17"/>
        <v>3.77671485E-2</v>
      </c>
      <c r="J1078" s="19">
        <f t="shared" si="17"/>
        <v>0.43780081699999995</v>
      </c>
      <c r="K1078" s="19">
        <v>1.61995362798167</v>
      </c>
      <c r="L1078" s="19">
        <v>-0.82599122774618905</v>
      </c>
      <c r="M1078" s="19">
        <v>1.7216410002081</v>
      </c>
      <c r="N1078" s="19">
        <v>0.89316702790276503</v>
      </c>
      <c r="O1078" s="19">
        <v>1.2217144858020901</v>
      </c>
      <c r="P1078" s="19">
        <v>-3.2763156415335</v>
      </c>
      <c r="Q1078" s="19">
        <v>-8.2332686263011292E-3</v>
      </c>
      <c r="R1078" s="19">
        <v>2.9580644275259901E-3</v>
      </c>
      <c r="S1078" s="19">
        <v>-2.5805168104242599E-4</v>
      </c>
      <c r="T1078" s="19">
        <v>-1.5580478528214299E-3</v>
      </c>
      <c r="U1078" s="19">
        <v>2.9515960035215701E-3</v>
      </c>
      <c r="V1078" s="19">
        <v>-1.5358266216586E-2</v>
      </c>
      <c r="W1078" s="19">
        <v>2</v>
      </c>
      <c r="X1078" s="21">
        <v>0.12</v>
      </c>
    </row>
    <row r="1079" spans="1:24" x14ac:dyDescent="0.2">
      <c r="B1079" s="18">
        <v>40155</v>
      </c>
      <c r="C1079" s="5">
        <v>3.3885000000000001</v>
      </c>
      <c r="D1079" s="5">
        <v>5.57560755</v>
      </c>
      <c r="E1079" s="5">
        <v>5.0295506999999997</v>
      </c>
      <c r="F1079" s="5">
        <v>2.4395250499999999</v>
      </c>
      <c r="G1079" s="5">
        <v>3.8096578000000001</v>
      </c>
      <c r="H1079" s="6">
        <v>43.721453799999999</v>
      </c>
      <c r="I1079" s="19">
        <f t="shared" si="17"/>
        <v>3.8096577999999999E-2</v>
      </c>
      <c r="J1079" s="19">
        <f t="shared" si="17"/>
        <v>0.43721453799999999</v>
      </c>
      <c r="K1079" s="19">
        <v>1.6153306560663501</v>
      </c>
      <c r="L1079" s="19">
        <v>-0.82733127071659496</v>
      </c>
      <c r="M1079" s="19">
        <v>1.7184012889870299</v>
      </c>
      <c r="N1079" s="19">
        <v>0.89180336871867705</v>
      </c>
      <c r="O1079" s="19">
        <v>1.2203873455940299</v>
      </c>
      <c r="P1079" s="19">
        <v>-3.2676308171561699</v>
      </c>
      <c r="Q1079" s="19">
        <v>-4.6229719153207897E-3</v>
      </c>
      <c r="R1079" s="19">
        <v>-1.3400429704059E-3</v>
      </c>
      <c r="S1079" s="19">
        <v>-3.23971122106936E-3</v>
      </c>
      <c r="T1079" s="19">
        <v>-1.3636591840886501E-3</v>
      </c>
      <c r="U1079" s="19">
        <v>-1.32714020806234E-3</v>
      </c>
      <c r="V1079" s="19">
        <v>8.6848243773340796E-3</v>
      </c>
      <c r="W1079" s="19">
        <v>2</v>
      </c>
      <c r="X1079" s="21">
        <v>0.12</v>
      </c>
    </row>
    <row r="1080" spans="1:24" x14ac:dyDescent="0.2">
      <c r="B1080" s="18">
        <v>40156</v>
      </c>
      <c r="C1080" s="5">
        <v>3.4020000000000001</v>
      </c>
      <c r="D1080" s="5">
        <v>5.5319928000000003</v>
      </c>
      <c r="E1080" s="5">
        <v>5.0123372000000002</v>
      </c>
      <c r="F1080" s="5">
        <v>2.4405481</v>
      </c>
      <c r="G1080" s="5">
        <v>3.8464592</v>
      </c>
      <c r="H1080" s="6">
        <v>43.89281115</v>
      </c>
      <c r="I1080" s="19">
        <f t="shared" si="17"/>
        <v>3.8464591999999999E-2</v>
      </c>
      <c r="J1080" s="19">
        <f t="shared" si="17"/>
        <v>0.4389281115</v>
      </c>
      <c r="K1080" s="19">
        <v>1.6119023133022401</v>
      </c>
      <c r="L1080" s="19">
        <v>-0.82341963444158495</v>
      </c>
      <c r="M1080" s="19">
        <v>1.71054811228322</v>
      </c>
      <c r="N1080" s="19">
        <v>0.89222264522685202</v>
      </c>
      <c r="O1080" s="19">
        <v>1.2243634939736701</v>
      </c>
      <c r="P1080" s="19">
        <v>-3.25801714917286</v>
      </c>
      <c r="Q1080" s="19">
        <v>-3.4283427641033102E-3</v>
      </c>
      <c r="R1080" s="19">
        <v>3.9116362750103396E-3</v>
      </c>
      <c r="S1080" s="19">
        <v>-7.85317670380614E-3</v>
      </c>
      <c r="T1080" s="19">
        <v>4.19276508175858E-4</v>
      </c>
      <c r="U1080" s="19">
        <v>3.9761483796394402E-3</v>
      </c>
      <c r="V1080" s="19">
        <v>9.6136679833107499E-3</v>
      </c>
      <c r="W1080" s="19">
        <v>2</v>
      </c>
      <c r="X1080" s="21">
        <v>0.12</v>
      </c>
    </row>
    <row r="1081" spans="1:24" x14ac:dyDescent="0.2">
      <c r="B1081" s="18">
        <v>40157</v>
      </c>
      <c r="C1081" s="5">
        <v>3.3965000000000001</v>
      </c>
      <c r="D1081" s="5">
        <v>5.5322195000000001</v>
      </c>
      <c r="E1081" s="5">
        <v>5.0028749000000001</v>
      </c>
      <c r="F1081" s="5">
        <v>2.4439660499999998</v>
      </c>
      <c r="G1081" s="5">
        <v>3.8574684000000001</v>
      </c>
      <c r="H1081" s="6">
        <v>43.822414850000001</v>
      </c>
      <c r="I1081" s="19">
        <f t="shared" si="17"/>
        <v>3.8574683999999998E-2</v>
      </c>
      <c r="J1081" s="19">
        <f t="shared" si="17"/>
        <v>0.43822414850000002</v>
      </c>
      <c r="K1081" s="19">
        <v>1.61001272719643</v>
      </c>
      <c r="L1081" s="19">
        <v>-0.82502474494119105</v>
      </c>
      <c r="M1081" s="19">
        <v>1.7105890912510699</v>
      </c>
      <c r="N1081" s="19">
        <v>0.89362215005083601</v>
      </c>
      <c r="O1081" s="19">
        <v>1.22274548964921</v>
      </c>
      <c r="P1081" s="19">
        <v>-3.2551590726005499</v>
      </c>
      <c r="Q1081" s="19">
        <v>-1.8895861058112399E-3</v>
      </c>
      <c r="R1081" s="19">
        <v>-1.6051104996060901E-3</v>
      </c>
      <c r="S1081" s="20">
        <v>4.0978967844163001E-5</v>
      </c>
      <c r="T1081" s="19">
        <v>1.3995048239833199E-3</v>
      </c>
      <c r="U1081" s="19">
        <v>-1.6180043244504701E-3</v>
      </c>
      <c r="V1081" s="19">
        <v>2.8580765723047398E-3</v>
      </c>
      <c r="W1081" s="19">
        <v>2</v>
      </c>
      <c r="X1081" s="21">
        <v>0.12</v>
      </c>
    </row>
    <row r="1082" spans="1:24" x14ac:dyDescent="0.2">
      <c r="B1082" s="18">
        <v>40158</v>
      </c>
      <c r="C1082" s="5">
        <v>3.4</v>
      </c>
      <c r="D1082" s="5">
        <v>5.5484602000000001</v>
      </c>
      <c r="E1082" s="5">
        <v>5.0073501</v>
      </c>
      <c r="F1082" s="5">
        <v>2.44718905</v>
      </c>
      <c r="G1082" s="5">
        <v>3.8333624999999998</v>
      </c>
      <c r="H1082" s="6">
        <v>43.865591549999998</v>
      </c>
      <c r="I1082" s="19">
        <f t="shared" si="17"/>
        <v>3.8333624999999996E-2</v>
      </c>
      <c r="J1082" s="19">
        <f t="shared" si="17"/>
        <v>0.43865591549999999</v>
      </c>
      <c r="K1082" s="19">
        <v>1.61090685301241</v>
      </c>
      <c r="L1082" s="19">
        <v>-0.82403996480393005</v>
      </c>
      <c r="M1082" s="19">
        <v>1.7135204478229</v>
      </c>
      <c r="N1082" s="19">
        <v>0.89494003934307498</v>
      </c>
      <c r="O1082" s="19">
        <v>1.2237754316221101</v>
      </c>
      <c r="P1082" s="19">
        <v>-3.2614278306202902</v>
      </c>
      <c r="Q1082" s="19">
        <v>8.9412581598224895E-4</v>
      </c>
      <c r="R1082" s="19">
        <v>9.8478013726088711E-4</v>
      </c>
      <c r="S1082" s="19">
        <v>2.9313565718340701E-3</v>
      </c>
      <c r="T1082" s="19">
        <v>1.3178892922387499E-3</v>
      </c>
      <c r="U1082" s="19">
        <v>1.0299419728960701E-3</v>
      </c>
      <c r="V1082" s="19">
        <v>-6.2687580197353602E-3</v>
      </c>
      <c r="W1082" s="19">
        <v>2</v>
      </c>
      <c r="X1082" s="21">
        <v>0.12</v>
      </c>
    </row>
    <row r="1083" spans="1:24" x14ac:dyDescent="0.2">
      <c r="B1083" s="18">
        <v>40161</v>
      </c>
      <c r="C1083" s="5">
        <v>3.411</v>
      </c>
      <c r="D1083" s="5">
        <v>5.5237739000000001</v>
      </c>
      <c r="E1083" s="5">
        <v>4.9889289000000003</v>
      </c>
      <c r="F1083" s="5">
        <v>2.4491127499999998</v>
      </c>
      <c r="G1083" s="5">
        <v>3.8566349</v>
      </c>
      <c r="H1083" s="6">
        <v>44.006090800000003</v>
      </c>
      <c r="I1083" s="19">
        <f t="shared" si="17"/>
        <v>3.8566349E-2</v>
      </c>
      <c r="J1083" s="19">
        <f t="shared" si="17"/>
        <v>0.44006090800000003</v>
      </c>
      <c r="K1083" s="19">
        <v>1.60722123742437</v>
      </c>
      <c r="L1083" s="19">
        <v>-0.82084213437727305</v>
      </c>
      <c r="M1083" s="19">
        <v>1.70906130422421</v>
      </c>
      <c r="N1083" s="19">
        <v>0.89572581610993196</v>
      </c>
      <c r="O1083" s="19">
        <v>1.2270055034364999</v>
      </c>
      <c r="P1083" s="19">
        <v>-3.25537517030389</v>
      </c>
      <c r="Q1083" s="19">
        <v>-3.68561558804603E-3</v>
      </c>
      <c r="R1083" s="19">
        <v>3.1978304266564398E-3</v>
      </c>
      <c r="S1083" s="19">
        <v>-4.4591435986900399E-3</v>
      </c>
      <c r="T1083" s="19">
        <v>7.8577676685753696E-4</v>
      </c>
      <c r="U1083" s="19">
        <v>3.23007181439294E-3</v>
      </c>
      <c r="V1083" s="19">
        <v>6.0526603163917302E-3</v>
      </c>
      <c r="W1083" s="19">
        <v>2</v>
      </c>
      <c r="X1083" s="21">
        <v>0.12</v>
      </c>
    </row>
    <row r="1084" spans="1:24" x14ac:dyDescent="0.2">
      <c r="B1084" s="18">
        <v>40162</v>
      </c>
      <c r="C1084" s="5">
        <v>3.4060000000000001</v>
      </c>
      <c r="D1084" s="5">
        <v>5.5533129499999996</v>
      </c>
      <c r="E1084" s="5">
        <v>4.9897901999999998</v>
      </c>
      <c r="F1084" s="5">
        <v>2.4468402500000002</v>
      </c>
      <c r="G1084" s="5">
        <v>3.8370983500000002</v>
      </c>
      <c r="H1084" s="6">
        <v>43.937332249999997</v>
      </c>
      <c r="I1084" s="19">
        <f t="shared" si="17"/>
        <v>3.8370983500000004E-2</v>
      </c>
      <c r="J1084" s="19">
        <f t="shared" si="17"/>
        <v>0.4393733225</v>
      </c>
      <c r="K1084" s="19">
        <v>1.6073938647913699</v>
      </c>
      <c r="L1084" s="19">
        <v>-0.822405834347682</v>
      </c>
      <c r="M1084" s="19">
        <v>1.71439467759566</v>
      </c>
      <c r="N1084" s="19">
        <v>0.894797498308189</v>
      </c>
      <c r="O1084" s="19">
        <v>1.2255385822404901</v>
      </c>
      <c r="P1084" s="19">
        <v>-3.2604537430475999</v>
      </c>
      <c r="Q1084" s="19">
        <v>1.72627367001076E-4</v>
      </c>
      <c r="R1084" s="19">
        <v>-1.56369997040861E-3</v>
      </c>
      <c r="S1084" s="19">
        <v>5.3333733714484499E-3</v>
      </c>
      <c r="T1084" s="19">
        <v>-9.2831780174284996E-4</v>
      </c>
      <c r="U1084" s="19">
        <v>-1.4669211960120999E-3</v>
      </c>
      <c r="V1084" s="19">
        <v>-5.0785727437014901E-3</v>
      </c>
      <c r="W1084" s="19">
        <v>2</v>
      </c>
      <c r="X1084" s="21">
        <v>0.13</v>
      </c>
    </row>
    <row r="1085" spans="1:24" x14ac:dyDescent="0.2">
      <c r="B1085" s="18">
        <v>40163</v>
      </c>
      <c r="C1085" s="5">
        <v>3.4245000000000001</v>
      </c>
      <c r="D1085" s="5">
        <v>5.5634430000000004</v>
      </c>
      <c r="E1085" s="5">
        <v>4.9764837000000002</v>
      </c>
      <c r="F1085" s="5">
        <v>2.4504483499999998</v>
      </c>
      <c r="G1085" s="5">
        <v>3.8232669499999998</v>
      </c>
      <c r="H1085" s="6">
        <v>44.164873</v>
      </c>
      <c r="I1085" s="19">
        <f t="shared" si="17"/>
        <v>3.8232669499999997E-2</v>
      </c>
      <c r="J1085" s="19">
        <f t="shared" si="17"/>
        <v>0.44164872999999999</v>
      </c>
      <c r="K1085" s="19">
        <v>1.60472355730426</v>
      </c>
      <c r="L1085" s="19">
        <v>-0.81724044137534002</v>
      </c>
      <c r="M1085" s="19">
        <v>1.71621716121398</v>
      </c>
      <c r="N1085" s="19">
        <v>0.89627100781417801</v>
      </c>
      <c r="O1085" s="19">
        <v>1.2309554756558201</v>
      </c>
      <c r="P1085" s="19">
        <v>-3.2640649063509199</v>
      </c>
      <c r="Q1085" s="19">
        <v>-2.67030748710972E-3</v>
      </c>
      <c r="R1085" s="19">
        <v>5.1653929723414196E-3</v>
      </c>
      <c r="S1085" s="19">
        <v>1.8224836183202699E-3</v>
      </c>
      <c r="T1085" s="19">
        <v>1.4735095059884499E-3</v>
      </c>
      <c r="U1085" s="19">
        <v>5.4168934153264701E-3</v>
      </c>
      <c r="V1085" s="19">
        <v>-3.6111633033204501E-3</v>
      </c>
      <c r="W1085" s="19">
        <v>2</v>
      </c>
      <c r="X1085" s="21">
        <v>0.14000000000000001</v>
      </c>
    </row>
    <row r="1086" spans="1:24" x14ac:dyDescent="0.2">
      <c r="B1086" s="18">
        <v>40164</v>
      </c>
      <c r="C1086" s="5">
        <v>3.4350000000000001</v>
      </c>
      <c r="D1086" s="5">
        <v>5.5897757500000003</v>
      </c>
      <c r="E1086" s="5">
        <v>4.9532705000000004</v>
      </c>
      <c r="F1086" s="5">
        <v>2.45436195</v>
      </c>
      <c r="G1086" s="5">
        <v>3.8149719499999999</v>
      </c>
      <c r="H1086" s="6">
        <v>44.300859799999998</v>
      </c>
      <c r="I1086" s="19">
        <f t="shared" si="17"/>
        <v>3.8149719499999998E-2</v>
      </c>
      <c r="J1086" s="19">
        <f t="shared" si="17"/>
        <v>0.44300859799999998</v>
      </c>
      <c r="K1086" s="19">
        <v>1.6000480654804801</v>
      </c>
      <c r="L1086" s="19">
        <v>-0.81416610054746696</v>
      </c>
      <c r="M1086" s="19">
        <v>1.7209391700832499</v>
      </c>
      <c r="N1086" s="19">
        <v>0.89786682930009598</v>
      </c>
      <c r="O1086" s="19">
        <v>1.2340169256743101</v>
      </c>
      <c r="P1086" s="19">
        <v>-3.2662368738344001</v>
      </c>
      <c r="Q1086" s="19">
        <v>-4.6754918237816804E-3</v>
      </c>
      <c r="R1086" s="19">
        <v>3.0743408278734998E-3</v>
      </c>
      <c r="S1086" s="19">
        <v>4.7220088692749799E-3</v>
      </c>
      <c r="T1086" s="19">
        <v>1.5958214859181901E-3</v>
      </c>
      <c r="U1086" s="19">
        <v>3.0614500184897799E-3</v>
      </c>
      <c r="V1086" s="19">
        <v>-2.17196748348147E-3</v>
      </c>
      <c r="W1086" s="19">
        <v>2</v>
      </c>
      <c r="X1086" s="21">
        <v>0.13</v>
      </c>
    </row>
    <row r="1087" spans="1:24" x14ac:dyDescent="0.2">
      <c r="B1087" s="18">
        <v>40168</v>
      </c>
      <c r="C1087" s="5">
        <v>3.4365000000000001</v>
      </c>
      <c r="D1087" s="5">
        <v>5.5506349500000001</v>
      </c>
      <c r="E1087" s="5">
        <v>4.9325803500000003</v>
      </c>
      <c r="F1087" s="5">
        <v>2.4490462000000002</v>
      </c>
      <c r="G1087" s="5">
        <v>3.8008077999999998</v>
      </c>
      <c r="H1087" s="6">
        <v>44.306205349999999</v>
      </c>
      <c r="I1087" s="19">
        <f t="shared" si="17"/>
        <v>3.8008078000000001E-2</v>
      </c>
      <c r="J1087" s="19">
        <f t="shared" si="17"/>
        <v>0.4430620535</v>
      </c>
      <c r="K1087" s="19">
        <v>1.5958622486957901</v>
      </c>
      <c r="L1087" s="19">
        <v>-0.81404544312590699</v>
      </c>
      <c r="M1087" s="19">
        <v>1.7139123266199401</v>
      </c>
      <c r="N1087" s="19">
        <v>0.89569864263488397</v>
      </c>
      <c r="O1087" s="19">
        <v>1.2344535115795201</v>
      </c>
      <c r="P1087" s="19">
        <v>-3.26995656290008</v>
      </c>
      <c r="Q1087" s="19">
        <v>-4.1858167846910901E-3</v>
      </c>
      <c r="R1087" s="19">
        <v>1.2065742155975501E-4</v>
      </c>
      <c r="S1087" s="19">
        <v>-7.0268434633093896E-3</v>
      </c>
      <c r="T1087" s="19">
        <v>-2.1681866652114501E-3</v>
      </c>
      <c r="U1087" s="19">
        <v>4.3658590521022901E-4</v>
      </c>
      <c r="V1087" s="19">
        <v>-3.71968906568343E-3</v>
      </c>
      <c r="W1087" s="19">
        <v>2</v>
      </c>
      <c r="X1087" s="21">
        <v>0.12</v>
      </c>
    </row>
    <row r="1088" spans="1:24" x14ac:dyDescent="0.2">
      <c r="B1088" s="18">
        <v>40169</v>
      </c>
      <c r="C1088" s="5">
        <v>3.4375</v>
      </c>
      <c r="D1088" s="5">
        <v>5.5195939999999997</v>
      </c>
      <c r="E1088" s="5">
        <v>4.9127035000000001</v>
      </c>
      <c r="F1088" s="5">
        <v>2.4447066999999998</v>
      </c>
      <c r="G1088" s="5">
        <v>3.7611477</v>
      </c>
      <c r="H1088" s="6">
        <v>44.319383600000002</v>
      </c>
      <c r="I1088" s="19">
        <f t="shared" si="17"/>
        <v>3.7611476999999997E-2</v>
      </c>
      <c r="J1088" s="19">
        <f t="shared" si="17"/>
        <v>0.44319383600000001</v>
      </c>
      <c r="K1088" s="19">
        <v>1.5918244012737699</v>
      </c>
      <c r="L1088" s="19">
        <v>-0.813748051588017</v>
      </c>
      <c r="M1088" s="19">
        <v>1.70830430685937</v>
      </c>
      <c r="N1088" s="19">
        <v>0.89392515663096195</v>
      </c>
      <c r="O1088" s="19">
        <v>1.23474446299268</v>
      </c>
      <c r="P1088" s="19">
        <v>-3.2804460358006402</v>
      </c>
      <c r="Q1088" s="19">
        <v>-4.0378474220135099E-3</v>
      </c>
      <c r="R1088" s="19">
        <v>2.9739153789010099E-4</v>
      </c>
      <c r="S1088" s="19">
        <v>-5.6080197605701196E-3</v>
      </c>
      <c r="T1088" s="19">
        <v>-1.7734860039224599E-3</v>
      </c>
      <c r="U1088" s="19">
        <v>2.9095141316659503E-4</v>
      </c>
      <c r="V1088" s="19">
        <v>-1.0489472900556599E-2</v>
      </c>
      <c r="W1088" s="19">
        <v>2</v>
      </c>
      <c r="X1088" s="21">
        <v>0.12</v>
      </c>
    </row>
    <row r="1089" spans="1:24" x14ac:dyDescent="0.2">
      <c r="B1089" s="18">
        <v>40170</v>
      </c>
      <c r="C1089" s="5">
        <v>3.4380000000000002</v>
      </c>
      <c r="D1089" s="5">
        <v>5.4870483999999999</v>
      </c>
      <c r="E1089" s="5">
        <v>4.9019006000000003</v>
      </c>
      <c r="F1089" s="5">
        <v>2.43639845</v>
      </c>
      <c r="G1089" s="5">
        <v>3.7508184999999998</v>
      </c>
      <c r="H1089" s="6">
        <v>44.333547000000003</v>
      </c>
      <c r="I1089" s="19">
        <f t="shared" si="17"/>
        <v>3.7508184999999999E-2</v>
      </c>
      <c r="J1089" s="19">
        <f t="shared" si="17"/>
        <v>0.44333547000000001</v>
      </c>
      <c r="K1089" s="19">
        <v>1.5896230074625499</v>
      </c>
      <c r="L1089" s="19">
        <v>-0.81342852689718903</v>
      </c>
      <c r="M1089" s="19">
        <v>1.70239047888721</v>
      </c>
      <c r="N1089" s="19">
        <v>0.89052090379545501</v>
      </c>
      <c r="O1089" s="19">
        <v>1.23488990696065</v>
      </c>
      <c r="P1089" s="19">
        <v>-3.2831961031558001</v>
      </c>
      <c r="Q1089" s="19">
        <v>-2.2013938112270801E-3</v>
      </c>
      <c r="R1089" s="19">
        <v>3.1952469082852097E-4</v>
      </c>
      <c r="S1089" s="19">
        <v>-5.9138279721639899E-3</v>
      </c>
      <c r="T1089" s="19">
        <v>-3.40425283550682E-3</v>
      </c>
      <c r="U1089" s="19">
        <v>1.45443967968006E-4</v>
      </c>
      <c r="V1089" s="19">
        <v>-2.7500673551661401E-3</v>
      </c>
      <c r="W1089" s="19">
        <v>2</v>
      </c>
      <c r="X1089" s="21">
        <v>0.11</v>
      </c>
    </row>
    <row r="1090" spans="1:24" x14ac:dyDescent="0.2">
      <c r="B1090" s="18">
        <v>40171</v>
      </c>
      <c r="C1090" s="5">
        <v>3.4315000000000002</v>
      </c>
      <c r="D1090" s="5">
        <v>5.4859391999999998</v>
      </c>
      <c r="E1090" s="5">
        <v>4.9205994999999998</v>
      </c>
      <c r="F1090" s="5">
        <v>2.43853155</v>
      </c>
      <c r="G1090" s="5">
        <v>3.7494538999999998</v>
      </c>
      <c r="H1090" s="6">
        <v>44.255721250000001</v>
      </c>
      <c r="I1090" s="19">
        <f t="shared" si="17"/>
        <v>3.7494539E-2</v>
      </c>
      <c r="J1090" s="19">
        <f t="shared" si="17"/>
        <v>0.44255721250000002</v>
      </c>
      <c r="K1090" s="19">
        <v>1.5934303726746499</v>
      </c>
      <c r="L1090" s="19">
        <v>-0.81518552910656294</v>
      </c>
      <c r="M1090" s="19">
        <v>1.70218830969789</v>
      </c>
      <c r="N1090" s="19">
        <v>0.89139603436600201</v>
      </c>
      <c r="O1090" s="19">
        <v>1.23299748336655</v>
      </c>
      <c r="P1090" s="19">
        <v>-3.2835599832770299</v>
      </c>
      <c r="Q1090" s="19">
        <v>3.80736521210356E-3</v>
      </c>
      <c r="R1090" s="19">
        <v>-1.7570022093741299E-3</v>
      </c>
      <c r="S1090" s="19">
        <v>-2.02169189324363E-4</v>
      </c>
      <c r="T1090" s="19">
        <v>8.7513057054644495E-4</v>
      </c>
      <c r="U1090" s="19">
        <v>-1.89242359410513E-3</v>
      </c>
      <c r="V1090" s="19">
        <v>-3.63880121222681E-4</v>
      </c>
      <c r="W1090" s="19">
        <v>2</v>
      </c>
      <c r="X1090" s="21">
        <v>0.11</v>
      </c>
    </row>
    <row r="1091" spans="1:24" x14ac:dyDescent="0.2">
      <c r="B1091" s="18">
        <v>40175</v>
      </c>
      <c r="C1091" s="5">
        <v>3.4255</v>
      </c>
      <c r="D1091" s="5">
        <v>5.467441</v>
      </c>
      <c r="E1091" s="5">
        <v>4.9294659999999997</v>
      </c>
      <c r="F1091" s="5">
        <v>2.4364321499999999</v>
      </c>
      <c r="G1091" s="5">
        <v>3.7418757</v>
      </c>
      <c r="H1091" s="6">
        <v>44.164100300000001</v>
      </c>
      <c r="I1091" s="19">
        <f t="shared" si="17"/>
        <v>3.7418756999999997E-2</v>
      </c>
      <c r="J1091" s="19">
        <f t="shared" si="17"/>
        <v>0.44164100300000003</v>
      </c>
      <c r="K1091" s="19">
        <v>1.59523066575793</v>
      </c>
      <c r="L1091" s="19">
        <v>-0.81725793733326102</v>
      </c>
      <c r="M1091" s="19">
        <v>1.6988106824726099</v>
      </c>
      <c r="N1091" s="19">
        <v>0.89053473559170104</v>
      </c>
      <c r="O1091" s="19">
        <v>1.2312474464608101</v>
      </c>
      <c r="P1091" s="19">
        <v>-3.28558317621864</v>
      </c>
      <c r="Q1091" s="19">
        <v>1.80029308327633E-3</v>
      </c>
      <c r="R1091" s="19">
        <v>-2.0724082266984E-3</v>
      </c>
      <c r="S1091" s="19">
        <v>-3.3776272252801199E-3</v>
      </c>
      <c r="T1091" s="19">
        <v>-8.6129877430030002E-4</v>
      </c>
      <c r="U1091" s="19">
        <v>-1.7500369057357099E-3</v>
      </c>
      <c r="V1091" s="19">
        <v>-2.0231929416087901E-3</v>
      </c>
      <c r="W1091" s="19">
        <v>2</v>
      </c>
      <c r="X1091" s="21">
        <v>0.12</v>
      </c>
    </row>
    <row r="1092" spans="1:24" x14ac:dyDescent="0.2">
      <c r="B1092" s="18">
        <v>40176</v>
      </c>
      <c r="C1092" s="5">
        <v>3.4369999999999998</v>
      </c>
      <c r="D1092" s="5">
        <v>5.4993723499999998</v>
      </c>
      <c r="E1092" s="5">
        <v>4.9345011000000003</v>
      </c>
      <c r="F1092" s="5">
        <v>2.4420926500000002</v>
      </c>
      <c r="G1092" s="5">
        <v>3.7462533499999999</v>
      </c>
      <c r="H1092" s="6">
        <v>44.306368399999997</v>
      </c>
      <c r="I1092" s="19">
        <f t="shared" si="17"/>
        <v>3.7462533499999999E-2</v>
      </c>
      <c r="J1092" s="19">
        <f t="shared" si="17"/>
        <v>0.44306368399999996</v>
      </c>
      <c r="K1092" s="19">
        <v>1.5962515735501499</v>
      </c>
      <c r="L1092" s="19">
        <v>-0.81404176306125997</v>
      </c>
      <c r="M1092" s="19">
        <v>1.70463396754463</v>
      </c>
      <c r="N1092" s="19">
        <v>0.89285531518174099</v>
      </c>
      <c r="O1092" s="19">
        <v>1.2345989978676899</v>
      </c>
      <c r="P1092" s="19">
        <v>-3.2844139521121898</v>
      </c>
      <c r="Q1092" s="19">
        <v>1.0209077922251899E-3</v>
      </c>
      <c r="R1092" s="19">
        <v>3.2161742720016001E-3</v>
      </c>
      <c r="S1092" s="19">
        <v>5.8232850720212302E-3</v>
      </c>
      <c r="T1092" s="19">
        <v>2.32057959003984E-3</v>
      </c>
      <c r="U1092" s="19">
        <v>3.35155140688003E-3</v>
      </c>
      <c r="V1092" s="19">
        <v>1.16922410644582E-3</v>
      </c>
      <c r="W1092" s="19">
        <v>2</v>
      </c>
      <c r="X1092" s="21">
        <v>0.12</v>
      </c>
    </row>
    <row r="1093" spans="1:24" x14ac:dyDescent="0.2">
      <c r="B1093" s="18">
        <v>40177</v>
      </c>
      <c r="C1093" s="5">
        <v>3.4315000000000002</v>
      </c>
      <c r="D1093" s="5">
        <v>5.4519675000000003</v>
      </c>
      <c r="E1093" s="5">
        <v>4.9132218500000002</v>
      </c>
      <c r="F1093" s="5">
        <v>2.4395717499999998</v>
      </c>
      <c r="G1093" s="5">
        <v>3.7215989500000002</v>
      </c>
      <c r="H1093" s="6">
        <v>44.249728249999997</v>
      </c>
      <c r="I1093" s="19">
        <f t="shared" si="17"/>
        <v>3.7215989500000005E-2</v>
      </c>
      <c r="J1093" s="19">
        <f t="shared" si="17"/>
        <v>0.44249728249999998</v>
      </c>
      <c r="K1093" s="19">
        <v>1.59192990787636</v>
      </c>
      <c r="L1093" s="19">
        <v>-0.81532095579594799</v>
      </c>
      <c r="M1093" s="19">
        <v>1.69597655270133</v>
      </c>
      <c r="N1093" s="19">
        <v>0.89182251160594295</v>
      </c>
      <c r="O1093" s="19">
        <v>1.23299748336655</v>
      </c>
      <c r="P1093" s="19">
        <v>-3.2910167847826299</v>
      </c>
      <c r="Q1093" s="19">
        <v>-4.3216656737901102E-3</v>
      </c>
      <c r="R1093" s="19">
        <v>-1.2791927346882299E-3</v>
      </c>
      <c r="S1093" s="19">
        <v>-8.6574148433000708E-3</v>
      </c>
      <c r="T1093" s="19">
        <v>-1.03280357579838E-3</v>
      </c>
      <c r="U1093" s="19">
        <v>-1.6015145011443099E-3</v>
      </c>
      <c r="V1093" s="19">
        <v>-6.6028326704441398E-3</v>
      </c>
      <c r="W1093" s="19">
        <v>2</v>
      </c>
      <c r="X1093" s="21">
        <v>0.11</v>
      </c>
    </row>
    <row r="1094" spans="1:24" x14ac:dyDescent="0.2">
      <c r="B1094" s="18">
        <v>40178</v>
      </c>
      <c r="C1094" s="5">
        <v>3.4245000000000001</v>
      </c>
      <c r="D1094" s="5">
        <v>5.5000899499999996</v>
      </c>
      <c r="E1094" s="5">
        <v>4.9191236500000004</v>
      </c>
      <c r="F1094" s="5">
        <v>2.4401468999999998</v>
      </c>
      <c r="G1094" s="5">
        <v>3.70757425</v>
      </c>
      <c r="H1094" s="6">
        <v>44.159462599999998</v>
      </c>
      <c r="I1094" s="19">
        <f t="shared" si="17"/>
        <v>3.7075742500000002E-2</v>
      </c>
      <c r="J1094" s="19">
        <f t="shared" si="17"/>
        <v>0.44159462599999999</v>
      </c>
      <c r="K1094" s="19">
        <v>1.59313039472028</v>
      </c>
      <c r="L1094" s="19">
        <v>-0.81736295347735699</v>
      </c>
      <c r="M1094" s="19">
        <v>1.7047644466501399</v>
      </c>
      <c r="N1094" s="19">
        <v>0.89205824241089904</v>
      </c>
      <c r="O1094" s="19">
        <v>1.2309554756558201</v>
      </c>
      <c r="P1094" s="19">
        <v>-3.2947923641863199</v>
      </c>
      <c r="Q1094" s="19">
        <v>1.20048684391549E-3</v>
      </c>
      <c r="R1094" s="19">
        <v>-2.0419976814087799E-3</v>
      </c>
      <c r="S1094" s="19">
        <v>8.7878939488137409E-3</v>
      </c>
      <c r="T1094" s="19">
        <v>2.3573080495664601E-4</v>
      </c>
      <c r="U1094" s="19">
        <v>-2.0420077107294798E-3</v>
      </c>
      <c r="V1094" s="19">
        <v>-3.77557940368644E-3</v>
      </c>
      <c r="W1094" s="19">
        <v>1.99</v>
      </c>
      <c r="X1094" s="21">
        <v>0.05</v>
      </c>
    </row>
    <row r="1095" spans="1:24" x14ac:dyDescent="0.2">
      <c r="A1095" s="17">
        <v>40179</v>
      </c>
      <c r="B1095" s="18">
        <v>40182</v>
      </c>
      <c r="C1095" s="5">
        <v>3.4195000000000002</v>
      </c>
      <c r="D1095" s="5">
        <v>5.4999241999999997</v>
      </c>
      <c r="E1095" s="5">
        <v>4.8844144500000004</v>
      </c>
      <c r="F1095" s="5">
        <v>2.4364102999999999</v>
      </c>
      <c r="G1095" s="5">
        <v>3.68659385</v>
      </c>
      <c r="H1095" s="6">
        <v>44.077934849999998</v>
      </c>
      <c r="I1095" s="19">
        <f t="shared" si="17"/>
        <v>3.6865938500000001E-2</v>
      </c>
      <c r="J1095" s="19">
        <f t="shared" si="17"/>
        <v>0.4407793485</v>
      </c>
      <c r="K1095" s="19">
        <v>1.5860494113705099</v>
      </c>
      <c r="L1095" s="19">
        <v>-0.81921087228630196</v>
      </c>
      <c r="M1095" s="19">
        <v>1.7047343103252699</v>
      </c>
      <c r="N1095" s="19">
        <v>0.89052576752009804</v>
      </c>
      <c r="O1095" s="19">
        <v>1.22949434155601</v>
      </c>
      <c r="P1095" s="19">
        <v>-3.30046723011331</v>
      </c>
      <c r="Q1095" s="19">
        <v>-7.0809833497615902E-3</v>
      </c>
      <c r="R1095" s="19">
        <v>-1.84791880894508E-3</v>
      </c>
      <c r="S1095" s="20">
        <v>-3.0136324872254099E-5</v>
      </c>
      <c r="T1095" s="19">
        <v>-1.5324748908008799E-3</v>
      </c>
      <c r="U1095" s="19">
        <v>-1.46113409980919E-3</v>
      </c>
      <c r="V1095" s="19">
        <v>-5.6748659269869597E-3</v>
      </c>
      <c r="W1095" s="19">
        <v>2</v>
      </c>
      <c r="X1095" s="21">
        <v>0.12</v>
      </c>
    </row>
    <row r="1096" spans="1:24" x14ac:dyDescent="0.2">
      <c r="B1096" s="18">
        <v>40183</v>
      </c>
      <c r="C1096" s="5">
        <v>3.3885000000000001</v>
      </c>
      <c r="D1096" s="5">
        <v>5.4507414000000001</v>
      </c>
      <c r="E1096" s="5">
        <v>4.886895</v>
      </c>
      <c r="F1096" s="5">
        <v>2.4262505999999999</v>
      </c>
      <c r="G1096" s="5">
        <v>3.6765584499999999</v>
      </c>
      <c r="H1096" s="6">
        <v>43.683970350000003</v>
      </c>
      <c r="I1096" s="19">
        <f t="shared" si="17"/>
        <v>3.6765584499999997E-2</v>
      </c>
      <c r="J1096" s="19">
        <f t="shared" si="17"/>
        <v>0.43683970350000001</v>
      </c>
      <c r="K1096" s="19">
        <v>1.5865571324832199</v>
      </c>
      <c r="L1096" s="19">
        <v>-0.82818896239105</v>
      </c>
      <c r="M1096" s="19">
        <v>1.69575163612024</v>
      </c>
      <c r="N1096" s="19">
        <v>0.88634710279626105</v>
      </c>
      <c r="O1096" s="19">
        <v>1.2203873455940299</v>
      </c>
      <c r="P1096" s="19">
        <v>-3.3031930751875098</v>
      </c>
      <c r="Q1096" s="19">
        <v>5.0772111270846998E-4</v>
      </c>
      <c r="R1096" s="19">
        <v>-8.9780901047484801E-3</v>
      </c>
      <c r="S1096" s="19">
        <v>-8.9826742050251804E-3</v>
      </c>
      <c r="T1096" s="19">
        <v>-4.1786647238378702E-3</v>
      </c>
      <c r="U1096" s="19">
        <v>-9.1069959619831595E-3</v>
      </c>
      <c r="V1096" s="19">
        <v>-2.7258450742020301E-3</v>
      </c>
      <c r="W1096" s="19">
        <v>2</v>
      </c>
      <c r="X1096" s="21">
        <v>0.12</v>
      </c>
    </row>
    <row r="1097" spans="1:24" x14ac:dyDescent="0.2">
      <c r="B1097" s="18">
        <v>40184</v>
      </c>
      <c r="C1097" s="5">
        <v>3.3875000000000002</v>
      </c>
      <c r="D1097" s="5">
        <v>5.4137337499999996</v>
      </c>
      <c r="E1097" s="5">
        <v>4.8629259999999999</v>
      </c>
      <c r="F1097" s="5">
        <v>2.4260583499999999</v>
      </c>
      <c r="G1097" s="5">
        <v>3.6860731000000002</v>
      </c>
      <c r="H1097" s="6">
        <v>43.676146500000002</v>
      </c>
      <c r="I1097" s="19">
        <f t="shared" si="17"/>
        <v>3.6860731000000001E-2</v>
      </c>
      <c r="J1097" s="19">
        <f t="shared" si="17"/>
        <v>0.43676146500000002</v>
      </c>
      <c r="K1097" s="19">
        <v>1.58164031436159</v>
      </c>
      <c r="L1097" s="19">
        <v>-0.82836807959700198</v>
      </c>
      <c r="M1097" s="19">
        <v>1.68893901192594</v>
      </c>
      <c r="N1097" s="19">
        <v>0.88626786216996001</v>
      </c>
      <c r="O1097" s="19">
        <v>1.2200921862058101</v>
      </c>
      <c r="P1097" s="19">
        <v>-3.3006084951411201</v>
      </c>
      <c r="Q1097" s="19">
        <v>-4.9168181216310202E-3</v>
      </c>
      <c r="R1097" s="19">
        <v>-1.7911720595220601E-4</v>
      </c>
      <c r="S1097" s="19">
        <v>-6.8126241943084996E-3</v>
      </c>
      <c r="T1097" s="20">
        <v>-7.9240626300491795E-5</v>
      </c>
      <c r="U1097" s="19">
        <v>-2.9515938821123001E-4</v>
      </c>
      <c r="V1097" s="19">
        <v>2.5845800463915E-3</v>
      </c>
      <c r="W1097" s="19">
        <v>2</v>
      </c>
      <c r="X1097" s="21">
        <v>0.12</v>
      </c>
    </row>
    <row r="1098" spans="1:24" x14ac:dyDescent="0.2">
      <c r="B1098" s="18">
        <v>40185</v>
      </c>
      <c r="C1098" s="5">
        <v>3.3704999999999998</v>
      </c>
      <c r="D1098" s="5">
        <v>5.3970133499999999</v>
      </c>
      <c r="E1098" s="5">
        <v>4.8553740000000003</v>
      </c>
      <c r="F1098" s="5">
        <v>2.4176028999999999</v>
      </c>
      <c r="G1098" s="5">
        <v>3.6574257000000001</v>
      </c>
      <c r="H1098" s="6">
        <v>43.463403550000002</v>
      </c>
      <c r="I1098" s="19">
        <f t="shared" si="17"/>
        <v>3.6574256999999999E-2</v>
      </c>
      <c r="J1098" s="19">
        <f t="shared" si="17"/>
        <v>0.43463403550000002</v>
      </c>
      <c r="K1098" s="19">
        <v>1.5800861327619</v>
      </c>
      <c r="L1098" s="19">
        <v>-0.83325089968412303</v>
      </c>
      <c r="M1098" s="19">
        <v>1.68584571722988</v>
      </c>
      <c r="N1098" s="19">
        <v>0.88277651207234897</v>
      </c>
      <c r="O1098" s="19">
        <v>1.2150611013113499</v>
      </c>
      <c r="P1098" s="19">
        <v>-3.3084106467047101</v>
      </c>
      <c r="Q1098" s="19">
        <v>-1.55418159969156E-3</v>
      </c>
      <c r="R1098" s="19">
        <v>-4.8828200871209298E-3</v>
      </c>
      <c r="S1098" s="19">
        <v>-3.0932946960506801E-3</v>
      </c>
      <c r="T1098" s="19">
        <v>-3.4913500976113598E-3</v>
      </c>
      <c r="U1098" s="19">
        <v>-5.03108489446302E-3</v>
      </c>
      <c r="V1098" s="19">
        <v>-7.8021515635873203E-3</v>
      </c>
      <c r="W1098" s="19">
        <v>2</v>
      </c>
      <c r="X1098" s="21">
        <v>0.1</v>
      </c>
    </row>
    <row r="1099" spans="1:24" x14ac:dyDescent="0.2">
      <c r="B1099" s="18">
        <v>40186</v>
      </c>
      <c r="C1099" s="5">
        <v>3.3784999999999998</v>
      </c>
      <c r="D1099" s="5">
        <v>5.3856671</v>
      </c>
      <c r="E1099" s="5">
        <v>4.8361539499999999</v>
      </c>
      <c r="F1099" s="5">
        <v>2.4175325499999998</v>
      </c>
      <c r="G1099" s="5">
        <v>3.6216971</v>
      </c>
      <c r="H1099" s="6">
        <v>43.561791550000002</v>
      </c>
      <c r="I1099" s="19">
        <f t="shared" si="17"/>
        <v>3.6216971000000001E-2</v>
      </c>
      <c r="J1099" s="19">
        <f t="shared" si="17"/>
        <v>0.43561791550000001</v>
      </c>
      <c r="K1099" s="19">
        <v>1.57611976640631</v>
      </c>
      <c r="L1099" s="19">
        <v>-0.83098976044033601</v>
      </c>
      <c r="M1099" s="19">
        <v>1.68374118408706</v>
      </c>
      <c r="N1099" s="19">
        <v>0.88274741257731604</v>
      </c>
      <c r="O1099" s="19">
        <v>1.2174318240100901</v>
      </c>
      <c r="P1099" s="19">
        <v>-3.3182274578538</v>
      </c>
      <c r="Q1099" s="19">
        <v>-3.9663663555917703E-3</v>
      </c>
      <c r="R1099" s="19">
        <v>2.26113924378745E-3</v>
      </c>
      <c r="S1099" s="19">
        <v>-2.1045331428268801E-3</v>
      </c>
      <c r="T1099" s="20">
        <v>-2.9099495032713901E-5</v>
      </c>
      <c r="U1099" s="19">
        <v>2.3707226987357199E-3</v>
      </c>
      <c r="V1099" s="19">
        <v>-9.8168111490903806E-3</v>
      </c>
      <c r="W1099" s="19">
        <v>2</v>
      </c>
      <c r="X1099" s="21">
        <v>0.11</v>
      </c>
    </row>
    <row r="1100" spans="1:24" x14ac:dyDescent="0.2">
      <c r="B1100" s="18">
        <v>40189</v>
      </c>
      <c r="C1100" s="5">
        <v>3.3334999999999999</v>
      </c>
      <c r="D1100" s="5">
        <v>5.3642684999999997</v>
      </c>
      <c r="E1100" s="5">
        <v>4.8407422499999999</v>
      </c>
      <c r="F1100" s="5">
        <v>2.4021774499999999</v>
      </c>
      <c r="G1100" s="5">
        <v>3.6145300499999999</v>
      </c>
      <c r="H1100" s="6">
        <v>42.9857254</v>
      </c>
      <c r="I1100" s="19">
        <f t="shared" si="17"/>
        <v>3.6145300499999998E-2</v>
      </c>
      <c r="J1100" s="19">
        <f t="shared" si="17"/>
        <v>0.42985725400000002</v>
      </c>
      <c r="K1100" s="19">
        <v>1.5770680664084999</v>
      </c>
      <c r="L1100" s="19">
        <v>-0.84430209284977797</v>
      </c>
      <c r="M1100" s="19">
        <v>1.67976002009508</v>
      </c>
      <c r="N1100" s="19">
        <v>0.87637559686581801</v>
      </c>
      <c r="O1100" s="19">
        <v>1.2040228030759701</v>
      </c>
      <c r="P1100" s="19">
        <v>-3.3202083388280901</v>
      </c>
      <c r="Q1100" s="19">
        <v>9.4830000219370205E-4</v>
      </c>
      <c r="R1100" s="19">
        <v>-1.33123324094419E-2</v>
      </c>
      <c r="S1100" s="19">
        <v>-3.9811639919744499E-3</v>
      </c>
      <c r="T1100" s="19">
        <v>-6.3718157114979104E-3</v>
      </c>
      <c r="U1100" s="19">
        <v>-1.3409020934114399E-2</v>
      </c>
      <c r="V1100" s="19">
        <v>-1.9808809742958202E-3</v>
      </c>
      <c r="W1100" s="19">
        <v>2</v>
      </c>
      <c r="X1100" s="21">
        <v>0.11</v>
      </c>
    </row>
    <row r="1101" spans="1:24" x14ac:dyDescent="0.2">
      <c r="B1101" s="18">
        <v>40190</v>
      </c>
      <c r="C1101" s="5">
        <v>3.3475000000000001</v>
      </c>
      <c r="D1101" s="5">
        <v>5.3814415000000002</v>
      </c>
      <c r="E1101" s="5">
        <v>4.8450047500000002</v>
      </c>
      <c r="F1101" s="5">
        <v>2.4077552500000001</v>
      </c>
      <c r="G1101" s="5">
        <v>3.6285297500000002</v>
      </c>
      <c r="H1101" s="6">
        <v>43.167091800000001</v>
      </c>
      <c r="I1101" s="19">
        <f t="shared" si="17"/>
        <v>3.6285297500000001E-2</v>
      </c>
      <c r="J1101" s="19">
        <f t="shared" si="17"/>
        <v>0.43167091800000001</v>
      </c>
      <c r="K1101" s="19">
        <v>1.5779482257344</v>
      </c>
      <c r="L1101" s="19">
        <v>-0.840091744916457</v>
      </c>
      <c r="M1101" s="19">
        <v>1.68295627508801</v>
      </c>
      <c r="N1101" s="19">
        <v>0.87869488191539402</v>
      </c>
      <c r="O1101" s="19">
        <v>1.20821379858319</v>
      </c>
      <c r="P1101" s="19">
        <v>-3.3163426473053499</v>
      </c>
      <c r="Q1101" s="19">
        <v>8.8015932589891E-4</v>
      </c>
      <c r="R1101" s="19">
        <v>4.2103479333206401E-3</v>
      </c>
      <c r="S1101" s="19">
        <v>3.1962549929247502E-3</v>
      </c>
      <c r="T1101" s="19">
        <v>2.3192850495755701E-3</v>
      </c>
      <c r="U1101" s="19">
        <v>4.1909955072130202E-3</v>
      </c>
      <c r="V1101" s="19">
        <v>3.8656915227424102E-3</v>
      </c>
      <c r="W1101" s="19">
        <v>2</v>
      </c>
      <c r="X1101" s="21">
        <v>0.11</v>
      </c>
    </row>
    <row r="1102" spans="1:24" x14ac:dyDescent="0.2">
      <c r="B1102" s="18">
        <v>40191</v>
      </c>
      <c r="C1102" s="5">
        <v>3.3494999999999999</v>
      </c>
      <c r="D1102" s="5">
        <v>5.4154719</v>
      </c>
      <c r="E1102" s="5">
        <v>4.8500762999999996</v>
      </c>
      <c r="F1102" s="5">
        <v>2.4097127500000002</v>
      </c>
      <c r="G1102" s="5">
        <v>3.67915225</v>
      </c>
      <c r="H1102" s="6">
        <v>43.18954025</v>
      </c>
      <c r="I1102" s="19">
        <f t="shared" si="17"/>
        <v>3.67915225E-2</v>
      </c>
      <c r="J1102" s="19">
        <f t="shared" si="17"/>
        <v>0.43189540250000003</v>
      </c>
      <c r="K1102" s="19">
        <v>1.5789944367844</v>
      </c>
      <c r="L1102" s="19">
        <v>-0.83957184389732897</v>
      </c>
      <c r="M1102" s="19">
        <v>1.6892600234702899</v>
      </c>
      <c r="N1102" s="19">
        <v>0.87950754952739796</v>
      </c>
      <c r="O1102" s="19">
        <v>1.2088110809661801</v>
      </c>
      <c r="P1102" s="19">
        <v>-3.3024878271935898</v>
      </c>
      <c r="Q1102" s="19">
        <v>1.04621105000268E-3</v>
      </c>
      <c r="R1102" s="19">
        <v>5.19901019128465E-4</v>
      </c>
      <c r="S1102" s="19">
        <v>6.3037483822829801E-3</v>
      </c>
      <c r="T1102" s="19">
        <v>8.1266761200393602E-4</v>
      </c>
      <c r="U1102" s="19">
        <v>5.97282382994501E-4</v>
      </c>
      <c r="V1102" s="19">
        <v>1.3854820111757401E-2</v>
      </c>
      <c r="W1102" s="19">
        <v>2</v>
      </c>
      <c r="X1102" s="21">
        <v>0.11</v>
      </c>
    </row>
    <row r="1103" spans="1:24" x14ac:dyDescent="0.2">
      <c r="B1103" s="18">
        <v>40192</v>
      </c>
      <c r="C1103" s="5">
        <v>3.3330000000000002</v>
      </c>
      <c r="D1103" s="5">
        <v>5.4291238499999999</v>
      </c>
      <c r="E1103" s="5">
        <v>4.8453488499999997</v>
      </c>
      <c r="F1103" s="5">
        <v>2.4037225000000002</v>
      </c>
      <c r="G1103" s="5">
        <v>3.6332916499999999</v>
      </c>
      <c r="H1103" s="6">
        <v>42.972905699999998</v>
      </c>
      <c r="I1103" s="19">
        <f t="shared" si="17"/>
        <v>3.63329165E-2</v>
      </c>
      <c r="J1103" s="19">
        <f t="shared" si="17"/>
        <v>0.42972905699999997</v>
      </c>
      <c r="K1103" s="19">
        <v>1.5780192448146799</v>
      </c>
      <c r="L1103" s="19">
        <v>-0.84460036889096202</v>
      </c>
      <c r="M1103" s="19">
        <v>1.6917777673357901</v>
      </c>
      <c r="N1103" s="19">
        <v>0.87701857739779099</v>
      </c>
      <c r="O1103" s="19">
        <v>1.2038727993256</v>
      </c>
      <c r="P1103" s="19">
        <v>-3.3150311579639702</v>
      </c>
      <c r="Q1103" s="19">
        <v>-9.7519196971984602E-4</v>
      </c>
      <c r="R1103" s="19">
        <v>-5.0285249936330399E-3</v>
      </c>
      <c r="S1103" s="19">
        <v>2.5177438654975198E-3</v>
      </c>
      <c r="T1103" s="19">
        <v>-2.4889721296064101E-3</v>
      </c>
      <c r="U1103" s="19">
        <v>-4.9382816405825203E-3</v>
      </c>
      <c r="V1103" s="19">
        <v>-1.2543330770380799E-2</v>
      </c>
      <c r="W1103" s="19">
        <v>2</v>
      </c>
      <c r="X1103" s="21">
        <v>0.11</v>
      </c>
    </row>
    <row r="1104" spans="1:24" x14ac:dyDescent="0.2">
      <c r="B1104" s="18">
        <v>40193</v>
      </c>
      <c r="C1104" s="5">
        <v>3.34</v>
      </c>
      <c r="D1104" s="5">
        <v>5.4523833000000002</v>
      </c>
      <c r="E1104" s="5">
        <v>4.8194534999999998</v>
      </c>
      <c r="F1104" s="5">
        <v>2.4056481000000001</v>
      </c>
      <c r="G1104" s="5">
        <v>3.6644907999999998</v>
      </c>
      <c r="H1104" s="6">
        <v>43.050113799999998</v>
      </c>
      <c r="I1104" s="19">
        <f t="shared" si="17"/>
        <v>3.6644907999999997E-2</v>
      </c>
      <c r="J1104" s="19">
        <f t="shared" si="17"/>
        <v>0.43050113800000001</v>
      </c>
      <c r="K1104" s="19">
        <v>1.5726605398915701</v>
      </c>
      <c r="L1104" s="19">
        <v>-0.84280531167998196</v>
      </c>
      <c r="M1104" s="19">
        <v>1.69605281583846</v>
      </c>
      <c r="N1104" s="19">
        <v>0.87781934750392399</v>
      </c>
      <c r="O1104" s="19">
        <v>1.2059708069885999</v>
      </c>
      <c r="P1104" s="19">
        <v>-3.3064807961819001</v>
      </c>
      <c r="Q1104" s="19">
        <v>-5.3587049231140702E-3</v>
      </c>
      <c r="R1104" s="19">
        <v>1.7950572109796099E-3</v>
      </c>
      <c r="S1104" s="19">
        <v>4.2750485026714601E-3</v>
      </c>
      <c r="T1104" s="19">
        <v>8.0077010613255296E-4</v>
      </c>
      <c r="U1104" s="19">
        <v>2.0980076630063801E-3</v>
      </c>
      <c r="V1104" s="19">
        <v>8.5503617820714695E-3</v>
      </c>
      <c r="W1104" s="19">
        <v>1.99</v>
      </c>
      <c r="X1104" s="21">
        <v>0.12</v>
      </c>
    </row>
    <row r="1105" spans="1:24" x14ac:dyDescent="0.2">
      <c r="B1105" s="18">
        <v>40196</v>
      </c>
      <c r="C1105" s="5">
        <v>3.343</v>
      </c>
      <c r="D1105" s="5">
        <v>5.4520989000000002</v>
      </c>
      <c r="E1105" s="5">
        <v>4.8028884999999999</v>
      </c>
      <c r="F1105" s="5">
        <v>2.4055564500000002</v>
      </c>
      <c r="G1105" s="5">
        <v>3.6774656499999998</v>
      </c>
      <c r="H1105" s="6">
        <v>43.073514099999997</v>
      </c>
      <c r="I1105" s="19">
        <f t="shared" si="17"/>
        <v>3.6774656499999996E-2</v>
      </c>
      <c r="J1105" s="19">
        <f t="shared" si="17"/>
        <v>0.43073514099999999</v>
      </c>
      <c r="K1105" s="19">
        <v>1.56921750775571</v>
      </c>
      <c r="L1105" s="19">
        <v>-0.84226189981621302</v>
      </c>
      <c r="M1105" s="19">
        <v>1.69600065380181</v>
      </c>
      <c r="N1105" s="19">
        <v>0.87778124893668996</v>
      </c>
      <c r="O1105" s="19">
        <v>1.20686860743796</v>
      </c>
      <c r="P1105" s="19">
        <v>-3.30294635312289</v>
      </c>
      <c r="Q1105" s="19">
        <v>-3.44303213585739E-3</v>
      </c>
      <c r="R1105" s="19">
        <v>5.4341186376882702E-4</v>
      </c>
      <c r="S1105" s="20">
        <v>-5.2162036646485799E-5</v>
      </c>
      <c r="T1105" s="20">
        <v>-3.80985672334688E-5</v>
      </c>
      <c r="U1105" s="19">
        <v>8.9780044935250305E-4</v>
      </c>
      <c r="V1105" s="19">
        <v>3.5344430590096201E-3</v>
      </c>
      <c r="W1105" s="19">
        <v>2</v>
      </c>
      <c r="X1105" s="21">
        <v>0.12</v>
      </c>
    </row>
    <row r="1106" spans="1:24" x14ac:dyDescent="0.2">
      <c r="B1106" s="18">
        <v>40197</v>
      </c>
      <c r="C1106" s="5">
        <v>3.3370000000000002</v>
      </c>
      <c r="D1106" s="5">
        <v>5.4780195000000003</v>
      </c>
      <c r="E1106" s="5">
        <v>4.8042790499999999</v>
      </c>
      <c r="F1106" s="5">
        <v>2.4045263000000001</v>
      </c>
      <c r="G1106" s="5">
        <v>3.6879042000000002</v>
      </c>
      <c r="H1106" s="6">
        <v>42.979592500000003</v>
      </c>
      <c r="I1106" s="19">
        <f t="shared" si="17"/>
        <v>3.6879042000000001E-2</v>
      </c>
      <c r="J1106" s="19">
        <f t="shared" si="17"/>
        <v>0.42979592500000002</v>
      </c>
      <c r="K1106" s="19">
        <v>1.5695069895415701</v>
      </c>
      <c r="L1106" s="19">
        <v>-0.84444477597269796</v>
      </c>
      <c r="M1106" s="19">
        <v>1.70074363052787</v>
      </c>
      <c r="N1106" s="19">
        <v>0.87735291950067396</v>
      </c>
      <c r="O1106" s="19">
        <v>1.20507219976923</v>
      </c>
      <c r="P1106" s="19">
        <v>-3.3001118567699499</v>
      </c>
      <c r="Q1106" s="19">
        <v>2.8948178585896901E-4</v>
      </c>
      <c r="R1106" s="19">
        <v>-2.1828761564848202E-3</v>
      </c>
      <c r="S1106" s="19">
        <v>4.7429767260518396E-3</v>
      </c>
      <c r="T1106" s="19">
        <v>-4.28329436016339E-4</v>
      </c>
      <c r="U1106" s="19">
        <v>-1.79640766872446E-3</v>
      </c>
      <c r="V1106" s="19">
        <v>2.8344963529374199E-3</v>
      </c>
      <c r="W1106" s="19">
        <v>2</v>
      </c>
      <c r="X1106" s="21">
        <v>0.13</v>
      </c>
    </row>
    <row r="1107" spans="1:24" x14ac:dyDescent="0.2">
      <c r="B1107" s="18">
        <v>40198</v>
      </c>
      <c r="C1107" s="5">
        <v>3.3530000000000002</v>
      </c>
      <c r="D1107" s="5">
        <v>5.4717611000000002</v>
      </c>
      <c r="E1107" s="5">
        <v>4.7661223499999998</v>
      </c>
      <c r="F1107" s="5">
        <v>2.4061758499999999</v>
      </c>
      <c r="G1107" s="5">
        <v>3.6737156500000001</v>
      </c>
      <c r="H1107" s="6">
        <v>43.185112099999998</v>
      </c>
      <c r="I1107" s="19">
        <f t="shared" si="17"/>
        <v>3.67371565E-2</v>
      </c>
      <c r="J1107" s="19">
        <f t="shared" si="17"/>
        <v>0.431851121</v>
      </c>
      <c r="K1107" s="19">
        <v>1.56153304976962</v>
      </c>
      <c r="L1107" s="19">
        <v>-0.83967437745048101</v>
      </c>
      <c r="M1107" s="19">
        <v>1.69960052074145</v>
      </c>
      <c r="N1107" s="19">
        <v>0.87803870299473097</v>
      </c>
      <c r="O1107" s="19">
        <v>1.20985546748409</v>
      </c>
      <c r="P1107" s="19">
        <v>-3.3039665973999002</v>
      </c>
      <c r="Q1107" s="19">
        <v>-7.9739397719546991E-3</v>
      </c>
      <c r="R1107" s="19">
        <v>4.77039852221683E-3</v>
      </c>
      <c r="S1107" s="19">
        <v>-1.1431097864167399E-3</v>
      </c>
      <c r="T1107" s="19">
        <v>6.8578349405734595E-4</v>
      </c>
      <c r="U1107" s="19">
        <v>4.7832677148544802E-3</v>
      </c>
      <c r="V1107" s="19">
        <v>-3.85474062994362E-3</v>
      </c>
      <c r="W1107" s="19">
        <v>1.99</v>
      </c>
      <c r="X1107" s="21">
        <v>0.13</v>
      </c>
    </row>
    <row r="1108" spans="1:24" x14ac:dyDescent="0.2">
      <c r="B1108" s="18">
        <v>40199</v>
      </c>
      <c r="C1108" s="5">
        <v>3.371</v>
      </c>
      <c r="D1108" s="5">
        <v>5.4829318999999996</v>
      </c>
      <c r="E1108" s="5">
        <v>4.7505822499999999</v>
      </c>
      <c r="F1108" s="5">
        <v>2.4088905999999999</v>
      </c>
      <c r="G1108" s="5">
        <v>3.6819407000000002</v>
      </c>
      <c r="H1108" s="6">
        <v>43.389282600000001</v>
      </c>
      <c r="I1108" s="19">
        <f t="shared" si="17"/>
        <v>3.6819406999999998E-2</v>
      </c>
      <c r="J1108" s="19">
        <f t="shared" si="17"/>
        <v>0.43389282600000001</v>
      </c>
      <c r="K1108" s="19">
        <v>1.5582671894817299</v>
      </c>
      <c r="L1108" s="19">
        <v>-0.83495772007805602</v>
      </c>
      <c r="M1108" s="19">
        <v>1.7016399761368599</v>
      </c>
      <c r="N1108" s="19">
        <v>0.87916630956707698</v>
      </c>
      <c r="O1108" s="19">
        <v>1.2152094362519199</v>
      </c>
      <c r="P1108" s="19">
        <v>-3.3017302086844098</v>
      </c>
      <c r="Q1108" s="19">
        <v>-3.26586028788855E-3</v>
      </c>
      <c r="R1108" s="19">
        <v>4.71665737242554E-3</v>
      </c>
      <c r="S1108" s="19">
        <v>2.0394553954117202E-3</v>
      </c>
      <c r="T1108" s="19">
        <v>1.1276065723453399E-3</v>
      </c>
      <c r="U1108" s="19">
        <v>5.3539687678321101E-3</v>
      </c>
      <c r="V1108" s="19">
        <v>2.2363887154912502E-3</v>
      </c>
      <c r="W1108" s="19">
        <v>2</v>
      </c>
      <c r="X1108" s="21">
        <v>0.12</v>
      </c>
    </row>
    <row r="1109" spans="1:24" x14ac:dyDescent="0.2">
      <c r="B1109" s="18">
        <v>40200</v>
      </c>
      <c r="C1109" s="5">
        <v>3.395</v>
      </c>
      <c r="D1109" s="5">
        <v>5.5046533999999996</v>
      </c>
      <c r="E1109" s="5">
        <v>4.7945890499999999</v>
      </c>
      <c r="F1109" s="5">
        <v>2.4177480500000001</v>
      </c>
      <c r="G1109" s="5">
        <v>3.7783099500000001</v>
      </c>
      <c r="H1109" s="6">
        <v>43.680483250000002</v>
      </c>
      <c r="I1109" s="19">
        <f t="shared" si="17"/>
        <v>3.77830995E-2</v>
      </c>
      <c r="J1109" s="19">
        <f t="shared" si="17"/>
        <v>0.43680483250000002</v>
      </c>
      <c r="K1109" s="19">
        <v>1.5674880008044301</v>
      </c>
      <c r="L1109" s="19">
        <v>-0.82826879119688901</v>
      </c>
      <c r="M1109" s="19">
        <v>1.70559380724792</v>
      </c>
      <c r="N1109" s="19">
        <v>0.88283654907960796</v>
      </c>
      <c r="O1109" s="19">
        <v>1.22230376101065</v>
      </c>
      <c r="P1109" s="19">
        <v>-3.2758933795116199</v>
      </c>
      <c r="Q1109" s="19">
        <v>9.2208113226974701E-3</v>
      </c>
      <c r="R1109" s="19">
        <v>6.6889288811662296E-3</v>
      </c>
      <c r="S1109" s="19">
        <v>3.9538311110594001E-3</v>
      </c>
      <c r="T1109" s="19">
        <v>3.6702395125317502E-3</v>
      </c>
      <c r="U1109" s="19">
        <v>7.0943247587358302E-3</v>
      </c>
      <c r="V1109" s="19">
        <v>2.5836829172785899E-2</v>
      </c>
      <c r="W1109" s="19">
        <v>2</v>
      </c>
      <c r="X1109" s="21">
        <v>0.11</v>
      </c>
    </row>
    <row r="1110" spans="1:24" x14ac:dyDescent="0.2">
      <c r="B1110" s="18">
        <v>40203</v>
      </c>
      <c r="C1110" s="5">
        <v>3.4055</v>
      </c>
      <c r="D1110" s="5">
        <v>5.48387695</v>
      </c>
      <c r="E1110" s="5">
        <v>4.82099645</v>
      </c>
      <c r="F1110" s="5">
        <v>2.4293767499999999</v>
      </c>
      <c r="G1110" s="5">
        <v>3.77906085</v>
      </c>
      <c r="H1110" s="6">
        <v>43.8124781</v>
      </c>
      <c r="I1110" s="19">
        <f t="shared" si="17"/>
        <v>3.7790608500000003E-2</v>
      </c>
      <c r="J1110" s="19">
        <f t="shared" si="17"/>
        <v>0.43812478100000002</v>
      </c>
      <c r="K1110" s="19">
        <v>1.57298063906146</v>
      </c>
      <c r="L1110" s="19">
        <v>-0.82525152105075406</v>
      </c>
      <c r="M1110" s="19">
        <v>1.7018123234468701</v>
      </c>
      <c r="N1110" s="19">
        <v>0.88763474297397504</v>
      </c>
      <c r="O1110" s="19">
        <v>1.22539177169923</v>
      </c>
      <c r="P1110" s="19">
        <v>-3.2756946596069501</v>
      </c>
      <c r="Q1110" s="19">
        <v>5.4926382570328301E-3</v>
      </c>
      <c r="R1110" s="19">
        <v>3.0172701461358398E-3</v>
      </c>
      <c r="S1110" s="19">
        <v>-3.78148380105059E-3</v>
      </c>
      <c r="T1110" s="19">
        <v>4.7981938943664204E-3</v>
      </c>
      <c r="U1110" s="19">
        <v>3.0880106885764402E-3</v>
      </c>
      <c r="V1110" s="19">
        <v>1.9871990467157301E-4</v>
      </c>
      <c r="W1110" s="19">
        <v>2</v>
      </c>
      <c r="X1110" s="21">
        <v>0.12</v>
      </c>
    </row>
    <row r="1111" spans="1:24" x14ac:dyDescent="0.2">
      <c r="B1111" s="18">
        <v>40204</v>
      </c>
      <c r="C1111" s="5">
        <v>3.4060000000000001</v>
      </c>
      <c r="D1111" s="5">
        <v>5.5257243999999996</v>
      </c>
      <c r="E1111" s="5">
        <v>4.8084211999999997</v>
      </c>
      <c r="F1111" s="5">
        <v>2.4304280500000002</v>
      </c>
      <c r="G1111" s="5">
        <v>3.7829742</v>
      </c>
      <c r="H1111" s="6">
        <v>43.838649400000001</v>
      </c>
      <c r="I1111" s="19">
        <f t="shared" si="17"/>
        <v>3.7829742E-2</v>
      </c>
      <c r="J1111" s="19">
        <f t="shared" si="17"/>
        <v>0.43838649400000002</v>
      </c>
      <c r="K1111" s="19">
        <v>1.57036879738924</v>
      </c>
      <c r="L1111" s="19">
        <v>-0.82465435130464304</v>
      </c>
      <c r="M1111" s="19">
        <v>1.70941435193141</v>
      </c>
      <c r="N1111" s="19">
        <v>0.88806739410284297</v>
      </c>
      <c r="O1111" s="19">
        <v>1.2255385822404901</v>
      </c>
      <c r="P1111" s="19">
        <v>-3.2746596603445899</v>
      </c>
      <c r="Q1111" s="19">
        <v>-2.6118416722182799E-3</v>
      </c>
      <c r="R1111" s="19">
        <v>5.9716974611079201E-4</v>
      </c>
      <c r="S1111" s="19">
        <v>7.6020284845408296E-3</v>
      </c>
      <c r="T1111" s="19">
        <v>4.3265112886814401E-4</v>
      </c>
      <c r="U1111" s="19">
        <v>1.4681054126053299E-4</v>
      </c>
      <c r="V1111" s="19">
        <v>1.03499926235839E-3</v>
      </c>
      <c r="W1111" s="19">
        <v>1.99</v>
      </c>
      <c r="X1111" s="21">
        <v>0.12</v>
      </c>
    </row>
    <row r="1112" spans="1:24" x14ac:dyDescent="0.2">
      <c r="B1112" s="18">
        <v>40205</v>
      </c>
      <c r="C1112" s="5">
        <v>3.4209999999999998</v>
      </c>
      <c r="D1112" s="5">
        <v>5.5173889999999997</v>
      </c>
      <c r="E1112" s="5">
        <v>4.81557075</v>
      </c>
      <c r="F1112" s="5">
        <v>2.43808625</v>
      </c>
      <c r="G1112" s="5">
        <v>3.8360622000000002</v>
      </c>
      <c r="H1112" s="6">
        <v>43.998869650000003</v>
      </c>
      <c r="I1112" s="19">
        <f t="shared" ref="I1112:J1175" si="18">G1112/100</f>
        <v>3.8360622000000004E-2</v>
      </c>
      <c r="J1112" s="19">
        <f t="shared" si="18"/>
        <v>0.43998869650000005</v>
      </c>
      <c r="K1112" s="19">
        <v>1.5718545740508101</v>
      </c>
      <c r="L1112" s="19">
        <v>-0.82100624217254503</v>
      </c>
      <c r="M1112" s="19">
        <v>1.7079047411394099</v>
      </c>
      <c r="N1112" s="19">
        <v>0.89121340779180602</v>
      </c>
      <c r="O1112" s="19">
        <v>1.22993290599546</v>
      </c>
      <c r="P1112" s="19">
        <v>-3.2607238142912598</v>
      </c>
      <c r="Q1112" s="19">
        <v>1.4857766615732301E-3</v>
      </c>
      <c r="R1112" s="19">
        <v>3.6481091320980101E-3</v>
      </c>
      <c r="S1112" s="19">
        <v>-1.5096107920033999E-3</v>
      </c>
      <c r="T1112" s="19">
        <v>3.1460136889629401E-3</v>
      </c>
      <c r="U1112" s="19">
        <v>4.39432375497106E-3</v>
      </c>
      <c r="V1112" s="19">
        <v>1.39358460533274E-2</v>
      </c>
      <c r="W1112" s="19">
        <v>2</v>
      </c>
      <c r="X1112" s="21">
        <v>0.12</v>
      </c>
    </row>
    <row r="1113" spans="1:24" x14ac:dyDescent="0.2">
      <c r="B1113" s="18">
        <v>40206</v>
      </c>
      <c r="C1113" s="5">
        <v>3.4104999999999999</v>
      </c>
      <c r="D1113" s="5">
        <v>5.5291032500000004</v>
      </c>
      <c r="E1113" s="5">
        <v>4.7808393000000002</v>
      </c>
      <c r="F1113" s="5">
        <v>2.4319035000000002</v>
      </c>
      <c r="G1113" s="5">
        <v>3.7749738499999999</v>
      </c>
      <c r="H1113" s="6">
        <v>43.883014799999998</v>
      </c>
      <c r="I1113" s="19">
        <f t="shared" si="18"/>
        <v>3.7749738499999998E-2</v>
      </c>
      <c r="J1113" s="19">
        <f t="shared" si="18"/>
        <v>0.43883014799999998</v>
      </c>
      <c r="K1113" s="19">
        <v>1.56461611686404</v>
      </c>
      <c r="L1113" s="19">
        <v>-0.82364284738056104</v>
      </c>
      <c r="M1113" s="19">
        <v>1.7100256414444099</v>
      </c>
      <c r="N1113" s="19">
        <v>0.88867428404036097</v>
      </c>
      <c r="O1113" s="19">
        <v>1.22685890811263</v>
      </c>
      <c r="P1113" s="19">
        <v>-3.2767767304634101</v>
      </c>
      <c r="Q1113" s="19">
        <v>-7.2384571867729602E-3</v>
      </c>
      <c r="R1113" s="19">
        <v>-2.6366052080157801E-3</v>
      </c>
      <c r="S1113" s="19">
        <v>2.1209003050002202E-3</v>
      </c>
      <c r="T1113" s="19">
        <v>-2.5391237514448199E-3</v>
      </c>
      <c r="U1113" s="19">
        <v>-3.0739978828306898E-3</v>
      </c>
      <c r="V1113" s="19">
        <v>-1.60529161721467E-2</v>
      </c>
      <c r="W1113" s="19">
        <v>2</v>
      </c>
      <c r="X1113" s="21">
        <v>0.12</v>
      </c>
    </row>
    <row r="1114" spans="1:24" x14ac:dyDescent="0.2">
      <c r="B1114" s="18">
        <v>40207</v>
      </c>
      <c r="C1114" s="5">
        <v>3.4129999999999998</v>
      </c>
      <c r="D1114" s="5">
        <v>5.5106301999999996</v>
      </c>
      <c r="E1114" s="5">
        <v>4.7625004000000004</v>
      </c>
      <c r="F1114" s="5">
        <v>2.4298745500000001</v>
      </c>
      <c r="G1114" s="5">
        <v>3.7943305000000001</v>
      </c>
      <c r="H1114" s="6">
        <v>43.938927649999997</v>
      </c>
      <c r="I1114" s="19">
        <f t="shared" si="18"/>
        <v>3.7943305000000004E-2</v>
      </c>
      <c r="J1114" s="19">
        <f t="shared" si="18"/>
        <v>0.43938927649999998</v>
      </c>
      <c r="K1114" s="19">
        <v>1.56077282444231</v>
      </c>
      <c r="L1114" s="19">
        <v>-0.82236952419970799</v>
      </c>
      <c r="M1114" s="19">
        <v>1.7066789904903299</v>
      </c>
      <c r="N1114" s="19">
        <v>0.88783963050541104</v>
      </c>
      <c r="O1114" s="19">
        <v>1.2275916699245699</v>
      </c>
      <c r="P1114" s="19">
        <v>-3.2716622070409702</v>
      </c>
      <c r="Q1114" s="19">
        <v>-3.8432924217282E-3</v>
      </c>
      <c r="R1114" s="19">
        <v>1.27332318085238E-3</v>
      </c>
      <c r="S1114" s="19">
        <v>-3.3466509540811501E-3</v>
      </c>
      <c r="T1114" s="19">
        <v>-8.3465353495037998E-4</v>
      </c>
      <c r="U1114" s="19">
        <v>7.3276181193304701E-4</v>
      </c>
      <c r="V1114" s="19">
        <v>5.1145234224376701E-3</v>
      </c>
      <c r="W1114" s="19">
        <v>1.99</v>
      </c>
      <c r="X1114" s="21">
        <v>0.12</v>
      </c>
    </row>
    <row r="1115" spans="1:24" x14ac:dyDescent="0.2">
      <c r="A1115" s="17">
        <v>40210</v>
      </c>
      <c r="B1115" s="18">
        <v>40211</v>
      </c>
      <c r="C1115" s="5">
        <v>3.4224999999999999</v>
      </c>
      <c r="D1115" s="5">
        <v>5.4528984999999999</v>
      </c>
      <c r="E1115" s="5">
        <v>4.7564197500000001</v>
      </c>
      <c r="F1115" s="5">
        <v>2.4248987500000001</v>
      </c>
      <c r="G1115" s="5">
        <v>3.7732219499999999</v>
      </c>
      <c r="H1115" s="6">
        <v>44.056975899999998</v>
      </c>
      <c r="I1115" s="19">
        <f t="shared" si="18"/>
        <v>3.7732219499999997E-2</v>
      </c>
      <c r="J1115" s="19">
        <f t="shared" si="18"/>
        <v>0.44056975899999995</v>
      </c>
      <c r="K1115" s="19">
        <v>1.55949523187272</v>
      </c>
      <c r="L1115" s="19">
        <v>-0.81968648292042501</v>
      </c>
      <c r="M1115" s="19">
        <v>1.6961473021635001</v>
      </c>
      <c r="N1115" s="19">
        <v>0.88578977094046296</v>
      </c>
      <c r="O1115" s="19">
        <v>1.2303712781804601</v>
      </c>
      <c r="P1115" s="19">
        <v>-3.2772409208680799</v>
      </c>
      <c r="Q1115" s="19">
        <v>-1.27759256959225E-3</v>
      </c>
      <c r="R1115" s="19">
        <v>2.6830412792836402E-3</v>
      </c>
      <c r="S1115" s="19">
        <v>-1.0531688326829301E-2</v>
      </c>
      <c r="T1115" s="19">
        <v>-2.0498595649472901E-3</v>
      </c>
      <c r="U1115" s="19">
        <v>2.77960825589684E-3</v>
      </c>
      <c r="V1115" s="19">
        <v>-5.5787138271057302E-3</v>
      </c>
      <c r="W1115" s="19">
        <v>2</v>
      </c>
      <c r="X1115" s="21">
        <v>0.14000000000000001</v>
      </c>
    </row>
    <row r="1116" spans="1:24" x14ac:dyDescent="0.2">
      <c r="B1116" s="18">
        <v>40212</v>
      </c>
      <c r="C1116" s="5">
        <v>3.4095</v>
      </c>
      <c r="D1116" s="5">
        <v>5.4511091</v>
      </c>
      <c r="E1116" s="5">
        <v>4.7611966499999996</v>
      </c>
      <c r="F1116" s="5">
        <v>2.4184296000000001</v>
      </c>
      <c r="G1116" s="5">
        <v>3.7694863000000001</v>
      </c>
      <c r="H1116" s="6">
        <v>43.899236449999997</v>
      </c>
      <c r="I1116" s="19">
        <f t="shared" si="18"/>
        <v>3.7694863000000002E-2</v>
      </c>
      <c r="J1116" s="19">
        <f t="shared" si="18"/>
        <v>0.43899236449999995</v>
      </c>
      <c r="K1116" s="19">
        <v>1.5604990337072</v>
      </c>
      <c r="L1116" s="19">
        <v>-0.82327325899672099</v>
      </c>
      <c r="M1116" s="19">
        <v>1.6958190925580501</v>
      </c>
      <c r="N1116" s="19">
        <v>0.88311840390539698</v>
      </c>
      <c r="O1116" s="19">
        <v>1.22656565297857</v>
      </c>
      <c r="P1116" s="19">
        <v>-3.27823145375935</v>
      </c>
      <c r="Q1116" s="19">
        <v>1.00380183448178E-3</v>
      </c>
      <c r="R1116" s="19">
        <v>-3.5867760762963098E-3</v>
      </c>
      <c r="S1116" s="19">
        <v>-3.2820960544133199E-4</v>
      </c>
      <c r="T1116" s="19">
        <v>-2.6713670350664298E-3</v>
      </c>
      <c r="U1116" s="19">
        <v>-3.80562520189631E-3</v>
      </c>
      <c r="V1116" s="19">
        <v>-9.90532891269158E-4</v>
      </c>
      <c r="W1116" s="19">
        <v>2</v>
      </c>
      <c r="X1116" s="21">
        <v>0.13</v>
      </c>
    </row>
    <row r="1117" spans="1:24" x14ac:dyDescent="0.2">
      <c r="B1117" s="18">
        <v>40213</v>
      </c>
      <c r="C1117" s="5">
        <v>3.4175</v>
      </c>
      <c r="D1117" s="5">
        <v>5.4348504000000002</v>
      </c>
      <c r="E1117" s="5">
        <v>4.7451989000000001</v>
      </c>
      <c r="F1117" s="5">
        <v>2.4199841000000002</v>
      </c>
      <c r="G1117" s="5">
        <v>3.7585926500000002</v>
      </c>
      <c r="H1117" s="6">
        <v>43.99912475</v>
      </c>
      <c r="I1117" s="19">
        <f t="shared" si="18"/>
        <v>3.7585926500000005E-2</v>
      </c>
      <c r="J1117" s="19">
        <f t="shared" si="18"/>
        <v>0.43999124750000002</v>
      </c>
      <c r="K1117" s="19">
        <v>1.55713334899158</v>
      </c>
      <c r="L1117" s="19">
        <v>-0.82100044431313401</v>
      </c>
      <c r="M1117" s="19">
        <v>1.6928319948953501</v>
      </c>
      <c r="N1117" s="19">
        <v>0.88376096989907704</v>
      </c>
      <c r="O1117" s="19">
        <v>1.2289092896159599</v>
      </c>
      <c r="P1117" s="19">
        <v>-3.2811255938649899</v>
      </c>
      <c r="Q1117" s="19">
        <v>-3.36568471562315E-3</v>
      </c>
      <c r="R1117" s="19">
        <v>2.2728146835871901E-3</v>
      </c>
      <c r="S1117" s="19">
        <v>-2.98709766270244E-3</v>
      </c>
      <c r="T1117" s="19">
        <v>6.4256599367962198E-4</v>
      </c>
      <c r="U1117" s="19">
        <v>2.3436366373969998E-3</v>
      </c>
      <c r="V1117" s="19">
        <v>-2.8941401056399299E-3</v>
      </c>
      <c r="W1117" s="19">
        <v>2</v>
      </c>
      <c r="X1117" s="21">
        <v>0.14000000000000001</v>
      </c>
    </row>
    <row r="1118" spans="1:24" x14ac:dyDescent="0.2">
      <c r="B1118" s="18">
        <v>40214</v>
      </c>
      <c r="C1118" s="5">
        <v>3.4415</v>
      </c>
      <c r="D1118" s="5">
        <v>5.4174378499999998</v>
      </c>
      <c r="E1118" s="5">
        <v>4.7200175</v>
      </c>
      <c r="F1118" s="5">
        <v>2.4230811000000001</v>
      </c>
      <c r="G1118" s="5">
        <v>3.83817605</v>
      </c>
      <c r="H1118" s="6">
        <v>44.284455700000002</v>
      </c>
      <c r="I1118" s="19">
        <f t="shared" si="18"/>
        <v>3.8381760500000001E-2</v>
      </c>
      <c r="J1118" s="19">
        <f t="shared" si="18"/>
        <v>0.44284455700000003</v>
      </c>
      <c r="K1118" s="19">
        <v>1.5518125072177</v>
      </c>
      <c r="L1118" s="19">
        <v>-0.814536457645478</v>
      </c>
      <c r="M1118" s="19">
        <v>1.68962298228135</v>
      </c>
      <c r="N1118" s="19">
        <v>0.88503991217808797</v>
      </c>
      <c r="O1118" s="19">
        <v>1.2359074228562801</v>
      </c>
      <c r="P1118" s="19">
        <v>-3.26017291920967</v>
      </c>
      <c r="Q1118" s="19">
        <v>-5.3208417738741503E-3</v>
      </c>
      <c r="R1118" s="19">
        <v>6.46398666765535E-3</v>
      </c>
      <c r="S1118" s="19">
        <v>-3.2090126140027399E-3</v>
      </c>
      <c r="T1118" s="19">
        <v>1.2789422790117E-3</v>
      </c>
      <c r="U1118" s="19">
        <v>6.99813324031439E-3</v>
      </c>
      <c r="V1118" s="19">
        <v>2.09526746553199E-2</v>
      </c>
      <c r="W1118" s="19">
        <v>2</v>
      </c>
      <c r="X1118" s="21">
        <v>0.13</v>
      </c>
    </row>
    <row r="1119" spans="1:24" x14ac:dyDescent="0.2">
      <c r="B1119" s="18">
        <v>40217</v>
      </c>
      <c r="C1119" s="5">
        <v>3.4415</v>
      </c>
      <c r="D1119" s="5">
        <v>5.3709771999999996</v>
      </c>
      <c r="E1119" s="5">
        <v>4.6940343000000002</v>
      </c>
      <c r="F1119" s="5">
        <v>2.4213759000000001</v>
      </c>
      <c r="G1119" s="5">
        <v>3.8540793</v>
      </c>
      <c r="H1119" s="6">
        <v>44.284171600000001</v>
      </c>
      <c r="I1119" s="19">
        <f t="shared" si="18"/>
        <v>3.8540792999999997E-2</v>
      </c>
      <c r="J1119" s="19">
        <f t="shared" si="18"/>
        <v>0.442841716</v>
      </c>
      <c r="K1119" s="19">
        <v>1.5462924046028099</v>
      </c>
      <c r="L1119" s="19">
        <v>-0.81454287300966899</v>
      </c>
      <c r="M1119" s="19">
        <v>1.6810098658947601</v>
      </c>
      <c r="N1119" s="19">
        <v>0.884335932322173</v>
      </c>
      <c r="O1119" s="19">
        <v>1.2359074228562801</v>
      </c>
      <c r="P1119" s="19">
        <v>-3.2560380401826898</v>
      </c>
      <c r="Q1119" s="19">
        <v>-5.52010261489321E-3</v>
      </c>
      <c r="R1119" s="20">
        <v>-6.4153641907704903E-6</v>
      </c>
      <c r="S1119" s="19">
        <v>-8.61311638659123E-3</v>
      </c>
      <c r="T1119" s="19">
        <v>-7.0397985591486001E-4</v>
      </c>
      <c r="U1119" s="19">
        <v>0</v>
      </c>
      <c r="V1119" s="19">
        <v>4.13487902698017E-3</v>
      </c>
      <c r="W1119" s="19">
        <v>2</v>
      </c>
      <c r="X1119" s="21">
        <v>0.13</v>
      </c>
    </row>
    <row r="1120" spans="1:24" x14ac:dyDescent="0.2">
      <c r="B1120" s="18">
        <v>40218</v>
      </c>
      <c r="C1120" s="5">
        <v>3.4405000000000001</v>
      </c>
      <c r="D1120" s="5">
        <v>5.3678683999999999</v>
      </c>
      <c r="E1120" s="5">
        <v>4.7072922500000001</v>
      </c>
      <c r="F1120" s="5">
        <v>2.4203315000000001</v>
      </c>
      <c r="G1120" s="5">
        <v>3.84800385</v>
      </c>
      <c r="H1120" s="6">
        <v>44.280134500000003</v>
      </c>
      <c r="I1120" s="19">
        <f t="shared" si="18"/>
        <v>3.8480038500000001E-2</v>
      </c>
      <c r="J1120" s="19">
        <f t="shared" si="18"/>
        <v>0.44280134500000001</v>
      </c>
      <c r="K1120" s="19">
        <v>1.5491128488706101</v>
      </c>
      <c r="L1120" s="19">
        <v>-0.81463404066356004</v>
      </c>
      <c r="M1120" s="19">
        <v>1.6804308837205799</v>
      </c>
      <c r="N1120" s="19">
        <v>0.88390451425828998</v>
      </c>
      <c r="O1120" s="19">
        <v>1.2356168096603899</v>
      </c>
      <c r="P1120" s="19">
        <v>-3.2576156526653799</v>
      </c>
      <c r="Q1120" s="19">
        <v>2.8204442677954799E-3</v>
      </c>
      <c r="R1120" s="20">
        <v>-9.1167653890611406E-5</v>
      </c>
      <c r="S1120" s="19">
        <v>-5.7898217418173004E-4</v>
      </c>
      <c r="T1120" s="19">
        <v>-4.3141806388335898E-4</v>
      </c>
      <c r="U1120" s="19">
        <v>-2.9061319588441498E-4</v>
      </c>
      <c r="V1120" s="19">
        <v>-1.57761248269006E-3</v>
      </c>
      <c r="W1120" s="19">
        <v>2</v>
      </c>
      <c r="X1120" s="21">
        <v>0.13</v>
      </c>
    </row>
    <row r="1121" spans="1:24" x14ac:dyDescent="0.2">
      <c r="B1121" s="18">
        <v>40219</v>
      </c>
      <c r="C1121" s="5">
        <v>3.4319999999999999</v>
      </c>
      <c r="D1121" s="5">
        <v>5.3796602</v>
      </c>
      <c r="E1121" s="5">
        <v>4.7220890000000004</v>
      </c>
      <c r="F1121" s="5">
        <v>2.4187764</v>
      </c>
      <c r="G1121" s="5">
        <v>3.8245955999999999</v>
      </c>
      <c r="H1121" s="6">
        <v>44.177275799999997</v>
      </c>
      <c r="I1121" s="19">
        <f t="shared" si="18"/>
        <v>3.8245955999999998E-2</v>
      </c>
      <c r="J1121" s="19">
        <f t="shared" si="18"/>
        <v>0.44177275799999999</v>
      </c>
      <c r="K1121" s="19">
        <v>1.5522512864314799</v>
      </c>
      <c r="L1121" s="19">
        <v>-0.81695965128250303</v>
      </c>
      <c r="M1121" s="19">
        <v>1.6826252123277201</v>
      </c>
      <c r="N1121" s="19">
        <v>0.88326179246507097</v>
      </c>
      <c r="O1121" s="19">
        <v>1.2331431816257099</v>
      </c>
      <c r="P1121" s="19">
        <v>-3.2637174497891199</v>
      </c>
      <c r="Q1121" s="19">
        <v>3.1384375608749502E-3</v>
      </c>
      <c r="R1121" s="19">
        <v>-2.3256106189436499E-3</v>
      </c>
      <c r="S1121" s="19">
        <v>2.1943286071435201E-3</v>
      </c>
      <c r="T1121" s="19">
        <v>-6.4272179321866996E-4</v>
      </c>
      <c r="U1121" s="19">
        <v>-2.47362803468154E-3</v>
      </c>
      <c r="V1121" s="19">
        <v>-6.1017971237409202E-3</v>
      </c>
      <c r="W1121" s="19">
        <v>2</v>
      </c>
      <c r="X1121" s="21">
        <v>0.12</v>
      </c>
    </row>
    <row r="1122" spans="1:24" x14ac:dyDescent="0.2">
      <c r="B1122" s="18">
        <v>40220</v>
      </c>
      <c r="C1122" s="5">
        <v>3.4205000000000001</v>
      </c>
      <c r="D1122" s="5">
        <v>5.3501754500000001</v>
      </c>
      <c r="E1122" s="5">
        <v>4.7155015499999999</v>
      </c>
      <c r="F1122" s="5">
        <v>2.4217658499999999</v>
      </c>
      <c r="G1122" s="5">
        <v>3.80330345</v>
      </c>
      <c r="H1122" s="6">
        <v>44.025846649999998</v>
      </c>
      <c r="I1122" s="19">
        <f t="shared" si="18"/>
        <v>3.80330345E-2</v>
      </c>
      <c r="J1122" s="19">
        <f t="shared" si="18"/>
        <v>0.4402584665</v>
      </c>
      <c r="K1122" s="19">
        <v>1.5508552837049601</v>
      </c>
      <c r="L1122" s="19">
        <v>-0.82039330067205396</v>
      </c>
      <c r="M1122" s="19">
        <v>1.67712935476271</v>
      </c>
      <c r="N1122" s="19">
        <v>0.88449696415686696</v>
      </c>
      <c r="O1122" s="19">
        <v>1.2297867392189099</v>
      </c>
      <c r="P1122" s="19">
        <v>-3.2693001679559401</v>
      </c>
      <c r="Q1122" s="19">
        <v>-1.3960027265254001E-3</v>
      </c>
      <c r="R1122" s="19">
        <v>-3.4336493895506998E-3</v>
      </c>
      <c r="S1122" s="19">
        <v>-5.4958575650103604E-3</v>
      </c>
      <c r="T1122" s="19">
        <v>1.23517169179576E-3</v>
      </c>
      <c r="U1122" s="19">
        <v>-3.3564424068002201E-3</v>
      </c>
      <c r="V1122" s="19">
        <v>-5.58271816681932E-3</v>
      </c>
      <c r="W1122" s="19">
        <v>2</v>
      </c>
      <c r="X1122" s="21">
        <v>0.12</v>
      </c>
    </row>
    <row r="1123" spans="1:24" x14ac:dyDescent="0.2">
      <c r="B1123" s="18">
        <v>40221</v>
      </c>
      <c r="C1123" s="5">
        <v>3.4209999999999998</v>
      </c>
      <c r="D1123" s="5">
        <v>5.3634440999999997</v>
      </c>
      <c r="E1123" s="5">
        <v>4.6777046000000002</v>
      </c>
      <c r="F1123" s="5">
        <v>2.4221195500000001</v>
      </c>
      <c r="G1123" s="5">
        <v>3.8153126500000001</v>
      </c>
      <c r="H1123" s="6">
        <v>44.031997699999998</v>
      </c>
      <c r="I1123" s="19">
        <f t="shared" si="18"/>
        <v>3.8153126500000002E-2</v>
      </c>
      <c r="J1123" s="19">
        <f t="shared" si="18"/>
        <v>0.44031997699999997</v>
      </c>
      <c r="K1123" s="19">
        <v>1.5428075195242801</v>
      </c>
      <c r="L1123" s="19">
        <v>-0.82025359591195202</v>
      </c>
      <c r="M1123" s="19">
        <v>1.67960632470216</v>
      </c>
      <c r="N1123" s="19">
        <v>0.88464300394576401</v>
      </c>
      <c r="O1123" s="19">
        <v>1.22993290599546</v>
      </c>
      <c r="P1123" s="19">
        <v>-3.26614757179179</v>
      </c>
      <c r="Q1123" s="19">
        <v>-8.0477641806719902E-3</v>
      </c>
      <c r="R1123" s="19">
        <v>1.39704760101833E-4</v>
      </c>
      <c r="S1123" s="19">
        <v>2.4769699394480101E-3</v>
      </c>
      <c r="T1123" s="19">
        <v>1.46039788897156E-4</v>
      </c>
      <c r="U1123" s="19">
        <v>1.46166776551881E-4</v>
      </c>
      <c r="V1123" s="19">
        <v>3.1525961641460901E-3</v>
      </c>
      <c r="W1123" s="19">
        <v>1.99</v>
      </c>
      <c r="X1123" s="21">
        <v>0.12</v>
      </c>
    </row>
    <row r="1124" spans="1:24" x14ac:dyDescent="0.2">
      <c r="B1124" s="18">
        <v>40226</v>
      </c>
      <c r="C1124" s="5">
        <v>3.3879999999999999</v>
      </c>
      <c r="D1124" s="5">
        <v>5.3425375500000003</v>
      </c>
      <c r="E1124" s="5">
        <v>4.6640902999999998</v>
      </c>
      <c r="F1124" s="5">
        <v>2.4145682499999999</v>
      </c>
      <c r="G1124" s="5">
        <v>3.7502776999999998</v>
      </c>
      <c r="H1124" s="6">
        <v>43.608936149999998</v>
      </c>
      <c r="I1124" s="19">
        <f t="shared" si="18"/>
        <v>3.7502777000000001E-2</v>
      </c>
      <c r="J1124" s="19">
        <f t="shared" si="18"/>
        <v>0.43608936149999999</v>
      </c>
      <c r="K1124" s="19">
        <v>1.5398928099242299</v>
      </c>
      <c r="L1124" s="19">
        <v>-0.829908099065228</v>
      </c>
      <c r="M1124" s="19">
        <v>1.6757007367311501</v>
      </c>
      <c r="N1124" s="19">
        <v>0.88152049265385102</v>
      </c>
      <c r="O1124" s="19">
        <v>1.2202397767897999</v>
      </c>
      <c r="P1124" s="19">
        <v>-3.2833402954142499</v>
      </c>
      <c r="Q1124" s="19">
        <v>-2.9147096000561299E-3</v>
      </c>
      <c r="R1124" s="19">
        <v>-9.6545031532757602E-3</v>
      </c>
      <c r="S1124" s="19">
        <v>-3.9055879710076999E-3</v>
      </c>
      <c r="T1124" s="19">
        <v>-3.12251129191298E-3</v>
      </c>
      <c r="U1124" s="19">
        <v>-9.6931292056596698E-3</v>
      </c>
      <c r="V1124" s="19">
        <v>-1.7192723622455799E-2</v>
      </c>
      <c r="W1124" s="19">
        <v>2</v>
      </c>
      <c r="X1124" s="21">
        <v>0.12</v>
      </c>
    </row>
    <row r="1125" spans="1:24" x14ac:dyDescent="0.2">
      <c r="B1125" s="18">
        <v>40227</v>
      </c>
      <c r="C1125" s="5">
        <v>3.3984999999999999</v>
      </c>
      <c r="D1125" s="5">
        <v>5.3237503999999998</v>
      </c>
      <c r="E1125" s="5">
        <v>4.61431375</v>
      </c>
      <c r="F1125" s="5">
        <v>2.4107121500000002</v>
      </c>
      <c r="G1125" s="5">
        <v>3.7356424000000001</v>
      </c>
      <c r="H1125" s="6">
        <v>43.74774755</v>
      </c>
      <c r="I1125" s="19">
        <f t="shared" si="18"/>
        <v>3.7356423999999999E-2</v>
      </c>
      <c r="J1125" s="19">
        <f t="shared" si="18"/>
        <v>0.43747747549999999</v>
      </c>
      <c r="K1125" s="19">
        <v>1.5291631570062301</v>
      </c>
      <c r="L1125" s="19">
        <v>-0.82673005908127195</v>
      </c>
      <c r="M1125" s="19">
        <v>1.67217801739029</v>
      </c>
      <c r="N1125" s="19">
        <v>0.87992220177696101</v>
      </c>
      <c r="O1125" s="19">
        <v>1.22333415780455</v>
      </c>
      <c r="P1125" s="19">
        <v>-3.2872503875474401</v>
      </c>
      <c r="Q1125" s="19">
        <v>-1.07296529180003E-2</v>
      </c>
      <c r="R1125" s="19">
        <v>3.1780399839558202E-3</v>
      </c>
      <c r="S1125" s="19">
        <v>-3.5227193408629001E-3</v>
      </c>
      <c r="T1125" s="19">
        <v>-1.59829087688989E-3</v>
      </c>
      <c r="U1125" s="19">
        <v>3.0943810147479002E-3</v>
      </c>
      <c r="V1125" s="19">
        <v>-3.9100921331951498E-3</v>
      </c>
      <c r="W1125" s="19">
        <v>2</v>
      </c>
      <c r="X1125" s="21">
        <v>0.12</v>
      </c>
    </row>
    <row r="1126" spans="1:24" x14ac:dyDescent="0.2">
      <c r="B1126" s="18">
        <v>40228</v>
      </c>
      <c r="C1126" s="5">
        <v>3.4115000000000002</v>
      </c>
      <c r="D1126" s="5">
        <v>5.2639448</v>
      </c>
      <c r="E1126" s="5">
        <v>4.5995549499999999</v>
      </c>
      <c r="F1126" s="5">
        <v>2.4137697</v>
      </c>
      <c r="G1126" s="5">
        <v>3.7194728499999998</v>
      </c>
      <c r="H1126" s="6">
        <v>43.923574549999998</v>
      </c>
      <c r="I1126" s="19">
        <f t="shared" si="18"/>
        <v>3.7194728499999996E-2</v>
      </c>
      <c r="J1126" s="19">
        <f t="shared" si="18"/>
        <v>0.4392357455</v>
      </c>
      <c r="K1126" s="19">
        <v>1.5259595488144599</v>
      </c>
      <c r="L1126" s="19">
        <v>-0.82271900434816403</v>
      </c>
      <c r="M1126" s="19">
        <v>1.6608807076458401</v>
      </c>
      <c r="N1126" s="19">
        <v>0.88118971630159504</v>
      </c>
      <c r="O1126" s="19">
        <v>1.22715207727334</v>
      </c>
      <c r="P1126" s="19">
        <v>-3.29158823473366</v>
      </c>
      <c r="Q1126" s="19">
        <v>-3.2036081917665698E-3</v>
      </c>
      <c r="R1126" s="19">
        <v>4.0110547331085799E-3</v>
      </c>
      <c r="S1126" s="19">
        <v>-1.12973097444457E-2</v>
      </c>
      <c r="T1126" s="19">
        <v>1.26751452463358E-3</v>
      </c>
      <c r="U1126" s="19">
        <v>3.8179194687855099E-3</v>
      </c>
      <c r="V1126" s="19">
        <v>-4.33784718622121E-3</v>
      </c>
      <c r="W1126" s="19">
        <v>2</v>
      </c>
      <c r="X1126" s="21">
        <v>0.13</v>
      </c>
    </row>
    <row r="1127" spans="1:24" x14ac:dyDescent="0.2">
      <c r="B1127" s="18">
        <v>40231</v>
      </c>
      <c r="C1127" s="5">
        <v>3.3965000000000001</v>
      </c>
      <c r="D1127" s="5">
        <v>5.26219795</v>
      </c>
      <c r="E1127" s="5">
        <v>4.6369023</v>
      </c>
      <c r="F1127" s="5">
        <v>2.4133168500000002</v>
      </c>
      <c r="G1127" s="5">
        <v>3.7069587500000001</v>
      </c>
      <c r="H1127" s="6">
        <v>43.738893449999999</v>
      </c>
      <c r="I1127" s="19">
        <f t="shared" si="18"/>
        <v>3.7069587500000001E-2</v>
      </c>
      <c r="J1127" s="19">
        <f t="shared" si="18"/>
        <v>0.43738893449999999</v>
      </c>
      <c r="K1127" s="19">
        <v>1.53404653553024</v>
      </c>
      <c r="L1127" s="19">
        <v>-0.82693246941338705</v>
      </c>
      <c r="M1127" s="19">
        <v>1.66054880068666</v>
      </c>
      <c r="N1127" s="19">
        <v>0.88100208759569199</v>
      </c>
      <c r="O1127" s="19">
        <v>1.22274548964921</v>
      </c>
      <c r="P1127" s="19">
        <v>-3.29495838947784</v>
      </c>
      <c r="Q1127" s="19">
        <v>8.0869867157833397E-3</v>
      </c>
      <c r="R1127" s="19">
        <v>-4.2134650652237903E-3</v>
      </c>
      <c r="S1127" s="19">
        <v>-3.3190695918250402E-4</v>
      </c>
      <c r="T1127" s="19">
        <v>-1.87628705902609E-4</v>
      </c>
      <c r="U1127" s="19">
        <v>-4.40658762412171E-3</v>
      </c>
      <c r="V1127" s="19">
        <v>-3.3701547441800099E-3</v>
      </c>
      <c r="W1127" s="19">
        <v>2</v>
      </c>
      <c r="X1127" s="21">
        <v>0.12</v>
      </c>
    </row>
    <row r="1128" spans="1:24" x14ac:dyDescent="0.2">
      <c r="B1128" s="18">
        <v>40232</v>
      </c>
      <c r="C1128" s="5">
        <v>3.399</v>
      </c>
      <c r="D1128" s="5">
        <v>5.2752482000000001</v>
      </c>
      <c r="E1128" s="5">
        <v>4.6282488500000003</v>
      </c>
      <c r="F1128" s="5">
        <v>2.4144067499999999</v>
      </c>
      <c r="G1128" s="5">
        <v>3.7341391000000002</v>
      </c>
      <c r="H1128" s="6">
        <v>43.794210049999997</v>
      </c>
      <c r="I1128" s="19">
        <f t="shared" si="18"/>
        <v>3.7341391000000002E-2</v>
      </c>
      <c r="J1128" s="19">
        <f t="shared" si="18"/>
        <v>0.43794210049999999</v>
      </c>
      <c r="K1128" s="19">
        <v>1.5321785784130699</v>
      </c>
      <c r="L1128" s="19">
        <v>-0.82566856798291299</v>
      </c>
      <c r="M1128" s="19">
        <v>1.6630257303879099</v>
      </c>
      <c r="N1128" s="19">
        <v>0.88145360475318502</v>
      </c>
      <c r="O1128" s="19">
        <v>1.2234812707139699</v>
      </c>
      <c r="P1128" s="19">
        <v>-3.2876528892860302</v>
      </c>
      <c r="Q1128" s="19">
        <v>-1.86795711717668E-3</v>
      </c>
      <c r="R1128" s="19">
        <v>1.26390143047483E-3</v>
      </c>
      <c r="S1128" s="19">
        <v>2.4769297012514598E-3</v>
      </c>
      <c r="T1128" s="19">
        <v>4.5151715749258703E-4</v>
      </c>
      <c r="U1128" s="19">
        <v>7.3578106475946604E-4</v>
      </c>
      <c r="V1128" s="19">
        <v>7.3055001918174104E-3</v>
      </c>
      <c r="W1128" s="19">
        <v>2</v>
      </c>
      <c r="X1128" s="21">
        <v>0.12</v>
      </c>
    </row>
    <row r="1129" spans="1:24" x14ac:dyDescent="0.2">
      <c r="B1129" s="18">
        <v>40233</v>
      </c>
      <c r="C1129" s="5">
        <v>3.4020000000000001</v>
      </c>
      <c r="D1129" s="5">
        <v>5.2571110000000001</v>
      </c>
      <c r="E1129" s="5">
        <v>4.6074989999999998</v>
      </c>
      <c r="F1129" s="5">
        <v>2.4134548499999999</v>
      </c>
      <c r="G1129" s="5">
        <v>3.77099165</v>
      </c>
      <c r="H1129" s="6">
        <v>43.8215711</v>
      </c>
      <c r="I1129" s="19">
        <f t="shared" si="18"/>
        <v>3.7709916500000003E-2</v>
      </c>
      <c r="J1129" s="19">
        <f t="shared" si="18"/>
        <v>0.43821571100000001</v>
      </c>
      <c r="K1129" s="19">
        <v>1.52768519352437</v>
      </c>
      <c r="L1129" s="19">
        <v>-0.82504399897193503</v>
      </c>
      <c r="M1129" s="19">
        <v>1.6595816363186</v>
      </c>
      <c r="N1129" s="19">
        <v>0.88105926867183004</v>
      </c>
      <c r="O1129" s="19">
        <v>1.2243634939736701</v>
      </c>
      <c r="P1129" s="19">
        <v>-3.2778321819810898</v>
      </c>
      <c r="Q1129" s="19">
        <v>-4.4933848886940997E-3</v>
      </c>
      <c r="R1129" s="19">
        <v>6.2456901097740405E-4</v>
      </c>
      <c r="S1129" s="19">
        <v>-3.4440940693121198E-3</v>
      </c>
      <c r="T1129" s="19">
        <v>-3.9433608135541699E-4</v>
      </c>
      <c r="U1129" s="19">
        <v>8.8222325969100602E-4</v>
      </c>
      <c r="V1129" s="19">
        <v>9.8207073049345599E-3</v>
      </c>
      <c r="W1129" s="19">
        <v>2</v>
      </c>
      <c r="X1129" s="21">
        <v>0.11</v>
      </c>
    </row>
    <row r="1130" spans="1:24" x14ac:dyDescent="0.2">
      <c r="B1130" s="18">
        <v>40234</v>
      </c>
      <c r="C1130" s="5">
        <v>3.4089999999999998</v>
      </c>
      <c r="D1130" s="5">
        <v>5.2358834999999999</v>
      </c>
      <c r="E1130" s="5">
        <v>4.5943097000000002</v>
      </c>
      <c r="F1130" s="5">
        <v>2.4149056999999998</v>
      </c>
      <c r="G1130" s="5">
        <v>3.8046882000000002</v>
      </c>
      <c r="H1130" s="6">
        <v>43.899580999999998</v>
      </c>
      <c r="I1130" s="19">
        <f t="shared" si="18"/>
        <v>3.8046882000000004E-2</v>
      </c>
      <c r="J1130" s="19">
        <f t="shared" si="18"/>
        <v>0.43899580999999999</v>
      </c>
      <c r="K1130" s="19">
        <v>1.5248185160129599</v>
      </c>
      <c r="L1130" s="19">
        <v>-0.82326541037164802</v>
      </c>
      <c r="M1130" s="19">
        <v>1.6555355979910999</v>
      </c>
      <c r="N1130" s="19">
        <v>0.88166023872310995</v>
      </c>
      <c r="O1130" s="19">
        <v>1.2264189931557601</v>
      </c>
      <c r="P1130" s="19">
        <v>-3.26893614284156</v>
      </c>
      <c r="Q1130" s="19">
        <v>-2.8666775114103401E-3</v>
      </c>
      <c r="R1130" s="19">
        <v>1.7785886002872301E-3</v>
      </c>
      <c r="S1130" s="19">
        <v>-4.04603832749428E-3</v>
      </c>
      <c r="T1130" s="19">
        <v>6.0097005128012504E-4</v>
      </c>
      <c r="U1130" s="19">
        <v>2.0554991820960198E-3</v>
      </c>
      <c r="V1130" s="19">
        <v>8.8960391395329595E-3</v>
      </c>
      <c r="W1130" s="19">
        <v>1.99</v>
      </c>
      <c r="X1130" s="21">
        <v>0.12</v>
      </c>
    </row>
    <row r="1131" spans="1:24" x14ac:dyDescent="0.2">
      <c r="A1131" s="17">
        <v>40238</v>
      </c>
      <c r="B1131" s="18">
        <v>40238</v>
      </c>
      <c r="C1131" s="5">
        <v>3.3895</v>
      </c>
      <c r="D1131" s="5">
        <v>5.1418718999999999</v>
      </c>
      <c r="E1131" s="5">
        <v>4.6136184499999997</v>
      </c>
      <c r="F1131" s="5">
        <v>2.4127999999999998</v>
      </c>
      <c r="G1131" s="5">
        <v>3.8037260499999999</v>
      </c>
      <c r="H1131" s="6">
        <v>43.665620349999998</v>
      </c>
      <c r="I1131" s="19">
        <f t="shared" si="18"/>
        <v>3.8037260499999996E-2</v>
      </c>
      <c r="J1131" s="19">
        <f t="shared" si="18"/>
        <v>0.43665620349999995</v>
      </c>
      <c r="K1131" s="19">
        <v>1.52901246235736</v>
      </c>
      <c r="L1131" s="19">
        <v>-0.82860911319251096</v>
      </c>
      <c r="M1131" s="19">
        <v>1.63741719604796</v>
      </c>
      <c r="N1131" s="19">
        <v>0.88078789883149899</v>
      </c>
      <c r="O1131" s="19">
        <v>1.22068241788888</v>
      </c>
      <c r="P1131" s="19">
        <v>-3.2691890601968701</v>
      </c>
      <c r="Q1131" s="19">
        <v>4.1939463443991798E-3</v>
      </c>
      <c r="R1131" s="19">
        <v>-5.3437028208630499E-3</v>
      </c>
      <c r="S1131" s="19">
        <v>-1.8118401943145901E-2</v>
      </c>
      <c r="T1131" s="19">
        <v>-8.7233989161039605E-4</v>
      </c>
      <c r="U1131" s="19">
        <v>-5.7365752668827596E-3</v>
      </c>
      <c r="V1131" s="19">
        <v>-2.5291735531629501E-4</v>
      </c>
      <c r="W1131" s="19">
        <v>2</v>
      </c>
      <c r="X1131" s="21">
        <v>0.14000000000000001</v>
      </c>
    </row>
    <row r="1132" spans="1:24" x14ac:dyDescent="0.2">
      <c r="B1132" s="18">
        <v>40239</v>
      </c>
      <c r="C1132" s="5">
        <v>3.3864999999999998</v>
      </c>
      <c r="D1132" s="5">
        <v>5.0529969499999998</v>
      </c>
      <c r="E1132" s="5">
        <v>4.5805802</v>
      </c>
      <c r="F1132" s="5">
        <v>2.4080933</v>
      </c>
      <c r="G1132" s="5">
        <v>3.7905755499999998</v>
      </c>
      <c r="H1132" s="6">
        <v>43.615733599999999</v>
      </c>
      <c r="I1132" s="19">
        <f t="shared" si="18"/>
        <v>3.7905755499999999E-2</v>
      </c>
      <c r="J1132" s="19">
        <f t="shared" si="18"/>
        <v>0.43615733600000001</v>
      </c>
      <c r="K1132" s="19">
        <v>1.5218256713254099</v>
      </c>
      <c r="L1132" s="19">
        <v>-0.82975223834295198</v>
      </c>
      <c r="M1132" s="19">
        <v>1.6199815227077601</v>
      </c>
      <c r="N1132" s="19">
        <v>0.87883527254314897</v>
      </c>
      <c r="O1132" s="19">
        <v>1.2197969396728201</v>
      </c>
      <c r="P1132" s="19">
        <v>-3.2726523182650298</v>
      </c>
      <c r="Q1132" s="19">
        <v>-7.18679103195496E-3</v>
      </c>
      <c r="R1132" s="19">
        <v>-1.14312515044101E-3</v>
      </c>
      <c r="S1132" s="19">
        <v>-1.74356733401939E-2</v>
      </c>
      <c r="T1132" s="19">
        <v>-1.9526262883500199E-3</v>
      </c>
      <c r="U1132" s="19">
        <v>-8.8547821606210699E-4</v>
      </c>
      <c r="V1132" s="19">
        <v>-3.4632580681526201E-3</v>
      </c>
      <c r="W1132" s="19">
        <v>1.97</v>
      </c>
      <c r="X1132" s="21">
        <v>0.14000000000000001</v>
      </c>
    </row>
    <row r="1133" spans="1:24" x14ac:dyDescent="0.2">
      <c r="B1133" s="18">
        <v>40240</v>
      </c>
      <c r="C1133" s="5">
        <v>3.3740000000000001</v>
      </c>
      <c r="D1133" s="5">
        <v>5.0780392000000001</v>
      </c>
      <c r="E1133" s="5">
        <v>4.5999432000000002</v>
      </c>
      <c r="F1133" s="5">
        <v>2.4077655</v>
      </c>
      <c r="G1133" s="5">
        <v>3.8036192500000001</v>
      </c>
      <c r="H1133" s="6">
        <v>43.463139150000003</v>
      </c>
      <c r="I1133" s="19">
        <f t="shared" si="18"/>
        <v>3.8036192500000003E-2</v>
      </c>
      <c r="J1133" s="19">
        <f t="shared" si="18"/>
        <v>0.43463139150000002</v>
      </c>
      <c r="K1133" s="19">
        <v>1.5260439555927201</v>
      </c>
      <c r="L1133" s="19">
        <v>-0.83325698298139494</v>
      </c>
      <c r="M1133" s="19">
        <v>1.62492520282732</v>
      </c>
      <c r="N1133" s="19">
        <v>0.87869913898354102</v>
      </c>
      <c r="O1133" s="19">
        <v>1.2160989841237699</v>
      </c>
      <c r="P1133" s="19">
        <v>-3.2692171383229001</v>
      </c>
      <c r="Q1133" s="19">
        <v>4.21828426731485E-3</v>
      </c>
      <c r="R1133" s="19">
        <v>-3.5047446384425199E-3</v>
      </c>
      <c r="S1133" s="19">
        <v>4.9436801195581401E-3</v>
      </c>
      <c r="T1133" s="19">
        <v>-1.3613355960784201E-4</v>
      </c>
      <c r="U1133" s="19">
        <v>-3.6979555490446099E-3</v>
      </c>
      <c r="V1133" s="19">
        <v>3.4351799421323799E-3</v>
      </c>
      <c r="W1133" s="19">
        <v>1.81</v>
      </c>
      <c r="X1133" s="21">
        <v>0.15</v>
      </c>
    </row>
    <row r="1134" spans="1:24" x14ac:dyDescent="0.2">
      <c r="B1134" s="18">
        <v>40241</v>
      </c>
      <c r="C1134" s="5">
        <v>3.3715000000000002</v>
      </c>
      <c r="D1134" s="5">
        <v>5.0848964499999996</v>
      </c>
      <c r="E1134" s="5">
        <v>4.6138979000000004</v>
      </c>
      <c r="F1134" s="5">
        <v>2.4089037000000002</v>
      </c>
      <c r="G1134" s="5">
        <v>3.8132677500000001</v>
      </c>
      <c r="H1134" s="6">
        <v>43.432333700000001</v>
      </c>
      <c r="I1134" s="19">
        <f t="shared" si="18"/>
        <v>3.8132677500000003E-2</v>
      </c>
      <c r="J1134" s="19">
        <f t="shared" si="18"/>
        <v>0.43432333700000003</v>
      </c>
      <c r="K1134" s="19">
        <v>1.5290730312015599</v>
      </c>
      <c r="L1134" s="19">
        <v>-0.83396600613945204</v>
      </c>
      <c r="M1134" s="19">
        <v>1.62627466547803</v>
      </c>
      <c r="N1134" s="19">
        <v>0.87917174774030904</v>
      </c>
      <c r="O1134" s="19">
        <v>1.2153577491925001</v>
      </c>
      <c r="P1134" s="19">
        <v>-3.2666836872790102</v>
      </c>
      <c r="Q1134" s="19">
        <v>3.0290756088417999E-3</v>
      </c>
      <c r="R1134" s="19">
        <v>-7.09023158057986E-4</v>
      </c>
      <c r="S1134" s="19">
        <v>1.3494626507086699E-3</v>
      </c>
      <c r="T1134" s="19">
        <v>4.7260875676735599E-4</v>
      </c>
      <c r="U1134" s="19">
        <v>-7.4123493127697905E-4</v>
      </c>
      <c r="V1134" s="19">
        <v>2.5334510438819102E-3</v>
      </c>
      <c r="W1134" s="19">
        <v>1.76</v>
      </c>
      <c r="X1134" s="21">
        <v>0.16</v>
      </c>
    </row>
    <row r="1135" spans="1:24" x14ac:dyDescent="0.2">
      <c r="B1135" s="18">
        <v>40242</v>
      </c>
      <c r="C1135" s="5">
        <v>3.367</v>
      </c>
      <c r="D1135" s="5">
        <v>5.0663252500000002</v>
      </c>
      <c r="E1135" s="5">
        <v>4.5765948500000002</v>
      </c>
      <c r="F1135" s="5">
        <v>2.4024271000000001</v>
      </c>
      <c r="G1135" s="5">
        <v>3.7729720499999999</v>
      </c>
      <c r="H1135" s="6">
        <v>43.371291599999999</v>
      </c>
      <c r="I1135" s="19">
        <f t="shared" si="18"/>
        <v>3.7729720500000001E-2</v>
      </c>
      <c r="J1135" s="19">
        <f t="shared" si="18"/>
        <v>0.433712916</v>
      </c>
      <c r="K1135" s="19">
        <v>1.52095523907313</v>
      </c>
      <c r="L1135" s="19">
        <v>-0.83537244762968299</v>
      </c>
      <c r="M1135" s="19">
        <v>1.62261575204523</v>
      </c>
      <c r="N1135" s="19">
        <v>0.87647951800963997</v>
      </c>
      <c r="O1135" s="19">
        <v>1.21402214017893</v>
      </c>
      <c r="P1135" s="19">
        <v>-3.2773071529315798</v>
      </c>
      <c r="Q1135" s="19">
        <v>-8.1177921284321108E-3</v>
      </c>
      <c r="R1135" s="19">
        <v>-1.4064414902305001E-3</v>
      </c>
      <c r="S1135" s="19">
        <v>-3.6589134327975601E-3</v>
      </c>
      <c r="T1135" s="19">
        <v>-2.6922297306683999E-3</v>
      </c>
      <c r="U1135" s="19">
        <v>-1.33560901356211E-3</v>
      </c>
      <c r="V1135" s="19">
        <v>-1.0623465652563399E-2</v>
      </c>
      <c r="W1135" s="19">
        <v>2.21</v>
      </c>
      <c r="X1135" s="21">
        <v>0.17</v>
      </c>
    </row>
    <row r="1136" spans="1:24" x14ac:dyDescent="0.2">
      <c r="B1136" s="18">
        <v>40245</v>
      </c>
      <c r="C1136" s="5">
        <v>3.343</v>
      </c>
      <c r="D1136" s="5">
        <v>5.0706628</v>
      </c>
      <c r="E1136" s="5">
        <v>4.5733914499999999</v>
      </c>
      <c r="F1136" s="5">
        <v>2.38888225</v>
      </c>
      <c r="G1136" s="5">
        <v>3.6967823499999999</v>
      </c>
      <c r="H1136" s="6">
        <v>43.071018100000003</v>
      </c>
      <c r="I1136" s="19">
        <f t="shared" si="18"/>
        <v>3.6967823499999997E-2</v>
      </c>
      <c r="J1136" s="19">
        <f t="shared" si="18"/>
        <v>0.43071018100000003</v>
      </c>
      <c r="K1136" s="19">
        <v>1.5202550412748299</v>
      </c>
      <c r="L1136" s="19">
        <v>-0.84231984893815903</v>
      </c>
      <c r="M1136" s="19">
        <v>1.62347153884173</v>
      </c>
      <c r="N1136" s="19">
        <v>0.87082557872376798</v>
      </c>
      <c r="O1136" s="19">
        <v>1.20686860743796</v>
      </c>
      <c r="P1136" s="19">
        <v>-3.29770737982505</v>
      </c>
      <c r="Q1136" s="19">
        <v>-7.0019779830254804E-4</v>
      </c>
      <c r="R1136" s="19">
        <v>-6.9474013084756996E-3</v>
      </c>
      <c r="S1136" s="19">
        <v>8.5578679649800295E-4</v>
      </c>
      <c r="T1136" s="19">
        <v>-5.6539392858722098E-3</v>
      </c>
      <c r="U1136" s="19">
        <v>-7.15353274097596E-3</v>
      </c>
      <c r="V1136" s="19">
        <v>-2.0400226893469299E-2</v>
      </c>
      <c r="W1136" s="19">
        <v>2.2400000000000002</v>
      </c>
      <c r="X1136" s="21">
        <v>0.15</v>
      </c>
    </row>
    <row r="1137" spans="2:24" x14ac:dyDescent="0.2">
      <c r="B1137" s="18">
        <v>40246</v>
      </c>
      <c r="C1137" s="5">
        <v>3.34</v>
      </c>
      <c r="D1137" s="5">
        <v>5.0185174999999997</v>
      </c>
      <c r="E1137" s="5">
        <v>4.5530884</v>
      </c>
      <c r="F1137" s="5">
        <v>2.3846935999999999</v>
      </c>
      <c r="G1137" s="5">
        <v>3.7117298500000002</v>
      </c>
      <c r="H1137" s="6">
        <v>43.048450699999997</v>
      </c>
      <c r="I1137" s="19">
        <f t="shared" si="18"/>
        <v>3.71172985E-2</v>
      </c>
      <c r="J1137" s="19">
        <f t="shared" si="18"/>
        <v>0.43048450699999996</v>
      </c>
      <c r="K1137" s="19">
        <v>1.5158057719339799</v>
      </c>
      <c r="L1137" s="19">
        <v>-0.84284394414754704</v>
      </c>
      <c r="M1137" s="19">
        <v>1.61313457136337</v>
      </c>
      <c r="N1137" s="19">
        <v>0.86907064648570098</v>
      </c>
      <c r="O1137" s="19">
        <v>1.2059708069885999</v>
      </c>
      <c r="P1137" s="19">
        <v>-3.2936721511909899</v>
      </c>
      <c r="Q1137" s="19">
        <v>-4.4492693408510996E-3</v>
      </c>
      <c r="R1137" s="19">
        <v>-5.2409520938812005E-4</v>
      </c>
      <c r="S1137" s="19">
        <v>-1.0336967478359301E-2</v>
      </c>
      <c r="T1137" s="19">
        <v>-1.75493223806744E-3</v>
      </c>
      <c r="U1137" s="19">
        <v>-8.9780044935250305E-4</v>
      </c>
      <c r="V1137" s="19">
        <v>4.0352286340552502E-3</v>
      </c>
      <c r="W1137" s="19">
        <v>2.2400000000000002</v>
      </c>
      <c r="X1137" s="21">
        <v>0.14000000000000001</v>
      </c>
    </row>
    <row r="1138" spans="2:24" x14ac:dyDescent="0.2">
      <c r="B1138" s="18">
        <v>40247</v>
      </c>
      <c r="C1138" s="5">
        <v>3.3245</v>
      </c>
      <c r="D1138" s="5">
        <v>4.9749483999999997</v>
      </c>
      <c r="E1138" s="5">
        <v>4.52082155</v>
      </c>
      <c r="F1138" s="5">
        <v>2.3775309999999998</v>
      </c>
      <c r="G1138" s="5">
        <v>3.6928635000000001</v>
      </c>
      <c r="H1138" s="6">
        <v>42.844807850000002</v>
      </c>
      <c r="I1138" s="19">
        <f t="shared" si="18"/>
        <v>3.6928635000000001E-2</v>
      </c>
      <c r="J1138" s="19">
        <f t="shared" si="18"/>
        <v>0.4284480785</v>
      </c>
      <c r="K1138" s="19">
        <v>1.5086937361775501</v>
      </c>
      <c r="L1138" s="19">
        <v>-0.84758571864775001</v>
      </c>
      <c r="M1138" s="19">
        <v>1.6044149986974701</v>
      </c>
      <c r="N1138" s="19">
        <v>0.86606255425881595</v>
      </c>
      <c r="O1138" s="19">
        <v>1.2013192868603699</v>
      </c>
      <c r="P1138" s="19">
        <v>-3.29876801262043</v>
      </c>
      <c r="Q1138" s="19">
        <v>-7.1120357564244899E-3</v>
      </c>
      <c r="R1138" s="19">
        <v>-4.7417745002036301E-3</v>
      </c>
      <c r="S1138" s="19">
        <v>-8.7195726659050603E-3</v>
      </c>
      <c r="T1138" s="19">
        <v>-3.0080922268844699E-3</v>
      </c>
      <c r="U1138" s="19">
        <v>-4.6515201282364398E-3</v>
      </c>
      <c r="V1138" s="19">
        <v>-5.0958614294342999E-3</v>
      </c>
      <c r="W1138" s="19">
        <v>2.2200000000000002</v>
      </c>
      <c r="X1138" s="21">
        <v>0.14000000000000001</v>
      </c>
    </row>
    <row r="1139" spans="2:24" x14ac:dyDescent="0.2">
      <c r="B1139" s="18">
        <v>40248</v>
      </c>
      <c r="C1139" s="5">
        <v>3.3214999999999999</v>
      </c>
      <c r="D1139" s="5">
        <v>4.9653105000000002</v>
      </c>
      <c r="E1139" s="5">
        <v>4.5275368</v>
      </c>
      <c r="F1139" s="5">
        <v>2.3744505999999999</v>
      </c>
      <c r="G1139" s="5">
        <v>3.6787025</v>
      </c>
      <c r="H1139" s="6">
        <v>42.80669675</v>
      </c>
      <c r="I1139" s="19">
        <f t="shared" si="18"/>
        <v>3.6787025000000001E-2</v>
      </c>
      <c r="J1139" s="19">
        <f t="shared" si="18"/>
        <v>0.42806696750000001</v>
      </c>
      <c r="K1139" s="19">
        <v>1.5101780388484101</v>
      </c>
      <c r="L1139" s="19">
        <v>-0.84847562951839095</v>
      </c>
      <c r="M1139" s="19">
        <v>1.60247583330608</v>
      </c>
      <c r="N1139" s="19">
        <v>0.86476608441075498</v>
      </c>
      <c r="O1139" s="19">
        <v>1.20041648812315</v>
      </c>
      <c r="P1139" s="19">
        <v>-3.3026100775004701</v>
      </c>
      <c r="Q1139" s="19">
        <v>1.4843026708584099E-3</v>
      </c>
      <c r="R1139" s="19">
        <v>-8.8991087064094199E-4</v>
      </c>
      <c r="S1139" s="19">
        <v>-1.93916539138938E-3</v>
      </c>
      <c r="T1139" s="19">
        <v>-1.29646984806086E-3</v>
      </c>
      <c r="U1139" s="19">
        <v>-9.0279873721388305E-4</v>
      </c>
      <c r="V1139" s="19">
        <v>-3.84206488004057E-3</v>
      </c>
      <c r="W1139" s="19">
        <v>2.2400000000000002</v>
      </c>
      <c r="X1139" s="21">
        <v>0.15</v>
      </c>
    </row>
    <row r="1140" spans="2:24" x14ac:dyDescent="0.2">
      <c r="B1140" s="18">
        <v>40249</v>
      </c>
      <c r="C1140" s="5">
        <v>3.3087499999999999</v>
      </c>
      <c r="D1140" s="5">
        <v>4.9843012499999997</v>
      </c>
      <c r="E1140" s="5">
        <v>4.5300097499999996</v>
      </c>
      <c r="F1140" s="5">
        <v>2.3685538500000001</v>
      </c>
      <c r="G1140" s="5">
        <v>3.6496255</v>
      </c>
      <c r="H1140" s="6">
        <v>42.637707349999999</v>
      </c>
      <c r="I1140" s="19">
        <f t="shared" si="18"/>
        <v>3.6496254999999998E-2</v>
      </c>
      <c r="J1140" s="19">
        <f t="shared" si="18"/>
        <v>0.42637707349999998</v>
      </c>
      <c r="K1140" s="19">
        <v>1.5107240918105</v>
      </c>
      <c r="L1140" s="19">
        <v>-0.85243117516514899</v>
      </c>
      <c r="M1140" s="19">
        <v>1.60629322307746</v>
      </c>
      <c r="N1140" s="19">
        <v>0.86227957903201502</v>
      </c>
      <c r="O1140" s="19">
        <v>1.1965704745591701</v>
      </c>
      <c r="P1140" s="19">
        <v>-3.3105456263974302</v>
      </c>
      <c r="Q1140" s="19">
        <v>5.4605296208975996E-4</v>
      </c>
      <c r="R1140" s="19">
        <v>-3.9555456467572601E-3</v>
      </c>
      <c r="S1140" s="19">
        <v>3.8173897713806798E-3</v>
      </c>
      <c r="T1140" s="19">
        <v>-2.4865053787401698E-3</v>
      </c>
      <c r="U1140" s="19">
        <v>-3.8460135639848399E-3</v>
      </c>
      <c r="V1140" s="19">
        <v>-7.9355488969690101E-3</v>
      </c>
      <c r="W1140" s="19">
        <v>2.23</v>
      </c>
      <c r="X1140" s="21">
        <v>0.17</v>
      </c>
    </row>
    <row r="1141" spans="2:24" x14ac:dyDescent="0.2">
      <c r="B1141" s="18">
        <v>40252</v>
      </c>
      <c r="C1141" s="5">
        <v>3.319</v>
      </c>
      <c r="D1141" s="5">
        <v>5.0317702000000004</v>
      </c>
      <c r="E1141" s="5">
        <v>4.5579828500000001</v>
      </c>
      <c r="F1141" s="5">
        <v>2.3750412999999999</v>
      </c>
      <c r="G1141" s="5">
        <v>3.6611329499999998</v>
      </c>
      <c r="H1141" s="6">
        <v>42.781093550000001</v>
      </c>
      <c r="I1141" s="19">
        <f t="shared" si="18"/>
        <v>3.6611329499999998E-2</v>
      </c>
      <c r="J1141" s="19">
        <f t="shared" si="18"/>
        <v>0.42781093549999999</v>
      </c>
      <c r="K1141" s="19">
        <v>1.5168801682012301</v>
      </c>
      <c r="L1141" s="19">
        <v>-0.84907392048194996</v>
      </c>
      <c r="M1141" s="19">
        <v>1.6157718506287799</v>
      </c>
      <c r="N1141" s="19">
        <v>0.86501482680909303</v>
      </c>
      <c r="O1141" s="19">
        <v>1.19966353273783</v>
      </c>
      <c r="P1141" s="19">
        <v>-3.3073975372949498</v>
      </c>
      <c r="Q1141" s="19">
        <v>6.15607639072468E-3</v>
      </c>
      <c r="R1141" s="19">
        <v>3.3572546831984701E-3</v>
      </c>
      <c r="S1141" s="19">
        <v>9.4786275513243298E-3</v>
      </c>
      <c r="T1141" s="19">
        <v>2.73524777707789E-3</v>
      </c>
      <c r="U1141" s="19">
        <v>3.0930581786636699E-3</v>
      </c>
      <c r="V1141" s="19">
        <v>3.1480891024870902E-3</v>
      </c>
      <c r="W1141" s="19">
        <v>2.21</v>
      </c>
      <c r="X1141" s="21">
        <v>0.2</v>
      </c>
    </row>
    <row r="1142" spans="2:24" x14ac:dyDescent="0.2">
      <c r="B1142" s="18">
        <v>40253</v>
      </c>
      <c r="C1142" s="5">
        <v>3.3235000000000001</v>
      </c>
      <c r="D1142" s="5">
        <v>5.0045264500000002</v>
      </c>
      <c r="E1142" s="5">
        <v>4.5516997999999997</v>
      </c>
      <c r="F1142" s="5">
        <v>2.3794533499999999</v>
      </c>
      <c r="G1142" s="5">
        <v>3.6890888999999998</v>
      </c>
      <c r="H1142" s="6">
        <v>42.833852450000002</v>
      </c>
      <c r="I1142" s="19">
        <f t="shared" si="18"/>
        <v>3.6890888999999996E-2</v>
      </c>
      <c r="J1142" s="19">
        <f t="shared" si="18"/>
        <v>0.42833852450000004</v>
      </c>
      <c r="K1142" s="19">
        <v>1.5155007456159</v>
      </c>
      <c r="L1142" s="19">
        <v>-0.84784145093911301</v>
      </c>
      <c r="M1142" s="19">
        <v>1.6103427929062499</v>
      </c>
      <c r="N1142" s="19">
        <v>0.86687077642782295</v>
      </c>
      <c r="O1142" s="19">
        <v>1.20101844449949</v>
      </c>
      <c r="P1142" s="19">
        <v>-3.2997906689921899</v>
      </c>
      <c r="Q1142" s="19">
        <v>-1.3794225853271901E-3</v>
      </c>
      <c r="R1142" s="19">
        <v>1.23246954283706E-3</v>
      </c>
      <c r="S1142" s="19">
        <v>-5.4290577225364301E-3</v>
      </c>
      <c r="T1142" s="19">
        <v>1.8559496187297E-3</v>
      </c>
      <c r="U1142" s="19">
        <v>1.35491176166202E-3</v>
      </c>
      <c r="V1142" s="19">
        <v>7.60686830275725E-3</v>
      </c>
      <c r="W1142" s="19">
        <v>2.1800000000000002</v>
      </c>
      <c r="X1142" s="21">
        <v>0.2</v>
      </c>
    </row>
    <row r="1143" spans="2:24" x14ac:dyDescent="0.2">
      <c r="B1143" s="18">
        <v>40254</v>
      </c>
      <c r="C1143" s="5">
        <v>3.3045</v>
      </c>
      <c r="D1143" s="5">
        <v>5.0358931499999997</v>
      </c>
      <c r="E1143" s="5">
        <v>4.5549230500000002</v>
      </c>
      <c r="F1143" s="5">
        <v>2.3708581500000001</v>
      </c>
      <c r="G1143" s="5">
        <v>3.66596535</v>
      </c>
      <c r="H1143" s="6">
        <v>42.57388795</v>
      </c>
      <c r="I1143" s="19">
        <f t="shared" si="18"/>
        <v>3.66596535E-2</v>
      </c>
      <c r="J1143" s="19">
        <f t="shared" si="18"/>
        <v>0.4257388795</v>
      </c>
      <c r="K1143" s="19">
        <v>1.51620863704562</v>
      </c>
      <c r="L1143" s="19">
        <v>-0.85392907956907504</v>
      </c>
      <c r="M1143" s="19">
        <v>1.6165908987211099</v>
      </c>
      <c r="N1143" s="19">
        <v>0.86325197821637401</v>
      </c>
      <c r="O1143" s="19">
        <v>1.19528517592837</v>
      </c>
      <c r="P1143" s="19">
        <v>-3.30607848833374</v>
      </c>
      <c r="Q1143" s="19">
        <v>7.0789142971938702E-4</v>
      </c>
      <c r="R1143" s="19">
        <v>-6.0876286299618096E-3</v>
      </c>
      <c r="S1143" s="19">
        <v>6.2481058148597902E-3</v>
      </c>
      <c r="T1143" s="19">
        <v>-3.6187982114483899E-3</v>
      </c>
      <c r="U1143" s="19">
        <v>-5.7332685711291003E-3</v>
      </c>
      <c r="V1143" s="19">
        <v>-6.2878193415456503E-3</v>
      </c>
      <c r="W1143" s="19">
        <v>2.17</v>
      </c>
      <c r="X1143" s="21">
        <v>0.18</v>
      </c>
    </row>
    <row r="1144" spans="2:24" x14ac:dyDescent="0.2">
      <c r="B1144" s="18">
        <v>40255</v>
      </c>
      <c r="C1144" s="5">
        <v>3.3029999999999999</v>
      </c>
      <c r="D1144" s="5">
        <v>5.0539206500000002</v>
      </c>
      <c r="E1144" s="5">
        <v>4.53089035</v>
      </c>
      <c r="F1144" s="5">
        <v>2.3713128000000001</v>
      </c>
      <c r="G1144" s="5">
        <v>3.6620663000000002</v>
      </c>
      <c r="H1144" s="6">
        <v>42.555110599999999</v>
      </c>
      <c r="I1144" s="19">
        <f t="shared" si="18"/>
        <v>3.6620663000000005E-2</v>
      </c>
      <c r="J1144" s="19">
        <f t="shared" si="18"/>
        <v>0.42555110600000001</v>
      </c>
      <c r="K1144" s="19">
        <v>1.5109184654363099</v>
      </c>
      <c r="L1144" s="19">
        <v>-0.85437023007300095</v>
      </c>
      <c r="M1144" s="19">
        <v>1.62016430840745</v>
      </c>
      <c r="N1144" s="19">
        <v>0.86344372583837603</v>
      </c>
      <c r="O1144" s="19">
        <v>1.1948311464086501</v>
      </c>
      <c r="P1144" s="19">
        <v>-3.3071426350389301</v>
      </c>
      <c r="Q1144" s="19">
        <v>-5.2901716093061097E-3</v>
      </c>
      <c r="R1144" s="19">
        <v>-4.4115050392601302E-4</v>
      </c>
      <c r="S1144" s="19">
        <v>3.5734096863402299E-3</v>
      </c>
      <c r="T1144" s="19">
        <v>1.9174762200124801E-4</v>
      </c>
      <c r="U1144" s="19">
        <v>-4.5402951971795698E-4</v>
      </c>
      <c r="V1144" s="19">
        <v>-1.0641467051915E-3</v>
      </c>
      <c r="W1144" s="19">
        <v>2.2000000000000002</v>
      </c>
      <c r="X1144" s="21">
        <v>0.18</v>
      </c>
    </row>
    <row r="1145" spans="2:24" x14ac:dyDescent="0.2">
      <c r="B1145" s="18">
        <v>40256</v>
      </c>
      <c r="C1145" s="5">
        <v>3.3045</v>
      </c>
      <c r="D1145" s="5">
        <v>5.0406849500000002</v>
      </c>
      <c r="E1145" s="5">
        <v>4.5027119500000001</v>
      </c>
      <c r="F1145" s="5">
        <v>2.36847925</v>
      </c>
      <c r="G1145" s="5">
        <v>3.6529964499999998</v>
      </c>
      <c r="H1145" s="6">
        <v>42.587330999999999</v>
      </c>
      <c r="I1145" s="19">
        <f t="shared" si="18"/>
        <v>3.6529964499999998E-2</v>
      </c>
      <c r="J1145" s="19">
        <f t="shared" si="18"/>
        <v>0.42587331</v>
      </c>
      <c r="K1145" s="19">
        <v>1.5046798708078899</v>
      </c>
      <c r="L1145" s="19">
        <v>-0.85361337130943704</v>
      </c>
      <c r="M1145" s="19">
        <v>1.6175419756270999</v>
      </c>
      <c r="N1145" s="19">
        <v>0.86224808252420904</v>
      </c>
      <c r="O1145" s="19">
        <v>1.19528517592837</v>
      </c>
      <c r="P1145" s="19">
        <v>-3.30962240997941</v>
      </c>
      <c r="Q1145" s="19">
        <v>-6.2385946284202404E-3</v>
      </c>
      <c r="R1145" s="19">
        <v>7.5685876356357197E-4</v>
      </c>
      <c r="S1145" s="19">
        <v>-2.6223327803413998E-3</v>
      </c>
      <c r="T1145" s="19">
        <v>-1.1956433141666601E-3</v>
      </c>
      <c r="U1145" s="19">
        <v>4.5402951971795698E-4</v>
      </c>
      <c r="V1145" s="19">
        <v>-2.4797749404834499E-3</v>
      </c>
      <c r="W1145" s="19">
        <v>2.17</v>
      </c>
      <c r="X1145" s="21">
        <v>0.18</v>
      </c>
    </row>
    <row r="1146" spans="2:24" x14ac:dyDescent="0.2">
      <c r="B1146" s="18">
        <v>40259</v>
      </c>
      <c r="C1146" s="5">
        <v>3.3205</v>
      </c>
      <c r="D1146" s="5">
        <v>4.96315185</v>
      </c>
      <c r="E1146" s="5">
        <v>4.4878223999999998</v>
      </c>
      <c r="F1146" s="5">
        <v>2.3721249000000002</v>
      </c>
      <c r="G1146" s="5">
        <v>3.6700756499999998</v>
      </c>
      <c r="H1146" s="6">
        <v>42.785813449999999</v>
      </c>
      <c r="I1146" s="19">
        <f t="shared" si="18"/>
        <v>3.6700756500000001E-2</v>
      </c>
      <c r="J1146" s="19">
        <f t="shared" si="18"/>
        <v>0.42785813449999999</v>
      </c>
      <c r="K1146" s="19">
        <v>1.5013675952448799</v>
      </c>
      <c r="L1146" s="19">
        <v>-0.84896359979442604</v>
      </c>
      <c r="M1146" s="19">
        <v>1.6020409925507</v>
      </c>
      <c r="N1146" s="19">
        <v>0.86378613573570995</v>
      </c>
      <c r="O1146" s="19">
        <v>1.2001153739986301</v>
      </c>
      <c r="P1146" s="19">
        <v>-3.3049579110550402</v>
      </c>
      <c r="Q1146" s="19">
        <v>-3.3122755630157199E-3</v>
      </c>
      <c r="R1146" s="19">
        <v>4.6497715150115504E-3</v>
      </c>
      <c r="S1146" s="19">
        <v>-1.55009830764065E-2</v>
      </c>
      <c r="T1146" s="19">
        <v>1.5380532115011299E-3</v>
      </c>
      <c r="U1146" s="19">
        <v>4.8301980702607503E-3</v>
      </c>
      <c r="V1146" s="19">
        <v>4.6644989243751402E-3</v>
      </c>
      <c r="W1146" s="19">
        <v>2.19</v>
      </c>
      <c r="X1146" s="21">
        <v>0.18</v>
      </c>
    </row>
    <row r="1147" spans="2:24" x14ac:dyDescent="0.2">
      <c r="B1147" s="18">
        <v>40260</v>
      </c>
      <c r="C1147" s="5">
        <v>3.3174999999999999</v>
      </c>
      <c r="D1147" s="5">
        <v>5.0079324999999999</v>
      </c>
      <c r="E1147" s="5">
        <v>4.4980327500000001</v>
      </c>
      <c r="F1147" s="5">
        <v>2.37074455</v>
      </c>
      <c r="G1147" s="5">
        <v>3.6736618499999998</v>
      </c>
      <c r="H1147" s="6">
        <v>42.74467945</v>
      </c>
      <c r="I1147" s="19">
        <f t="shared" si="18"/>
        <v>3.6736618499999998E-2</v>
      </c>
      <c r="J1147" s="19">
        <f t="shared" si="18"/>
        <v>0.4274467945</v>
      </c>
      <c r="K1147" s="19">
        <v>1.5036401345243999</v>
      </c>
      <c r="L1147" s="19">
        <v>-0.84992545566071698</v>
      </c>
      <c r="M1147" s="19">
        <v>1.6110231552724501</v>
      </c>
      <c r="N1147" s="19">
        <v>0.86320406192848198</v>
      </c>
      <c r="O1147" s="19">
        <v>1.1992114872242201</v>
      </c>
      <c r="P1147" s="19">
        <v>-3.30398124208094</v>
      </c>
      <c r="Q1147" s="19">
        <v>2.27253927951953E-3</v>
      </c>
      <c r="R1147" s="19">
        <v>-9.6185586629105003E-4</v>
      </c>
      <c r="S1147" s="19">
        <v>8.9821627217549996E-3</v>
      </c>
      <c r="T1147" s="19">
        <v>-5.8207380722796699E-4</v>
      </c>
      <c r="U1147" s="19">
        <v>-9.0388677440578203E-4</v>
      </c>
      <c r="V1147" s="19">
        <v>9.7666897409309696E-4</v>
      </c>
      <c r="W1147" s="19">
        <v>2.1800000000000002</v>
      </c>
      <c r="X1147" s="21">
        <v>0.17</v>
      </c>
    </row>
    <row r="1148" spans="2:24" x14ac:dyDescent="0.2">
      <c r="B1148" s="18">
        <v>40261</v>
      </c>
      <c r="C1148" s="5">
        <v>3.3144999999999998</v>
      </c>
      <c r="D1148" s="5">
        <v>4.9676072500000004</v>
      </c>
      <c r="E1148" s="5">
        <v>4.4598256999999997</v>
      </c>
      <c r="F1148" s="5">
        <v>2.3637022000000001</v>
      </c>
      <c r="G1148" s="5">
        <v>3.6634430500000001</v>
      </c>
      <c r="H1148" s="6">
        <v>42.702723849999998</v>
      </c>
      <c r="I1148" s="19">
        <f t="shared" si="18"/>
        <v>3.6634430500000002E-2</v>
      </c>
      <c r="J1148" s="19">
        <f t="shared" si="18"/>
        <v>0.42702723849999996</v>
      </c>
      <c r="K1148" s="19">
        <v>1.4951096845508101</v>
      </c>
      <c r="L1148" s="19">
        <v>-0.85090747738990702</v>
      </c>
      <c r="M1148" s="19">
        <v>1.6029382855479499</v>
      </c>
      <c r="N1148" s="19">
        <v>0.86022911868135399</v>
      </c>
      <c r="O1148" s="19">
        <v>1.1983067826992999</v>
      </c>
      <c r="P1148" s="19">
        <v>-3.3067667567346501</v>
      </c>
      <c r="Q1148" s="19">
        <v>-8.5304499735887607E-3</v>
      </c>
      <c r="R1148" s="19">
        <v>-9.8202172918970799E-4</v>
      </c>
      <c r="S1148" s="19">
        <v>-8.0848697244988409E-3</v>
      </c>
      <c r="T1148" s="19">
        <v>-2.97494324712843E-3</v>
      </c>
      <c r="U1148" s="19">
        <v>-9.0470452491642195E-4</v>
      </c>
      <c r="V1148" s="19">
        <v>-2.78551465371101E-3</v>
      </c>
      <c r="W1148" s="19">
        <v>2.1800000000000002</v>
      </c>
      <c r="X1148" s="21">
        <v>0.17</v>
      </c>
    </row>
    <row r="1149" spans="2:24" x14ac:dyDescent="0.2">
      <c r="B1149" s="18">
        <v>40262</v>
      </c>
      <c r="C1149" s="5">
        <v>3.3264999999999998</v>
      </c>
      <c r="D1149" s="5">
        <v>4.9571506000000003</v>
      </c>
      <c r="E1149" s="5">
        <v>4.4358879</v>
      </c>
      <c r="F1149" s="5">
        <v>2.3646709000000001</v>
      </c>
      <c r="G1149" s="5">
        <v>3.6242312999999999</v>
      </c>
      <c r="H1149" s="6">
        <v>42.857604549999998</v>
      </c>
      <c r="I1149" s="19">
        <f t="shared" si="18"/>
        <v>3.6242312999999998E-2</v>
      </c>
      <c r="J1149" s="19">
        <f t="shared" si="18"/>
        <v>0.4285760455</v>
      </c>
      <c r="K1149" s="19">
        <v>1.4897277986548301</v>
      </c>
      <c r="L1149" s="19">
        <v>-0.84728708761189597</v>
      </c>
      <c r="M1149" s="19">
        <v>1.6008310998559301</v>
      </c>
      <c r="N1149" s="19">
        <v>0.86063885792699502</v>
      </c>
      <c r="O1149" s="19">
        <v>1.2019207001998</v>
      </c>
      <c r="P1149" s="19">
        <v>-3.3175279753407398</v>
      </c>
      <c r="Q1149" s="19">
        <v>-5.3818858959735396E-3</v>
      </c>
      <c r="R1149" s="19">
        <v>3.6203897780101501E-3</v>
      </c>
      <c r="S1149" s="19">
        <v>-2.10718569202428E-3</v>
      </c>
      <c r="T1149" s="19">
        <v>4.0973924564147098E-4</v>
      </c>
      <c r="U1149" s="19">
        <v>3.6139175004961102E-3</v>
      </c>
      <c r="V1149" s="19">
        <v>-1.07612186060865E-2</v>
      </c>
      <c r="W1149" s="19">
        <v>2.2000000000000002</v>
      </c>
      <c r="X1149" s="21">
        <v>0.17</v>
      </c>
    </row>
    <row r="1150" spans="2:24" x14ac:dyDescent="0.2">
      <c r="B1150" s="18">
        <v>40263</v>
      </c>
      <c r="C1150" s="5">
        <v>3.3125</v>
      </c>
      <c r="D1150" s="5">
        <v>4.9303252999999998</v>
      </c>
      <c r="E1150" s="5">
        <v>4.4167219500000003</v>
      </c>
      <c r="F1150" s="5">
        <v>2.3552216000000001</v>
      </c>
      <c r="G1150" s="5">
        <v>3.5816620000000001</v>
      </c>
      <c r="H1150" s="6">
        <v>42.675307199999999</v>
      </c>
      <c r="I1150" s="19">
        <f t="shared" si="18"/>
        <v>3.581662E-2</v>
      </c>
      <c r="J1150" s="19">
        <f t="shared" si="18"/>
        <v>0.42675307200000001</v>
      </c>
      <c r="K1150" s="19">
        <v>1.4853977806669101</v>
      </c>
      <c r="L1150" s="19">
        <v>-0.85154971873947205</v>
      </c>
      <c r="M1150" s="19">
        <v>1.5954049696505801</v>
      </c>
      <c r="N1150" s="19">
        <v>0.85663482070601704</v>
      </c>
      <c r="O1150" s="19">
        <v>1.1977031913123399</v>
      </c>
      <c r="P1150" s="19">
        <v>-3.3293432474941702</v>
      </c>
      <c r="Q1150" s="19">
        <v>-4.3300179879222E-3</v>
      </c>
      <c r="R1150" s="19">
        <v>-4.2626311275753004E-3</v>
      </c>
      <c r="S1150" s="19">
        <v>-5.4261302053497601E-3</v>
      </c>
      <c r="T1150" s="19">
        <v>-4.00403722097853E-3</v>
      </c>
      <c r="U1150" s="19">
        <v>-4.2175088874645203E-3</v>
      </c>
      <c r="V1150" s="19">
        <v>-1.1815272153427699E-2</v>
      </c>
      <c r="W1150" s="19">
        <v>2.16</v>
      </c>
      <c r="X1150" s="21">
        <v>0.17</v>
      </c>
    </row>
    <row r="1151" spans="2:24" x14ac:dyDescent="0.2">
      <c r="B1151" s="18">
        <v>40266</v>
      </c>
      <c r="C1151" s="5">
        <v>3.2839999999999998</v>
      </c>
      <c r="D1151" s="5">
        <v>4.9007135999999996</v>
      </c>
      <c r="E1151" s="5">
        <v>4.4141889000000001</v>
      </c>
      <c r="F1151" s="5">
        <v>2.3427025000000001</v>
      </c>
      <c r="G1151" s="5">
        <v>3.5435671000000002</v>
      </c>
      <c r="H1151" s="6">
        <v>42.297240199999997</v>
      </c>
      <c r="I1151" s="19">
        <f t="shared" si="18"/>
        <v>3.5435671000000002E-2</v>
      </c>
      <c r="J1151" s="19">
        <f t="shared" si="18"/>
        <v>0.42297240199999997</v>
      </c>
      <c r="K1151" s="19">
        <v>1.4848241025690401</v>
      </c>
      <c r="L1151" s="19">
        <v>-0.86044834556312599</v>
      </c>
      <c r="M1151" s="19">
        <v>1.58938082716623</v>
      </c>
      <c r="N1151" s="19">
        <v>0.85130517749877999</v>
      </c>
      <c r="O1151" s="19">
        <v>1.18906219159018</v>
      </c>
      <c r="P1151" s="19">
        <v>-3.3400363108190501</v>
      </c>
      <c r="Q1151" s="19">
        <v>-5.7367809787600699E-4</v>
      </c>
      <c r="R1151" s="19">
        <v>-8.8986268236546096E-3</v>
      </c>
      <c r="S1151" s="19">
        <v>-6.0241424843481203E-3</v>
      </c>
      <c r="T1151" s="19">
        <v>-5.3296432072369396E-3</v>
      </c>
      <c r="U1151" s="19">
        <v>-8.6409997221588101E-3</v>
      </c>
      <c r="V1151" s="19">
        <v>-1.06930633248842E-2</v>
      </c>
      <c r="W1151" s="19">
        <v>2.17</v>
      </c>
      <c r="X1151" s="21">
        <v>0.16</v>
      </c>
    </row>
    <row r="1152" spans="2:24" x14ac:dyDescent="0.2">
      <c r="B1152" s="18">
        <v>40267</v>
      </c>
      <c r="C1152" s="5">
        <v>3.258</v>
      </c>
      <c r="D1152" s="5">
        <v>4.8868374000000001</v>
      </c>
      <c r="E1152" s="5">
        <v>4.3948793999999998</v>
      </c>
      <c r="F1152" s="5">
        <v>2.3315573500000002</v>
      </c>
      <c r="G1152" s="5">
        <v>3.5338146500000001</v>
      </c>
      <c r="H1152" s="6">
        <v>41.964529050000003</v>
      </c>
      <c r="I1152" s="19">
        <f t="shared" si="18"/>
        <v>3.5338146500000001E-2</v>
      </c>
      <c r="J1152" s="19">
        <f t="shared" si="18"/>
        <v>0.41964529050000005</v>
      </c>
      <c r="K1152" s="19">
        <v>1.48044009048761</v>
      </c>
      <c r="L1152" s="19">
        <v>-0.86834547096354997</v>
      </c>
      <c r="M1152" s="19">
        <v>1.5865453457885099</v>
      </c>
      <c r="N1152" s="19">
        <v>0.84653643486206398</v>
      </c>
      <c r="O1152" s="19">
        <v>1.18111351017985</v>
      </c>
      <c r="P1152" s="19">
        <v>-3.3427922611173999</v>
      </c>
      <c r="Q1152" s="19">
        <v>-4.3840120814293499E-3</v>
      </c>
      <c r="R1152" s="19">
        <v>-7.8971254004231994E-3</v>
      </c>
      <c r="S1152" s="19">
        <v>-2.8354813777213802E-3</v>
      </c>
      <c r="T1152" s="19">
        <v>-4.76874263671622E-3</v>
      </c>
      <c r="U1152" s="19">
        <v>-7.9486814103284491E-3</v>
      </c>
      <c r="V1152" s="19">
        <v>-2.7559502983431901E-3</v>
      </c>
      <c r="W1152" s="19">
        <v>2.16</v>
      </c>
      <c r="X1152" s="21">
        <v>0.16</v>
      </c>
    </row>
    <row r="1153" spans="1:24" x14ac:dyDescent="0.2">
      <c r="B1153" s="18">
        <v>40268</v>
      </c>
      <c r="C1153" s="5">
        <v>3.2730000000000001</v>
      </c>
      <c r="D1153" s="5">
        <v>4.9325748000000003</v>
      </c>
      <c r="E1153" s="5">
        <v>4.3850018000000004</v>
      </c>
      <c r="F1153" s="5">
        <v>2.3353551000000001</v>
      </c>
      <c r="G1153" s="5">
        <v>3.5016584499999999</v>
      </c>
      <c r="H1153" s="6">
        <v>42.156377050000003</v>
      </c>
      <c r="I1153" s="19">
        <f t="shared" si="18"/>
        <v>3.5016584499999996E-2</v>
      </c>
      <c r="J1153" s="19">
        <f t="shared" si="18"/>
        <v>0.42156377050000005</v>
      </c>
      <c r="K1153" s="19">
        <v>1.4781900363143701</v>
      </c>
      <c r="L1153" s="19">
        <v>-0.86378421879661205</v>
      </c>
      <c r="M1153" s="19">
        <v>1.5958611235234199</v>
      </c>
      <c r="N1153" s="19">
        <v>0.848163956646107</v>
      </c>
      <c r="O1153" s="19">
        <v>1.18570699551904</v>
      </c>
      <c r="P1153" s="19">
        <v>-3.3519334868636501</v>
      </c>
      <c r="Q1153" s="19">
        <v>-2.2500541732415301E-3</v>
      </c>
      <c r="R1153" s="19">
        <v>4.5612521669376998E-3</v>
      </c>
      <c r="S1153" s="19">
        <v>9.3157777349057707E-3</v>
      </c>
      <c r="T1153" s="19">
        <v>1.62752178404312E-3</v>
      </c>
      <c r="U1153" s="19">
        <v>4.5934853391902397E-3</v>
      </c>
      <c r="V1153" s="19">
        <v>-9.1412257462568595E-3</v>
      </c>
      <c r="W1153" s="19">
        <v>2.1800000000000002</v>
      </c>
      <c r="X1153" s="21">
        <v>0.09</v>
      </c>
    </row>
    <row r="1154" spans="1:24" x14ac:dyDescent="0.2">
      <c r="A1154" s="17">
        <v>40269</v>
      </c>
      <c r="B1154" s="18">
        <v>40269</v>
      </c>
      <c r="C1154" s="5">
        <v>3.2570000000000001</v>
      </c>
      <c r="D1154" s="5">
        <v>4.9519431000000003</v>
      </c>
      <c r="E1154" s="5">
        <v>4.3995557999999999</v>
      </c>
      <c r="F1154" s="5">
        <v>2.3290081499999999</v>
      </c>
      <c r="G1154" s="5">
        <v>3.4871525499999998</v>
      </c>
      <c r="H1154" s="6">
        <v>41.94111315</v>
      </c>
      <c r="I1154" s="19">
        <f t="shared" si="18"/>
        <v>3.48715255E-2</v>
      </c>
      <c r="J1154" s="19">
        <f t="shared" si="18"/>
        <v>0.41941113149999998</v>
      </c>
      <c r="K1154" s="19">
        <v>1.4815035812824999</v>
      </c>
      <c r="L1154" s="19">
        <v>-0.86890361937869598</v>
      </c>
      <c r="M1154" s="19">
        <v>1.59978004500933</v>
      </c>
      <c r="N1154" s="19">
        <v>0.845442490252028</v>
      </c>
      <c r="O1154" s="19">
        <v>1.1808065262940901</v>
      </c>
      <c r="P1154" s="19">
        <v>-3.3560846710438699</v>
      </c>
      <c r="Q1154" s="19">
        <v>3.3135449681376198E-3</v>
      </c>
      <c r="R1154" s="19">
        <v>-5.1194005820845902E-3</v>
      </c>
      <c r="S1154" s="19">
        <v>3.9189214859132104E-3</v>
      </c>
      <c r="T1154" s="19">
        <v>-2.7214663940791002E-3</v>
      </c>
      <c r="U1154" s="19">
        <v>-4.9004692249470204E-3</v>
      </c>
      <c r="V1154" s="19">
        <v>-4.1511841802175297E-3</v>
      </c>
      <c r="W1154" s="19">
        <v>2.2000000000000002</v>
      </c>
      <c r="X1154" s="21">
        <v>0.17</v>
      </c>
    </row>
    <row r="1155" spans="1:24" x14ac:dyDescent="0.2">
      <c r="B1155" s="18">
        <v>40270</v>
      </c>
      <c r="C1155" s="5">
        <v>3.2475000000000001</v>
      </c>
      <c r="D1155" s="5">
        <v>4.9532497500000003</v>
      </c>
      <c r="E1155" s="5">
        <v>4.4060457499999997</v>
      </c>
      <c r="F1155" s="5">
        <v>2.3257899000000002</v>
      </c>
      <c r="G1155" s="5">
        <v>3.4638157999999999</v>
      </c>
      <c r="H1155" s="6">
        <v>41.8104345</v>
      </c>
      <c r="I1155" s="19">
        <f t="shared" si="18"/>
        <v>3.4638158000000002E-2</v>
      </c>
      <c r="J1155" s="19">
        <f t="shared" si="18"/>
        <v>0.41810434499999999</v>
      </c>
      <c r="K1155" s="19">
        <v>1.4829776318940999</v>
      </c>
      <c r="L1155" s="19">
        <v>-0.872024248422959</v>
      </c>
      <c r="M1155" s="19">
        <v>1.60004387632031</v>
      </c>
      <c r="N1155" s="19">
        <v>0.84405972327557999</v>
      </c>
      <c r="O1155" s="19">
        <v>1.17788546956261</v>
      </c>
      <c r="P1155" s="19">
        <v>-3.3627993722213998</v>
      </c>
      <c r="Q1155" s="19">
        <v>1.47405061159666E-3</v>
      </c>
      <c r="R1155" s="19">
        <v>-3.1206290442622399E-3</v>
      </c>
      <c r="S1155" s="19">
        <v>2.63831310983508E-4</v>
      </c>
      <c r="T1155" s="19">
        <v>-1.3827669764475601E-3</v>
      </c>
      <c r="U1155" s="19">
        <v>-2.9210567314790201E-3</v>
      </c>
      <c r="V1155" s="19">
        <v>-6.7147011775272603E-3</v>
      </c>
      <c r="W1155" s="19">
        <v>2.21</v>
      </c>
      <c r="X1155" s="21">
        <v>0.2</v>
      </c>
    </row>
    <row r="1156" spans="1:24" x14ac:dyDescent="0.2">
      <c r="B1156" s="18">
        <v>40273</v>
      </c>
      <c r="C1156" s="5">
        <v>3.2320000000000002</v>
      </c>
      <c r="D1156" s="5">
        <v>4.9349411500000002</v>
      </c>
      <c r="E1156" s="5">
        <v>4.3704720999999997</v>
      </c>
      <c r="F1156" s="5">
        <v>2.3124540499999999</v>
      </c>
      <c r="G1156" s="5">
        <v>3.42427305</v>
      </c>
      <c r="H1156" s="6">
        <v>41.611144500000002</v>
      </c>
      <c r="I1156" s="19">
        <f t="shared" si="18"/>
        <v>3.4242730499999999E-2</v>
      </c>
      <c r="J1156" s="19">
        <f t="shared" si="18"/>
        <v>0.41611144500000002</v>
      </c>
      <c r="K1156" s="19">
        <v>1.4748710353090699</v>
      </c>
      <c r="L1156" s="19">
        <v>-0.87680215796415395</v>
      </c>
      <c r="M1156" s="19">
        <v>1.5963407477890099</v>
      </c>
      <c r="N1156" s="19">
        <v>0.83830931993675595</v>
      </c>
      <c r="O1156" s="19">
        <v>1.1731011406588401</v>
      </c>
      <c r="P1156" s="19">
        <v>-3.37428098497691</v>
      </c>
      <c r="Q1156" s="19">
        <v>-8.1065965850326497E-3</v>
      </c>
      <c r="R1156" s="19">
        <v>-4.77790954119505E-3</v>
      </c>
      <c r="S1156" s="19">
        <v>-3.70312853130583E-3</v>
      </c>
      <c r="T1156" s="19">
        <v>-5.7504033388239197E-3</v>
      </c>
      <c r="U1156" s="19">
        <v>-4.78432890376856E-3</v>
      </c>
      <c r="V1156" s="19">
        <v>-1.14816127555159E-2</v>
      </c>
      <c r="W1156" s="19">
        <v>2.2200000000000002</v>
      </c>
      <c r="X1156" s="21">
        <v>0.2</v>
      </c>
    </row>
    <row r="1157" spans="1:24" x14ac:dyDescent="0.2">
      <c r="B1157" s="18">
        <v>40274</v>
      </c>
      <c r="C1157" s="5">
        <v>3.2120000000000002</v>
      </c>
      <c r="D1157" s="5">
        <v>4.8912338000000002</v>
      </c>
      <c r="E1157" s="5">
        <v>4.3132343000000004</v>
      </c>
      <c r="F1157" s="5">
        <v>2.2984734000000002</v>
      </c>
      <c r="G1157" s="5">
        <v>3.4155681499999999</v>
      </c>
      <c r="H1157" s="6">
        <v>41.357377800000002</v>
      </c>
      <c r="I1157" s="19">
        <f t="shared" si="18"/>
        <v>3.41556815E-2</v>
      </c>
      <c r="J1157" s="19">
        <f t="shared" si="18"/>
        <v>0.413573778</v>
      </c>
      <c r="K1157" s="19">
        <v>1.46168804032653</v>
      </c>
      <c r="L1157" s="19">
        <v>-0.88291935721747505</v>
      </c>
      <c r="M1157" s="19">
        <v>1.5874445825001999</v>
      </c>
      <c r="N1157" s="19">
        <v>0.83224516343233401</v>
      </c>
      <c r="O1157" s="19">
        <v>1.16689379608451</v>
      </c>
      <c r="P1157" s="19">
        <v>-3.3768263378426502</v>
      </c>
      <c r="Q1157" s="19">
        <v>-1.31829949825359E-2</v>
      </c>
      <c r="R1157" s="19">
        <v>-6.1171992533208801E-3</v>
      </c>
      <c r="S1157" s="19">
        <v>-8.8961652888119806E-3</v>
      </c>
      <c r="T1157" s="19">
        <v>-6.06415650442238E-3</v>
      </c>
      <c r="U1157" s="19">
        <v>-6.2073445743335799E-3</v>
      </c>
      <c r="V1157" s="19">
        <v>-2.5453528657330901E-3</v>
      </c>
      <c r="W1157" s="19">
        <v>2.23</v>
      </c>
      <c r="X1157" s="21">
        <v>0.2</v>
      </c>
    </row>
    <row r="1158" spans="1:24" x14ac:dyDescent="0.2">
      <c r="B1158" s="18">
        <v>40275</v>
      </c>
      <c r="C1158" s="5">
        <v>3.1955</v>
      </c>
      <c r="D1158" s="5">
        <v>4.8750552999999996</v>
      </c>
      <c r="E1158" s="5">
        <v>4.2789346500000001</v>
      </c>
      <c r="F1158" s="5">
        <v>2.2893696000000001</v>
      </c>
      <c r="G1158" s="5">
        <v>3.3969388</v>
      </c>
      <c r="H1158" s="6">
        <v>41.157910549999997</v>
      </c>
      <c r="I1158" s="19">
        <f t="shared" si="18"/>
        <v>3.3969388000000003E-2</v>
      </c>
      <c r="J1158" s="19">
        <f t="shared" si="18"/>
        <v>0.41157910549999999</v>
      </c>
      <c r="K1158" s="19">
        <v>1.4537040650581801</v>
      </c>
      <c r="L1158" s="19">
        <v>-0.88775404040213302</v>
      </c>
      <c r="M1158" s="19">
        <v>1.58413144797521</v>
      </c>
      <c r="N1158" s="19">
        <v>0.82827649582580098</v>
      </c>
      <c r="O1158" s="19">
        <v>1.16174357010819</v>
      </c>
      <c r="P1158" s="19">
        <v>-3.3822955128683101</v>
      </c>
      <c r="Q1158" s="19">
        <v>-7.9839752683519196E-3</v>
      </c>
      <c r="R1158" s="19">
        <v>-4.8346831846583999E-3</v>
      </c>
      <c r="S1158" s="19">
        <v>-3.3131345249839401E-3</v>
      </c>
      <c r="T1158" s="19">
        <v>-3.9686676065328001E-3</v>
      </c>
      <c r="U1158" s="19">
        <v>-5.1502259763158698E-3</v>
      </c>
      <c r="V1158" s="19">
        <v>-5.46917502566168E-3</v>
      </c>
      <c r="W1158" s="19">
        <v>2.17</v>
      </c>
      <c r="X1158" s="21">
        <v>0.19</v>
      </c>
    </row>
    <row r="1159" spans="1:24" x14ac:dyDescent="0.2">
      <c r="B1159" s="18">
        <v>40276</v>
      </c>
      <c r="C1159" s="5">
        <v>3.2097500000000001</v>
      </c>
      <c r="D1159" s="5">
        <v>4.8862025999999998</v>
      </c>
      <c r="E1159" s="5">
        <v>4.2787573500000002</v>
      </c>
      <c r="F1159" s="5">
        <v>2.2976853500000001</v>
      </c>
      <c r="G1159" s="5">
        <v>3.4430143499999999</v>
      </c>
      <c r="H1159" s="6">
        <v>41.346774799999999</v>
      </c>
      <c r="I1159" s="19">
        <f t="shared" si="18"/>
        <v>3.4430143499999996E-2</v>
      </c>
      <c r="J1159" s="19">
        <f t="shared" si="18"/>
        <v>0.41346774799999997</v>
      </c>
      <c r="K1159" s="19">
        <v>1.4536626286521901</v>
      </c>
      <c r="L1159" s="19">
        <v>-0.88317576514198104</v>
      </c>
      <c r="M1159" s="19">
        <v>1.5864154373872601</v>
      </c>
      <c r="N1159" s="19">
        <v>0.83190224664003498</v>
      </c>
      <c r="O1159" s="19">
        <v>1.16619305248905</v>
      </c>
      <c r="P1159" s="19">
        <v>-3.36882283376353</v>
      </c>
      <c r="Q1159" s="20">
        <v>-4.1436405990191702E-5</v>
      </c>
      <c r="R1159" s="19">
        <v>4.5782752601524201E-3</v>
      </c>
      <c r="S1159" s="19">
        <v>2.2839894120456599E-3</v>
      </c>
      <c r="T1159" s="19">
        <v>3.6257508142342101E-3</v>
      </c>
      <c r="U1159" s="19">
        <v>4.4494823808565098E-3</v>
      </c>
      <c r="V1159" s="19">
        <v>1.3472679104773001E-2</v>
      </c>
      <c r="W1159" s="19">
        <v>2.2000000000000002</v>
      </c>
      <c r="X1159" s="21">
        <v>0.19</v>
      </c>
    </row>
    <row r="1160" spans="1:24" x14ac:dyDescent="0.2">
      <c r="B1160" s="18">
        <v>40277</v>
      </c>
      <c r="C1160" s="5">
        <v>3.1915</v>
      </c>
      <c r="D1160" s="5">
        <v>4.8772506</v>
      </c>
      <c r="E1160" s="5">
        <v>4.2648017500000002</v>
      </c>
      <c r="F1160" s="5">
        <v>2.28814275</v>
      </c>
      <c r="G1160" s="5">
        <v>3.4099045000000001</v>
      </c>
      <c r="H1160" s="6">
        <v>41.133673549999997</v>
      </c>
      <c r="I1160" s="19">
        <f t="shared" si="18"/>
        <v>3.4099045000000001E-2</v>
      </c>
      <c r="J1160" s="19">
        <f t="shared" si="18"/>
        <v>0.41133673549999999</v>
      </c>
      <c r="K1160" s="19">
        <v>1.4503956968620999</v>
      </c>
      <c r="L1160" s="19">
        <v>-0.88834309214942597</v>
      </c>
      <c r="M1160" s="19">
        <v>1.5845816594553701</v>
      </c>
      <c r="N1160" s="19">
        <v>0.82774046230559595</v>
      </c>
      <c r="O1160" s="19">
        <v>1.16049102571397</v>
      </c>
      <c r="P1160" s="19">
        <v>-3.3784859009499399</v>
      </c>
      <c r="Q1160" s="19">
        <v>-3.2669317900917401E-3</v>
      </c>
      <c r="R1160" s="19">
        <v>-5.1673270074455904E-3</v>
      </c>
      <c r="S1160" s="19">
        <v>-1.83377793189087E-3</v>
      </c>
      <c r="T1160" s="19">
        <v>-4.1617843344392497E-3</v>
      </c>
      <c r="U1160" s="19">
        <v>-5.7020267750811301E-3</v>
      </c>
      <c r="V1160" s="19">
        <v>-9.6630671864010795E-3</v>
      </c>
      <c r="W1160" s="19">
        <v>2.2400000000000002</v>
      </c>
      <c r="X1160" s="21">
        <v>0.19</v>
      </c>
    </row>
    <row r="1161" spans="1:24" x14ac:dyDescent="0.2">
      <c r="B1161" s="18">
        <v>40280</v>
      </c>
      <c r="C1161" s="5">
        <v>3.1880000000000002</v>
      </c>
      <c r="D1161" s="5">
        <v>4.9273730000000002</v>
      </c>
      <c r="E1161" s="5">
        <v>4.3533735</v>
      </c>
      <c r="F1161" s="5">
        <v>2.2960042000000001</v>
      </c>
      <c r="G1161" s="5">
        <v>3.4237234999999999</v>
      </c>
      <c r="H1161" s="6">
        <v>41.092535900000001</v>
      </c>
      <c r="I1161" s="19">
        <f t="shared" si="18"/>
        <v>3.4237234999999998E-2</v>
      </c>
      <c r="J1161" s="19">
        <f t="shared" si="18"/>
        <v>0.41092535899999999</v>
      </c>
      <c r="K1161" s="19">
        <v>1.4709510617838499</v>
      </c>
      <c r="L1161" s="19">
        <v>-0.88934368925118701</v>
      </c>
      <c r="M1161" s="19">
        <v>1.5948059859936601</v>
      </c>
      <c r="N1161" s="19">
        <v>0.83117030772393896</v>
      </c>
      <c r="O1161" s="19">
        <v>1.1593937609279601</v>
      </c>
      <c r="P1161" s="19">
        <v>-3.3744414844740001</v>
      </c>
      <c r="Q1161" s="19">
        <v>2.0555364921756199E-2</v>
      </c>
      <c r="R1161" s="19">
        <v>-1.0005971017610299E-3</v>
      </c>
      <c r="S1161" s="19">
        <v>1.0224326538294999E-2</v>
      </c>
      <c r="T1161" s="19">
        <v>3.4298454183433399E-3</v>
      </c>
      <c r="U1161" s="19">
        <v>-1.0972647860061299E-3</v>
      </c>
      <c r="V1161" s="19">
        <v>4.04441647593145E-3</v>
      </c>
      <c r="W1161" s="19">
        <v>2.2000000000000002</v>
      </c>
      <c r="X1161" s="21">
        <v>0.19</v>
      </c>
    </row>
    <row r="1162" spans="1:24" x14ac:dyDescent="0.2">
      <c r="B1162" s="18">
        <v>40281</v>
      </c>
      <c r="C1162" s="5">
        <v>3.2275</v>
      </c>
      <c r="D1162" s="5">
        <v>4.9519537500000004</v>
      </c>
      <c r="E1162" s="5">
        <v>4.3811702500000003</v>
      </c>
      <c r="F1162" s="5">
        <v>2.3167770000000001</v>
      </c>
      <c r="G1162" s="5">
        <v>3.4848572</v>
      </c>
      <c r="H1162" s="6">
        <v>41.589620150000002</v>
      </c>
      <c r="I1162" s="19">
        <f t="shared" si="18"/>
        <v>3.4848572000000001E-2</v>
      </c>
      <c r="J1162" s="19">
        <f t="shared" si="18"/>
        <v>0.41589620150000001</v>
      </c>
      <c r="K1162" s="19">
        <v>1.47731586906733</v>
      </c>
      <c r="L1162" s="19">
        <v>-0.87731956548007595</v>
      </c>
      <c r="M1162" s="19">
        <v>1.5997821956779299</v>
      </c>
      <c r="N1162" s="19">
        <v>0.840176995673794</v>
      </c>
      <c r="O1162" s="19">
        <v>1.1717078437386601</v>
      </c>
      <c r="P1162" s="19">
        <v>-3.3567431182248799</v>
      </c>
      <c r="Q1162" s="19">
        <v>6.36480728347588E-3</v>
      </c>
      <c r="R1162" s="19">
        <v>1.20241237711112E-2</v>
      </c>
      <c r="S1162" s="19">
        <v>4.9762096842711403E-3</v>
      </c>
      <c r="T1162" s="19">
        <v>9.0066879498549302E-3</v>
      </c>
      <c r="U1162" s="19">
        <v>1.23140828106917E-2</v>
      </c>
      <c r="V1162" s="19">
        <v>1.7698366249124999E-2</v>
      </c>
      <c r="W1162" s="19">
        <v>2.16</v>
      </c>
      <c r="X1162" s="21">
        <v>0.2</v>
      </c>
    </row>
    <row r="1163" spans="1:24" x14ac:dyDescent="0.2">
      <c r="B1163" s="18">
        <v>40282</v>
      </c>
      <c r="C1163" s="5">
        <v>3.202</v>
      </c>
      <c r="D1163" s="5">
        <v>4.9389251999999999</v>
      </c>
      <c r="E1163" s="5">
        <v>4.3742526000000002</v>
      </c>
      <c r="F1163" s="5">
        <v>2.3237429999999999</v>
      </c>
      <c r="G1163" s="5">
        <v>3.4359915999999999</v>
      </c>
      <c r="H1163" s="6">
        <v>41.2663437</v>
      </c>
      <c r="I1163" s="19">
        <f t="shared" si="18"/>
        <v>3.4359915999999997E-2</v>
      </c>
      <c r="J1163" s="19">
        <f t="shared" si="18"/>
        <v>0.41266343700000002</v>
      </c>
      <c r="K1163" s="19">
        <v>1.47573567093002</v>
      </c>
      <c r="L1163" s="19">
        <v>-0.88512294076912601</v>
      </c>
      <c r="M1163" s="19">
        <v>1.5971477366776501</v>
      </c>
      <c r="N1163" s="19">
        <v>0.84317924767673602</v>
      </c>
      <c r="O1163" s="19">
        <v>1.1637756145745199</v>
      </c>
      <c r="P1163" s="19">
        <v>-3.3708646265722102</v>
      </c>
      <c r="Q1163" s="19">
        <v>-1.5801981373091401E-3</v>
      </c>
      <c r="R1163" s="19">
        <v>-7.8033752890496102E-3</v>
      </c>
      <c r="S1163" s="19">
        <v>-2.6344590002793599E-3</v>
      </c>
      <c r="T1163" s="19">
        <v>3.00225200294179E-3</v>
      </c>
      <c r="U1163" s="19">
        <v>-7.9322291641377093E-3</v>
      </c>
      <c r="V1163" s="19">
        <v>-1.41215083473307E-2</v>
      </c>
      <c r="W1163" s="19">
        <v>2.21</v>
      </c>
      <c r="X1163" s="21">
        <v>0.2</v>
      </c>
    </row>
    <row r="1164" spans="1:24" x14ac:dyDescent="0.2">
      <c r="B1164" s="18">
        <v>40283</v>
      </c>
      <c r="C1164" s="5">
        <v>3.1865000000000001</v>
      </c>
      <c r="D1164" s="5">
        <v>4.9417838999999999</v>
      </c>
      <c r="E1164" s="5">
        <v>4.3498914500000003</v>
      </c>
      <c r="F1164" s="5">
        <v>2.3204088500000002</v>
      </c>
      <c r="G1164" s="5">
        <v>3.4114879500000002</v>
      </c>
      <c r="H1164" s="6">
        <v>41.057324600000001</v>
      </c>
      <c r="I1164" s="19">
        <f t="shared" si="18"/>
        <v>3.41148795E-2</v>
      </c>
      <c r="J1164" s="19">
        <f t="shared" si="18"/>
        <v>0.410573246</v>
      </c>
      <c r="K1164" s="19">
        <v>1.4701508907662399</v>
      </c>
      <c r="L1164" s="19">
        <v>-0.89020093482511797</v>
      </c>
      <c r="M1164" s="19">
        <v>1.5977263793744101</v>
      </c>
      <c r="N1164" s="19">
        <v>0.84174339860008496</v>
      </c>
      <c r="O1164" s="19">
        <v>1.1589231357722101</v>
      </c>
      <c r="P1164" s="19">
        <v>-3.3780216408915802</v>
      </c>
      <c r="Q1164" s="19">
        <v>-5.5847801637773902E-3</v>
      </c>
      <c r="R1164" s="19">
        <v>-5.0779940559920701E-3</v>
      </c>
      <c r="S1164" s="19">
        <v>5.78642696760445E-4</v>
      </c>
      <c r="T1164" s="19">
        <v>-1.4358490766507299E-3</v>
      </c>
      <c r="U1164" s="19">
        <v>-4.8524788023109802E-3</v>
      </c>
      <c r="V1164" s="19">
        <v>-7.1570143193735404E-3</v>
      </c>
      <c r="W1164" s="19">
        <v>2.23</v>
      </c>
      <c r="X1164" s="21">
        <v>0.22</v>
      </c>
    </row>
    <row r="1165" spans="1:24" x14ac:dyDescent="0.2">
      <c r="B1165" s="18">
        <v>40284</v>
      </c>
      <c r="C1165" s="5">
        <v>3.2080000000000002</v>
      </c>
      <c r="D1165" s="5">
        <v>4.9488214499999996</v>
      </c>
      <c r="E1165" s="5">
        <v>4.3445947499999997</v>
      </c>
      <c r="F1165" s="5">
        <v>2.3274214999999998</v>
      </c>
      <c r="G1165" s="5">
        <v>3.4604393500000001</v>
      </c>
      <c r="H1165" s="6">
        <v>41.331418599999999</v>
      </c>
      <c r="I1165" s="19">
        <f t="shared" si="18"/>
        <v>3.4604393500000004E-2</v>
      </c>
      <c r="J1165" s="19">
        <f t="shared" si="18"/>
        <v>0.41331418599999997</v>
      </c>
      <c r="K1165" s="19">
        <v>1.4689324862433299</v>
      </c>
      <c r="L1165" s="19">
        <v>-0.88354723431771098</v>
      </c>
      <c r="M1165" s="19">
        <v>1.59914945732336</v>
      </c>
      <c r="N1165" s="19">
        <v>0.84476100242523</v>
      </c>
      <c r="O1165" s="19">
        <v>1.1656476900042601</v>
      </c>
      <c r="P1165" s="19">
        <v>-3.3637746252109202</v>
      </c>
      <c r="Q1165" s="19">
        <v>-1.21840452291488E-3</v>
      </c>
      <c r="R1165" s="19">
        <v>6.6537005074068702E-3</v>
      </c>
      <c r="S1165" s="19">
        <v>1.4230779489496899E-3</v>
      </c>
      <c r="T1165" s="19">
        <v>3.0176038251448199E-3</v>
      </c>
      <c r="U1165" s="19">
        <v>6.7245542320562004E-3</v>
      </c>
      <c r="V1165" s="19">
        <v>1.4247015680667101E-2</v>
      </c>
      <c r="W1165" s="19">
        <v>2.23</v>
      </c>
      <c r="X1165" s="21">
        <v>0.21</v>
      </c>
    </row>
    <row r="1166" spans="1:24" x14ac:dyDescent="0.2">
      <c r="B1166" s="18">
        <v>40287</v>
      </c>
      <c r="C1166" s="5">
        <v>3.2174999999999998</v>
      </c>
      <c r="D1166" s="5">
        <v>4.9092617499999998</v>
      </c>
      <c r="E1166" s="5">
        <v>4.3317207499999997</v>
      </c>
      <c r="F1166" s="5">
        <v>2.3321992499999999</v>
      </c>
      <c r="G1166" s="5">
        <v>3.4974728499999999</v>
      </c>
      <c r="H1166" s="6">
        <v>41.4482079</v>
      </c>
      <c r="I1166" s="19">
        <f t="shared" si="18"/>
        <v>3.4974728499999996E-2</v>
      </c>
      <c r="J1166" s="19">
        <f t="shared" si="18"/>
        <v>0.414482079</v>
      </c>
      <c r="K1166" s="19">
        <v>1.46596486491877</v>
      </c>
      <c r="L1166" s="19">
        <v>-0.88072554056461705</v>
      </c>
      <c r="M1166" s="19">
        <v>1.5911235740862899</v>
      </c>
      <c r="N1166" s="19">
        <v>0.84681170651927395</v>
      </c>
      <c r="O1166" s="19">
        <v>1.1686046604881399</v>
      </c>
      <c r="P1166" s="19">
        <v>-3.3531295211483498</v>
      </c>
      <c r="Q1166" s="19">
        <v>-2.9676213245593002E-3</v>
      </c>
      <c r="R1166" s="19">
        <v>2.8216937530941501E-3</v>
      </c>
      <c r="S1166" s="19">
        <v>-8.0258832370763093E-3</v>
      </c>
      <c r="T1166" s="19">
        <v>2.0507040940435E-3</v>
      </c>
      <c r="U1166" s="19">
        <v>2.9569704838765501E-3</v>
      </c>
      <c r="V1166" s="19">
        <v>1.0645104062564499E-2</v>
      </c>
      <c r="W1166" s="19">
        <v>2.21</v>
      </c>
      <c r="X1166" s="21">
        <v>0.2</v>
      </c>
    </row>
    <row r="1167" spans="1:24" x14ac:dyDescent="0.2">
      <c r="B1167" s="18">
        <v>40288</v>
      </c>
      <c r="C1167" s="5">
        <v>3.2075</v>
      </c>
      <c r="D1167" s="5">
        <v>4.9138903000000003</v>
      </c>
      <c r="E1167" s="5">
        <v>4.3232290999999998</v>
      </c>
      <c r="F1167" s="5">
        <v>2.3302709500000001</v>
      </c>
      <c r="G1167" s="5">
        <v>3.4641975</v>
      </c>
      <c r="H1167" s="6">
        <v>41.322580500000001</v>
      </c>
      <c r="I1167" s="19">
        <f t="shared" si="18"/>
        <v>3.4641974999999998E-2</v>
      </c>
      <c r="J1167" s="19">
        <f t="shared" si="18"/>
        <v>0.413225805</v>
      </c>
      <c r="K1167" s="19">
        <v>1.4640025998861801</v>
      </c>
      <c r="L1167" s="19">
        <v>-0.88376109208938303</v>
      </c>
      <c r="M1167" s="19">
        <v>1.5920659498774801</v>
      </c>
      <c r="N1167" s="19">
        <v>0.84598454837038295</v>
      </c>
      <c r="O1167" s="19">
        <v>1.1654918175076501</v>
      </c>
      <c r="P1167" s="19">
        <v>-3.3626891819016498</v>
      </c>
      <c r="Q1167" s="19">
        <v>-1.9622650325921099E-3</v>
      </c>
      <c r="R1167" s="19">
        <v>-3.0355515247668598E-3</v>
      </c>
      <c r="S1167" s="19">
        <v>9.4237579118838701E-4</v>
      </c>
      <c r="T1167" s="19">
        <v>-8.2715814889011696E-4</v>
      </c>
      <c r="U1167" s="19">
        <v>-3.11284298049008E-3</v>
      </c>
      <c r="V1167" s="19">
        <v>-9.5596607532932795E-3</v>
      </c>
      <c r="W1167" s="19">
        <v>2.16</v>
      </c>
      <c r="X1167" s="21">
        <v>0.2</v>
      </c>
    </row>
    <row r="1168" spans="1:24" x14ac:dyDescent="0.2">
      <c r="B1168" s="18">
        <v>40289</v>
      </c>
      <c r="C1168" s="5">
        <v>3.1924999999999999</v>
      </c>
      <c r="D1168" s="5">
        <v>4.9024031499999996</v>
      </c>
      <c r="E1168" s="5">
        <v>4.2838563499999998</v>
      </c>
      <c r="F1168" s="5">
        <v>2.3253708</v>
      </c>
      <c r="G1168" s="5">
        <v>3.4281885999999999</v>
      </c>
      <c r="H1168" s="6">
        <v>41.124565500000003</v>
      </c>
      <c r="I1168" s="19">
        <f t="shared" si="18"/>
        <v>3.4281885999999998E-2</v>
      </c>
      <c r="J1168" s="19">
        <f t="shared" si="18"/>
        <v>0.41124565500000004</v>
      </c>
      <c r="K1168" s="19">
        <v>1.45485362027726</v>
      </c>
      <c r="L1168" s="19">
        <v>-0.88856454230791304</v>
      </c>
      <c r="M1168" s="19">
        <v>1.5897255236662999</v>
      </c>
      <c r="N1168" s="19">
        <v>0.84387951019408602</v>
      </c>
      <c r="O1168" s="19">
        <v>1.1608043089245501</v>
      </c>
      <c r="P1168" s="19">
        <v>-3.37313816926304</v>
      </c>
      <c r="Q1168" s="19">
        <v>-9.1489796089121393E-3</v>
      </c>
      <c r="R1168" s="19">
        <v>-4.8034502185291201E-3</v>
      </c>
      <c r="S1168" s="19">
        <v>-2.34042621117769E-3</v>
      </c>
      <c r="T1168" s="19">
        <v>-2.10503817629703E-3</v>
      </c>
      <c r="U1168" s="19">
        <v>-4.6875085830973004E-3</v>
      </c>
      <c r="V1168" s="19">
        <v>-1.04489873613991E-2</v>
      </c>
      <c r="W1168" s="19">
        <v>2.14</v>
      </c>
      <c r="X1168" s="21">
        <v>0.2</v>
      </c>
    </row>
    <row r="1169" spans="1:24" x14ac:dyDescent="0.2">
      <c r="B1169" s="18">
        <v>40290</v>
      </c>
      <c r="C1169" s="5">
        <v>3.2035</v>
      </c>
      <c r="D1169" s="5">
        <v>4.9420396000000002</v>
      </c>
      <c r="E1169" s="5">
        <v>4.2888460999999998</v>
      </c>
      <c r="F1169" s="5">
        <v>2.3334679500000002</v>
      </c>
      <c r="G1169" s="5">
        <v>3.4488885499999999</v>
      </c>
      <c r="H1169" s="6">
        <v>41.263606750000001</v>
      </c>
      <c r="I1169" s="19">
        <f t="shared" si="18"/>
        <v>3.4488885499999997E-2</v>
      </c>
      <c r="J1169" s="19">
        <f t="shared" si="18"/>
        <v>0.41263606750000004</v>
      </c>
      <c r="K1169" s="19">
        <v>1.4560177224008599</v>
      </c>
      <c r="L1169" s="19">
        <v>-0.88518926699338896</v>
      </c>
      <c r="M1169" s="19">
        <v>1.5977781204845301</v>
      </c>
      <c r="N1169" s="19">
        <v>0.84735555158017695</v>
      </c>
      <c r="O1169" s="19">
        <v>1.16424396209693</v>
      </c>
      <c r="P1169" s="19">
        <v>-3.3671181662695999</v>
      </c>
      <c r="Q1169" s="19">
        <v>1.16410212359152E-3</v>
      </c>
      <c r="R1169" s="19">
        <v>3.3752753145235301E-3</v>
      </c>
      <c r="S1169" s="19">
        <v>8.0525968182352196E-3</v>
      </c>
      <c r="T1169" s="19">
        <v>3.4760413860909201E-3</v>
      </c>
      <c r="U1169" s="19">
        <v>3.4396531723819199E-3</v>
      </c>
      <c r="V1169" s="19">
        <v>6.0200029934414003E-3</v>
      </c>
      <c r="W1169" s="19">
        <v>2.11</v>
      </c>
      <c r="X1169" s="21">
        <v>0.2</v>
      </c>
    </row>
    <row r="1170" spans="1:24" x14ac:dyDescent="0.2">
      <c r="B1170" s="18">
        <v>40291</v>
      </c>
      <c r="C1170" s="5">
        <v>3.2025000000000001</v>
      </c>
      <c r="D1170" s="5">
        <v>4.9158378000000003</v>
      </c>
      <c r="E1170" s="5">
        <v>4.2353063999999998</v>
      </c>
      <c r="F1170" s="5">
        <v>2.3303630499999999</v>
      </c>
      <c r="G1170" s="5">
        <v>3.4295354499999999</v>
      </c>
      <c r="H1170" s="6">
        <v>41.256304550000003</v>
      </c>
      <c r="I1170" s="19">
        <f t="shared" si="18"/>
        <v>3.42953545E-2</v>
      </c>
      <c r="J1170" s="19">
        <f t="shared" si="18"/>
        <v>0.4125630455</v>
      </c>
      <c r="K1170" s="19">
        <v>1.44345567495563</v>
      </c>
      <c r="L1170" s="19">
        <v>-0.88536624731011604</v>
      </c>
      <c r="M1170" s="19">
        <v>1.59246219685515</v>
      </c>
      <c r="N1170" s="19">
        <v>0.84602407089028597</v>
      </c>
      <c r="O1170" s="19">
        <v>1.16393175478875</v>
      </c>
      <c r="P1170" s="19">
        <v>-3.3727453713004798</v>
      </c>
      <c r="Q1170" s="19">
        <v>-1.25620474452263E-2</v>
      </c>
      <c r="R1170" s="19">
        <v>-1.76980316726638E-4</v>
      </c>
      <c r="S1170" s="19">
        <v>-5.3159236293853704E-3</v>
      </c>
      <c r="T1170" s="19">
        <v>-1.3314806898913E-3</v>
      </c>
      <c r="U1170" s="19">
        <v>-3.1220730818692899E-4</v>
      </c>
      <c r="V1170" s="19">
        <v>-5.6272050308816502E-3</v>
      </c>
      <c r="W1170" s="19">
        <v>2.19</v>
      </c>
      <c r="X1170" s="21">
        <v>0.2</v>
      </c>
    </row>
    <row r="1171" spans="1:24" x14ac:dyDescent="0.2">
      <c r="B1171" s="18">
        <v>40294</v>
      </c>
      <c r="C1171" s="5">
        <v>3.1760000000000002</v>
      </c>
      <c r="D1171" s="5">
        <v>4.9000918499999999</v>
      </c>
      <c r="E1171" s="5">
        <v>4.2463122000000002</v>
      </c>
      <c r="F1171" s="5">
        <v>2.3210446500000002</v>
      </c>
      <c r="G1171" s="5">
        <v>3.3720869499999999</v>
      </c>
      <c r="H1171" s="6">
        <v>40.915709399999997</v>
      </c>
      <c r="I1171" s="19">
        <f t="shared" si="18"/>
        <v>3.37208695E-2</v>
      </c>
      <c r="J1171" s="19">
        <f t="shared" si="18"/>
        <v>0.409157094</v>
      </c>
      <c r="K1171" s="19">
        <v>1.4460508886043799</v>
      </c>
      <c r="L1171" s="19">
        <v>-0.89365610377459803</v>
      </c>
      <c r="M1171" s="19">
        <v>1.58925394983885</v>
      </c>
      <c r="N1171" s="19">
        <v>0.84201736450493703</v>
      </c>
      <c r="O1171" s="19">
        <v>1.1556225433848799</v>
      </c>
      <c r="P1171" s="19">
        <v>-3.3896383602971798</v>
      </c>
      <c r="Q1171" s="19">
        <v>2.59521364875503E-3</v>
      </c>
      <c r="R1171" s="19">
        <v>-8.2898564644826502E-3</v>
      </c>
      <c r="S1171" s="19">
        <v>-3.2082470162952902E-3</v>
      </c>
      <c r="T1171" s="19">
        <v>-4.0067063853492704E-3</v>
      </c>
      <c r="U1171" s="19">
        <v>-8.3092114038629799E-3</v>
      </c>
      <c r="V1171" s="19">
        <v>-1.6892988996695099E-2</v>
      </c>
      <c r="W1171" s="19">
        <v>2.2200000000000002</v>
      </c>
      <c r="X1171" s="21">
        <v>0.2</v>
      </c>
    </row>
    <row r="1172" spans="1:24" x14ac:dyDescent="0.2">
      <c r="B1172" s="18">
        <v>40295</v>
      </c>
      <c r="C1172" s="5">
        <v>3.1835</v>
      </c>
      <c r="D1172" s="5">
        <v>4.9191446499999998</v>
      </c>
      <c r="E1172" s="5">
        <v>4.25968255</v>
      </c>
      <c r="F1172" s="5">
        <v>2.3272909500000001</v>
      </c>
      <c r="G1172" s="5">
        <v>3.3917538999999999</v>
      </c>
      <c r="H1172" s="6">
        <v>41.003349900000003</v>
      </c>
      <c r="I1172" s="19">
        <f t="shared" si="18"/>
        <v>3.3917538999999997E-2</v>
      </c>
      <c r="J1172" s="19">
        <f t="shared" si="18"/>
        <v>0.41003349900000002</v>
      </c>
      <c r="K1172" s="19">
        <v>1.4491946387252701</v>
      </c>
      <c r="L1172" s="19">
        <v>-0.89151641774339596</v>
      </c>
      <c r="M1172" s="19">
        <v>1.5931346637642501</v>
      </c>
      <c r="N1172" s="19">
        <v>0.84470490873461601</v>
      </c>
      <c r="O1172" s="19">
        <v>1.15798122047494</v>
      </c>
      <c r="P1172" s="19">
        <v>-3.3838230237565701</v>
      </c>
      <c r="Q1172" s="19">
        <v>3.1437501208848502E-3</v>
      </c>
      <c r="R1172" s="19">
        <v>2.1396860312022899E-3</v>
      </c>
      <c r="S1172" s="19">
        <v>3.88071392539801E-3</v>
      </c>
      <c r="T1172" s="19">
        <v>2.6875442296792002E-3</v>
      </c>
      <c r="U1172" s="19">
        <v>2.3586770900536598E-3</v>
      </c>
      <c r="V1172" s="19">
        <v>5.8153365406101703E-3</v>
      </c>
      <c r="W1172" s="19">
        <v>2.15</v>
      </c>
      <c r="X1172" s="21">
        <v>0.2</v>
      </c>
    </row>
    <row r="1173" spans="1:24" x14ac:dyDescent="0.2">
      <c r="B1173" s="18">
        <v>40296</v>
      </c>
      <c r="C1173" s="5">
        <v>3.2010000000000001</v>
      </c>
      <c r="D1173" s="5">
        <v>4.8936896000000001</v>
      </c>
      <c r="E1173" s="5">
        <v>4.2304418999999998</v>
      </c>
      <c r="F1173" s="5">
        <v>2.3334308500000001</v>
      </c>
      <c r="G1173" s="5">
        <v>3.43215665</v>
      </c>
      <c r="H1173" s="6">
        <v>41.224765949999998</v>
      </c>
      <c r="I1173" s="19">
        <f t="shared" si="18"/>
        <v>3.4321566499999998E-2</v>
      </c>
      <c r="J1173" s="19">
        <f t="shared" si="18"/>
        <v>0.41224765949999997</v>
      </c>
      <c r="K1173" s="19">
        <v>1.4423064556868801</v>
      </c>
      <c r="L1173" s="19">
        <v>-0.88613099493877501</v>
      </c>
      <c r="M1173" s="19">
        <v>1.5879465384075</v>
      </c>
      <c r="N1173" s="19">
        <v>0.84733965237104902</v>
      </c>
      <c r="O1173" s="19">
        <v>1.16346326098772</v>
      </c>
      <c r="P1173" s="19">
        <v>-3.3719813614646301</v>
      </c>
      <c r="Q1173" s="19">
        <v>-6.8881830383915599E-3</v>
      </c>
      <c r="R1173" s="19">
        <v>5.3854228046208404E-3</v>
      </c>
      <c r="S1173" s="19">
        <v>-5.1881253567527203E-3</v>
      </c>
      <c r="T1173" s="19">
        <v>2.6347436364330102E-3</v>
      </c>
      <c r="U1173" s="19">
        <v>5.4820405127831099E-3</v>
      </c>
      <c r="V1173" s="19">
        <v>1.1841662291939E-2</v>
      </c>
      <c r="W1173" s="19">
        <v>2.21</v>
      </c>
      <c r="X1173" s="21">
        <v>0.2</v>
      </c>
    </row>
    <row r="1174" spans="1:24" x14ac:dyDescent="0.2">
      <c r="B1174" s="18">
        <v>40297</v>
      </c>
      <c r="C1174" s="5">
        <v>3.2054999999999998</v>
      </c>
      <c r="D1174" s="5">
        <v>4.8609808499999998</v>
      </c>
      <c r="E1174" s="5">
        <v>4.2357481999999997</v>
      </c>
      <c r="F1174" s="5">
        <v>2.3362864999999999</v>
      </c>
      <c r="G1174" s="5">
        <v>3.4151932</v>
      </c>
      <c r="H1174" s="6">
        <v>41.270761350000001</v>
      </c>
      <c r="I1174" s="19">
        <f t="shared" si="18"/>
        <v>3.4151932000000003E-2</v>
      </c>
      <c r="J1174" s="19">
        <f t="shared" si="18"/>
        <v>0.41270761350000001</v>
      </c>
      <c r="K1174" s="19">
        <v>1.4435599831017301</v>
      </c>
      <c r="L1174" s="19">
        <v>-0.88501589436856298</v>
      </c>
      <c r="M1174" s="19">
        <v>1.58124023853694</v>
      </c>
      <c r="N1174" s="19">
        <v>0.84856270299357495</v>
      </c>
      <c r="O1174" s="19">
        <v>1.16486808444517</v>
      </c>
      <c r="P1174" s="19">
        <v>-3.3769361206270698</v>
      </c>
      <c r="Q1174" s="19">
        <v>1.2535274148472999E-3</v>
      </c>
      <c r="R1174" s="19">
        <v>1.11510057021191E-3</v>
      </c>
      <c r="S1174" s="19">
        <v>-6.7062998705611498E-3</v>
      </c>
      <c r="T1174" s="19">
        <v>1.2230506225261401E-3</v>
      </c>
      <c r="U1174" s="19">
        <v>1.40482345744885E-3</v>
      </c>
      <c r="V1174" s="19">
        <v>-4.95475916244148E-3</v>
      </c>
      <c r="W1174" s="19">
        <v>2.1800000000000002</v>
      </c>
      <c r="X1174" s="21">
        <v>0.19</v>
      </c>
    </row>
    <row r="1175" spans="1:24" x14ac:dyDescent="0.2">
      <c r="B1175" s="18">
        <v>40298</v>
      </c>
      <c r="C1175" s="5">
        <v>3.1905000000000001</v>
      </c>
      <c r="D1175" s="5">
        <v>4.8980563500000001</v>
      </c>
      <c r="E1175" s="5">
        <v>4.2283701499999999</v>
      </c>
      <c r="F1175" s="5">
        <v>2.3322378000000001</v>
      </c>
      <c r="G1175" s="5">
        <v>3.3950528499999999</v>
      </c>
      <c r="H1175" s="6">
        <v>41.087158549999998</v>
      </c>
      <c r="I1175" s="19">
        <f t="shared" si="18"/>
        <v>3.39505285E-2</v>
      </c>
      <c r="J1175" s="19">
        <f t="shared" si="18"/>
        <v>0.41087158549999997</v>
      </c>
      <c r="K1175" s="19">
        <v>1.44181661147963</v>
      </c>
      <c r="L1175" s="19">
        <v>-0.88947455734563996</v>
      </c>
      <c r="M1175" s="19">
        <v>1.58883846315959</v>
      </c>
      <c r="N1175" s="19">
        <v>0.846828235845144</v>
      </c>
      <c r="O1175" s="19">
        <v>1.1601776443262599</v>
      </c>
      <c r="P1175" s="19">
        <v>-3.3828508580882799</v>
      </c>
      <c r="Q1175" s="19">
        <v>-1.7433716220904799E-3</v>
      </c>
      <c r="R1175" s="19">
        <v>-4.4586629770764202E-3</v>
      </c>
      <c r="S1175" s="19">
        <v>7.5982246226509098E-3</v>
      </c>
      <c r="T1175" s="19">
        <v>-1.73446714843095E-3</v>
      </c>
      <c r="U1175" s="19">
        <v>-4.6904401189102798E-3</v>
      </c>
      <c r="V1175" s="19">
        <v>-5.9147374612113996E-3</v>
      </c>
      <c r="W1175" s="19">
        <v>2.2200000000000002</v>
      </c>
      <c r="X1175" s="21">
        <v>0.2</v>
      </c>
    </row>
    <row r="1176" spans="1:24" x14ac:dyDescent="0.2">
      <c r="A1176" s="17">
        <v>40299</v>
      </c>
      <c r="B1176" s="18">
        <v>40301</v>
      </c>
      <c r="C1176" s="5">
        <v>3.2094999999999998</v>
      </c>
      <c r="D1176" s="5">
        <v>4.8938458000000002</v>
      </c>
      <c r="E1176" s="5">
        <v>4.2415148</v>
      </c>
      <c r="F1176" s="5">
        <v>2.3379234499999999</v>
      </c>
      <c r="G1176" s="5">
        <v>3.4174520500000001</v>
      </c>
      <c r="H1176" s="6">
        <v>41.335565899999999</v>
      </c>
      <c r="I1176" s="19">
        <f t="shared" ref="I1176:J1239" si="19">G1176/100</f>
        <v>3.41745205E-2</v>
      </c>
      <c r="J1176" s="19">
        <f t="shared" si="19"/>
        <v>0.41335565899999999</v>
      </c>
      <c r="K1176" s="19">
        <v>1.4449204695911599</v>
      </c>
      <c r="L1176" s="19">
        <v>-0.88344689680017396</v>
      </c>
      <c r="M1176" s="19">
        <v>1.58797845655515</v>
      </c>
      <c r="N1176" s="19">
        <v>0.84926312085431799</v>
      </c>
      <c r="O1176" s="19">
        <v>1.1661151617696901</v>
      </c>
      <c r="P1176" s="19">
        <v>-3.3762749271947601</v>
      </c>
      <c r="Q1176" s="19">
        <v>3.1038581115296901E-3</v>
      </c>
      <c r="R1176" s="19">
        <v>6.02766054546544E-3</v>
      </c>
      <c r="S1176" s="19">
        <v>-8.6000660443974399E-4</v>
      </c>
      <c r="T1176" s="19">
        <v>2.4348850091742099E-3</v>
      </c>
      <c r="U1176" s="19">
        <v>5.9375174434310703E-3</v>
      </c>
      <c r="V1176" s="19">
        <v>6.5759308935184804E-3</v>
      </c>
      <c r="W1176" s="19">
        <v>2.2200000000000002</v>
      </c>
      <c r="X1176" s="21">
        <v>0.2</v>
      </c>
    </row>
    <row r="1177" spans="1:24" x14ac:dyDescent="0.2">
      <c r="B1177" s="18">
        <v>40302</v>
      </c>
      <c r="C1177" s="5">
        <v>3.2044999999999999</v>
      </c>
      <c r="D1177" s="5">
        <v>4.8900673000000001</v>
      </c>
      <c r="E1177" s="5">
        <v>4.2307411999999998</v>
      </c>
      <c r="F1177" s="5">
        <v>2.3380280999999998</v>
      </c>
      <c r="G1177" s="5">
        <v>3.3790268499999998</v>
      </c>
      <c r="H1177" s="6">
        <v>41.280208399999999</v>
      </c>
      <c r="I1177" s="19">
        <f t="shared" si="19"/>
        <v>3.3790268499999998E-2</v>
      </c>
      <c r="J1177" s="19">
        <f t="shared" si="19"/>
        <v>0.41280208400000001</v>
      </c>
      <c r="K1177" s="19">
        <v>1.4423772022944401</v>
      </c>
      <c r="L1177" s="19">
        <v>-0.88478701637791501</v>
      </c>
      <c r="M1177" s="19">
        <v>1.5872060661732601</v>
      </c>
      <c r="N1177" s="19">
        <v>0.849307881797155</v>
      </c>
      <c r="O1177" s="19">
        <v>1.1645560719621399</v>
      </c>
      <c r="P1177" s="19">
        <v>-3.38758243214959</v>
      </c>
      <c r="Q1177" s="19">
        <v>-2.5432672967287098E-3</v>
      </c>
      <c r="R1177" s="19">
        <v>-1.34011957774027E-3</v>
      </c>
      <c r="S1177" s="19">
        <v>-7.7239038189147403E-4</v>
      </c>
      <c r="T1177" s="20">
        <v>4.4760942836230501E-5</v>
      </c>
      <c r="U1177" s="19">
        <v>-1.5590898075512601E-3</v>
      </c>
      <c r="V1177" s="19">
        <v>-1.1307504954829401E-2</v>
      </c>
      <c r="W1177" s="19">
        <v>2.23</v>
      </c>
      <c r="X1177" s="21">
        <v>0.21</v>
      </c>
    </row>
    <row r="1178" spans="1:24" x14ac:dyDescent="0.2">
      <c r="B1178" s="18">
        <v>40303</v>
      </c>
      <c r="C1178" s="5">
        <v>3.2349999999999999</v>
      </c>
      <c r="D1178" s="5">
        <v>4.8976286499999997</v>
      </c>
      <c r="E1178" s="5">
        <v>4.1922366499999999</v>
      </c>
      <c r="F1178" s="5">
        <v>2.3375971500000001</v>
      </c>
      <c r="G1178" s="5">
        <v>3.4156905000000002</v>
      </c>
      <c r="H1178" s="6">
        <v>41.654863650000003</v>
      </c>
      <c r="I1178" s="19">
        <f t="shared" si="19"/>
        <v>3.4156905000000001E-2</v>
      </c>
      <c r="J1178" s="19">
        <f t="shared" si="19"/>
        <v>0.41654863650000001</v>
      </c>
      <c r="K1178" s="19">
        <v>1.43323439819251</v>
      </c>
      <c r="L1178" s="19">
        <v>-0.87575204988310396</v>
      </c>
      <c r="M1178" s="19">
        <v>1.5887511389958799</v>
      </c>
      <c r="N1178" s="19">
        <v>0.84912354281437596</v>
      </c>
      <c r="O1178" s="19">
        <v>1.17402892795286</v>
      </c>
      <c r="P1178" s="19">
        <v>-3.37679051721096</v>
      </c>
      <c r="Q1178" s="19">
        <v>-9.1428041019212501E-3</v>
      </c>
      <c r="R1178" s="19">
        <v>9.0349664948102797E-3</v>
      </c>
      <c r="S1178" s="19">
        <v>1.5450728226260499E-3</v>
      </c>
      <c r="T1178" s="19">
        <v>-1.84338982778808E-4</v>
      </c>
      <c r="U1178" s="19">
        <v>9.4728559907195607E-3</v>
      </c>
      <c r="V1178" s="19">
        <v>1.0791914938630401E-2</v>
      </c>
      <c r="W1178" s="19">
        <v>2.2200000000000002</v>
      </c>
      <c r="X1178" s="21">
        <v>0.21</v>
      </c>
    </row>
    <row r="1179" spans="1:24" x14ac:dyDescent="0.2">
      <c r="B1179" s="18">
        <v>40304</v>
      </c>
      <c r="C1179" s="5">
        <v>3.25</v>
      </c>
      <c r="D1179" s="5">
        <v>4.915788</v>
      </c>
      <c r="E1179" s="5">
        <v>4.1746254</v>
      </c>
      <c r="F1179" s="5">
        <v>2.3360291000000002</v>
      </c>
      <c r="G1179" s="5">
        <v>3.4603921</v>
      </c>
      <c r="H1179" s="6">
        <v>41.845314350000002</v>
      </c>
      <c r="I1179" s="19">
        <f t="shared" si="19"/>
        <v>3.4603921000000003E-2</v>
      </c>
      <c r="J1179" s="19">
        <f t="shared" si="19"/>
        <v>0.41845314350000001</v>
      </c>
      <c r="K1179" s="19">
        <v>1.42902462972643</v>
      </c>
      <c r="L1179" s="19">
        <v>-0.87119035828389002</v>
      </c>
      <c r="M1179" s="19">
        <v>1.59245206628244</v>
      </c>
      <c r="N1179" s="19">
        <v>0.84845252208017097</v>
      </c>
      <c r="O1179" s="19">
        <v>1.1786549963416399</v>
      </c>
      <c r="P1179" s="19">
        <v>-3.3637882796396799</v>
      </c>
      <c r="Q1179" s="19">
        <v>-4.2097684660866701E-3</v>
      </c>
      <c r="R1179" s="19">
        <v>4.56169159921438E-3</v>
      </c>
      <c r="S1179" s="19">
        <v>3.7009272865577902E-3</v>
      </c>
      <c r="T1179" s="19">
        <v>-6.7102073420477395E-4</v>
      </c>
      <c r="U1179" s="19">
        <v>4.6260683887822101E-3</v>
      </c>
      <c r="V1179" s="19">
        <v>1.3002237571286299E-2</v>
      </c>
      <c r="W1179" s="19">
        <v>2.2200000000000002</v>
      </c>
      <c r="X1179" s="21">
        <v>0.2</v>
      </c>
    </row>
    <row r="1180" spans="1:24" x14ac:dyDescent="0.2">
      <c r="B1180" s="18">
        <v>40305</v>
      </c>
      <c r="C1180" s="5">
        <v>3.2785000000000002</v>
      </c>
      <c r="D1180" s="5">
        <v>4.8800475499999996</v>
      </c>
      <c r="E1180" s="5">
        <v>4.1658264000000003</v>
      </c>
      <c r="F1180" s="5">
        <v>2.3406999499999999</v>
      </c>
      <c r="G1180" s="5">
        <v>3.5347713999999999</v>
      </c>
      <c r="H1180" s="6">
        <v>42.153649450000003</v>
      </c>
      <c r="I1180" s="19">
        <f t="shared" si="19"/>
        <v>3.5347714000000002E-2</v>
      </c>
      <c r="J1180" s="19">
        <f t="shared" si="19"/>
        <v>0.42153649450000003</v>
      </c>
      <c r="K1180" s="19">
        <v>1.4269146713032199</v>
      </c>
      <c r="L1180" s="19">
        <v>-0.86384892284461601</v>
      </c>
      <c r="M1180" s="19">
        <v>1.5851549636700399</v>
      </c>
      <c r="N1180" s="19">
        <v>0.85045000857259001</v>
      </c>
      <c r="O1180" s="19">
        <v>1.18738600072153</v>
      </c>
      <c r="P1180" s="19">
        <v>-3.34252155634021</v>
      </c>
      <c r="Q1180" s="19">
        <v>-2.10995842320516E-3</v>
      </c>
      <c r="R1180" s="19">
        <v>7.3414354392736803E-3</v>
      </c>
      <c r="S1180" s="19">
        <v>-7.2971026124006803E-3</v>
      </c>
      <c r="T1180" s="19">
        <v>1.9974864924187101E-3</v>
      </c>
      <c r="U1180" s="19">
        <v>8.73100437989093E-3</v>
      </c>
      <c r="V1180" s="19">
        <v>2.1266723299468101E-2</v>
      </c>
      <c r="W1180" s="19">
        <v>2.21</v>
      </c>
      <c r="X1180" s="21">
        <v>0.2</v>
      </c>
    </row>
    <row r="1181" spans="1:24" x14ac:dyDescent="0.2">
      <c r="B1181" s="18">
        <v>40308</v>
      </c>
      <c r="C1181" s="5">
        <v>3.206</v>
      </c>
      <c r="D1181" s="5">
        <v>4.7718107999999999</v>
      </c>
      <c r="E1181" s="5">
        <v>4.1492056000000002</v>
      </c>
      <c r="F1181" s="5">
        <v>2.32613855</v>
      </c>
      <c r="G1181" s="5">
        <v>3.4618302500000002</v>
      </c>
      <c r="H1181" s="6">
        <v>41.211669550000003</v>
      </c>
      <c r="I1181" s="19">
        <f t="shared" si="19"/>
        <v>3.4618302500000003E-2</v>
      </c>
      <c r="J1181" s="19">
        <f t="shared" si="19"/>
        <v>0.41211669550000002</v>
      </c>
      <c r="K1181" s="19">
        <v>1.42291689423239</v>
      </c>
      <c r="L1181" s="19">
        <v>-0.88644872823305798</v>
      </c>
      <c r="M1181" s="19">
        <v>1.5627258555033099</v>
      </c>
      <c r="N1181" s="19">
        <v>0.84420961810066197</v>
      </c>
      <c r="O1181" s="19">
        <v>1.16502405418736</v>
      </c>
      <c r="P1181" s="19">
        <v>-3.3633727627874399</v>
      </c>
      <c r="Q1181" s="19">
        <v>-3.9977770708368096E-3</v>
      </c>
      <c r="R1181" s="19">
        <v>-2.25998053884417E-2</v>
      </c>
      <c r="S1181" s="19">
        <v>-2.2429108166728402E-2</v>
      </c>
      <c r="T1181" s="19">
        <v>-6.2403904719280298E-3</v>
      </c>
      <c r="U1181" s="19">
        <v>-2.2361946534175999E-2</v>
      </c>
      <c r="V1181" s="19">
        <v>-2.08512064472272E-2</v>
      </c>
      <c r="W1181" s="19">
        <v>2.1800000000000002</v>
      </c>
      <c r="X1181" s="21">
        <v>0.2</v>
      </c>
    </row>
    <row r="1182" spans="1:24" x14ac:dyDescent="0.2">
      <c r="B1182" s="18">
        <v>40309</v>
      </c>
      <c r="C1182" s="5">
        <v>3.1995</v>
      </c>
      <c r="D1182" s="5">
        <v>4.7394195999999997</v>
      </c>
      <c r="E1182" s="5">
        <v>4.0785627499999997</v>
      </c>
      <c r="F1182" s="5">
        <v>2.3209173000000001</v>
      </c>
      <c r="G1182" s="5">
        <v>3.4427297499999998</v>
      </c>
      <c r="H1182" s="6">
        <v>41.124150499999999</v>
      </c>
      <c r="I1182" s="19">
        <f t="shared" si="19"/>
        <v>3.4427297499999995E-2</v>
      </c>
      <c r="J1182" s="19">
        <f t="shared" si="19"/>
        <v>0.41124150500000001</v>
      </c>
      <c r="K1182" s="19">
        <v>1.4057446591985501</v>
      </c>
      <c r="L1182" s="19">
        <v>-0.88857463365085898</v>
      </c>
      <c r="M1182" s="19">
        <v>1.5559146809523201</v>
      </c>
      <c r="N1182" s="19">
        <v>0.841962495464042</v>
      </c>
      <c r="O1182" s="19">
        <v>1.16299454759737</v>
      </c>
      <c r="P1182" s="19">
        <v>-3.3689054973060699</v>
      </c>
      <c r="Q1182" s="19">
        <v>-1.7172235033832799E-2</v>
      </c>
      <c r="R1182" s="19">
        <v>-2.1259054178005502E-3</v>
      </c>
      <c r="S1182" s="19">
        <v>-6.8111745509915602E-3</v>
      </c>
      <c r="T1182" s="19">
        <v>-2.2471226366191899E-3</v>
      </c>
      <c r="U1182" s="19">
        <v>-2.02950658998313E-3</v>
      </c>
      <c r="V1182" s="19">
        <v>-5.5327345186371099E-3</v>
      </c>
      <c r="W1182" s="19">
        <v>2.15</v>
      </c>
      <c r="X1182" s="21">
        <v>0.2</v>
      </c>
    </row>
    <row r="1183" spans="1:24" x14ac:dyDescent="0.2">
      <c r="B1183" s="18">
        <v>40310</v>
      </c>
      <c r="C1183" s="5">
        <v>3.2214999999999998</v>
      </c>
      <c r="D1183" s="5">
        <v>4.7982635499999997</v>
      </c>
      <c r="E1183" s="5">
        <v>4.0702048</v>
      </c>
      <c r="F1183" s="5">
        <v>2.3262461000000001</v>
      </c>
      <c r="G1183" s="5">
        <v>3.4751900500000001</v>
      </c>
      <c r="H1183" s="6">
        <v>41.404794449999997</v>
      </c>
      <c r="I1183" s="19">
        <f t="shared" si="19"/>
        <v>3.4751900500000002E-2</v>
      </c>
      <c r="J1183" s="19">
        <f t="shared" si="19"/>
        <v>0.41404794449999999</v>
      </c>
      <c r="K1183" s="19">
        <v>1.40369331759884</v>
      </c>
      <c r="L1183" s="19">
        <v>-0.88177350389103304</v>
      </c>
      <c r="M1183" s="19">
        <v>1.5682540920460899</v>
      </c>
      <c r="N1183" s="19">
        <v>0.84425585245491697</v>
      </c>
      <c r="O1183" s="19">
        <v>1.16984708959656</v>
      </c>
      <c r="P1183" s="19">
        <v>-3.35952101781933</v>
      </c>
      <c r="Q1183" s="19">
        <v>-2.0513415997136502E-3</v>
      </c>
      <c r="R1183" s="19">
        <v>6.8011297598253801E-3</v>
      </c>
      <c r="S1183" s="19">
        <v>1.23394110937697E-2</v>
      </c>
      <c r="T1183" s="19">
        <v>2.2933569908741799E-3</v>
      </c>
      <c r="U1183" s="19">
        <v>6.8525419991820602E-3</v>
      </c>
      <c r="V1183" s="19">
        <v>9.3844794867452494E-3</v>
      </c>
      <c r="W1183" s="19">
        <v>2.16</v>
      </c>
      <c r="X1183" s="21">
        <v>0.2</v>
      </c>
    </row>
    <row r="1184" spans="1:24" x14ac:dyDescent="0.2">
      <c r="B1184" s="18">
        <v>40311</v>
      </c>
      <c r="C1184" s="5">
        <v>3.2</v>
      </c>
      <c r="D1184" s="5">
        <v>4.7532804000000004</v>
      </c>
      <c r="E1184" s="5">
        <v>4.0473602</v>
      </c>
      <c r="F1184" s="5">
        <v>2.3189258000000001</v>
      </c>
      <c r="G1184" s="5">
        <v>3.4331082999999998</v>
      </c>
      <c r="H1184" s="6">
        <v>41.119742799999997</v>
      </c>
      <c r="I1184" s="19">
        <f t="shared" si="19"/>
        <v>3.4331082999999998E-2</v>
      </c>
      <c r="J1184" s="19">
        <f t="shared" si="19"/>
        <v>0.41119742799999998</v>
      </c>
      <c r="K1184" s="19">
        <v>1.39806486613373</v>
      </c>
      <c r="L1184" s="19">
        <v>-0.88868181972455595</v>
      </c>
      <c r="M1184" s="19">
        <v>1.55883499021115</v>
      </c>
      <c r="N1184" s="19">
        <v>0.84110406121125603</v>
      </c>
      <c r="O1184" s="19">
        <v>1.16315080980568</v>
      </c>
      <c r="P1184" s="19">
        <v>-3.37170412525801</v>
      </c>
      <c r="Q1184" s="19">
        <v>-5.6284514651119199E-3</v>
      </c>
      <c r="R1184" s="19">
        <v>-6.9083158335231298E-3</v>
      </c>
      <c r="S1184" s="19">
        <v>-9.4191018349401006E-3</v>
      </c>
      <c r="T1184" s="19">
        <v>-3.1517912436601599E-3</v>
      </c>
      <c r="U1184" s="19">
        <v>-6.6962797908791602E-3</v>
      </c>
      <c r="V1184" s="19">
        <v>-1.2183107438680001E-2</v>
      </c>
      <c r="W1184" s="19">
        <v>2.15</v>
      </c>
      <c r="X1184" s="21">
        <v>0.2</v>
      </c>
    </row>
    <row r="1185" spans="1:24" x14ac:dyDescent="0.2">
      <c r="B1185" s="18">
        <v>40312</v>
      </c>
      <c r="C1185" s="5">
        <v>3.1905000000000001</v>
      </c>
      <c r="D1185" s="5">
        <v>4.6632353000000002</v>
      </c>
      <c r="E1185" s="5">
        <v>3.9999300999999998</v>
      </c>
      <c r="F1185" s="5">
        <v>2.3097821500000002</v>
      </c>
      <c r="G1185" s="5">
        <v>3.4397069</v>
      </c>
      <c r="H1185" s="6">
        <v>40.997668849999997</v>
      </c>
      <c r="I1185" s="19">
        <f t="shared" si="19"/>
        <v>3.4397069000000002E-2</v>
      </c>
      <c r="J1185" s="19">
        <f t="shared" si="19"/>
        <v>0.40997668849999996</v>
      </c>
      <c r="K1185" s="19">
        <v>1.3862768859671999</v>
      </c>
      <c r="L1185" s="19">
        <v>-0.891654978217295</v>
      </c>
      <c r="M1185" s="19">
        <v>1.5397094776296201</v>
      </c>
      <c r="N1185" s="19">
        <v>0.83715321272717602</v>
      </c>
      <c r="O1185" s="19">
        <v>1.1601776443262599</v>
      </c>
      <c r="P1185" s="19">
        <v>-3.3697839217211798</v>
      </c>
      <c r="Q1185" s="19">
        <v>-1.1787980166531001E-2</v>
      </c>
      <c r="R1185" s="19">
        <v>-2.9731584927386E-3</v>
      </c>
      <c r="S1185" s="19">
        <v>-1.9125512581526598E-2</v>
      </c>
      <c r="T1185" s="19">
        <v>-3.9508484840806704E-3</v>
      </c>
      <c r="U1185" s="19">
        <v>-2.9731654794162799E-3</v>
      </c>
      <c r="V1185" s="19">
        <v>1.92020353683286E-3</v>
      </c>
      <c r="W1185" s="19">
        <v>2.39</v>
      </c>
      <c r="X1185" s="21">
        <v>0.2</v>
      </c>
    </row>
    <row r="1186" spans="1:24" x14ac:dyDescent="0.2">
      <c r="B1186" s="18">
        <v>40315</v>
      </c>
      <c r="C1186" s="5">
        <v>3.2364999999999999</v>
      </c>
      <c r="D1186" s="5">
        <v>4.6272243</v>
      </c>
      <c r="E1186" s="5">
        <v>3.9707006499999999</v>
      </c>
      <c r="F1186" s="5">
        <v>2.3172495999999998</v>
      </c>
      <c r="G1186" s="5">
        <v>3.5261754500000002</v>
      </c>
      <c r="H1186" s="6">
        <v>41.498645150000002</v>
      </c>
      <c r="I1186" s="19">
        <f t="shared" si="19"/>
        <v>3.5261754499999999E-2</v>
      </c>
      <c r="J1186" s="19">
        <f t="shared" si="19"/>
        <v>0.41498645150000002</v>
      </c>
      <c r="K1186" s="19">
        <v>1.37894256527334</v>
      </c>
      <c r="L1186" s="19">
        <v>-0.879509406272315</v>
      </c>
      <c r="M1186" s="19">
        <v>1.53195718508448</v>
      </c>
      <c r="N1186" s="19">
        <v>0.84038096515538396</v>
      </c>
      <c r="O1186" s="19">
        <v>1.17449249900342</v>
      </c>
      <c r="P1186" s="19">
        <v>-3.3449563443167101</v>
      </c>
      <c r="Q1186" s="19">
        <v>-7.3343206938540897E-3</v>
      </c>
      <c r="R1186" s="19">
        <v>1.21455719449803E-2</v>
      </c>
      <c r="S1186" s="19">
        <v>-7.7522925451456396E-3</v>
      </c>
      <c r="T1186" s="19">
        <v>3.2277524282083802E-3</v>
      </c>
      <c r="U1186" s="19">
        <v>1.4314854677163201E-2</v>
      </c>
      <c r="V1186" s="19">
        <v>2.48275774044679E-2</v>
      </c>
      <c r="W1186" s="19">
        <v>2.48</v>
      </c>
      <c r="X1186" s="21">
        <v>0.21</v>
      </c>
    </row>
    <row r="1187" spans="1:24" x14ac:dyDescent="0.2">
      <c r="B1187" s="18">
        <v>40316</v>
      </c>
      <c r="C1187" s="5">
        <v>3.2275</v>
      </c>
      <c r="D1187" s="5">
        <v>4.6605102499999997</v>
      </c>
      <c r="E1187" s="5">
        <v>3.981122</v>
      </c>
      <c r="F1187" s="5">
        <v>2.3182741999999998</v>
      </c>
      <c r="G1187" s="5">
        <v>3.49032155</v>
      </c>
      <c r="H1187" s="6">
        <v>41.372635950000003</v>
      </c>
      <c r="I1187" s="19">
        <f t="shared" si="19"/>
        <v>3.4903215500000001E-2</v>
      </c>
      <c r="J1187" s="19">
        <f t="shared" si="19"/>
        <v>0.41372635950000003</v>
      </c>
      <c r="K1187" s="19">
        <v>1.38156368911505</v>
      </c>
      <c r="L1187" s="19">
        <v>-0.88255049108337402</v>
      </c>
      <c r="M1187" s="19">
        <v>1.53912493785149</v>
      </c>
      <c r="N1187" s="19">
        <v>0.84082302955237198</v>
      </c>
      <c r="O1187" s="19">
        <v>1.1717078437386601</v>
      </c>
      <c r="P1187" s="19">
        <v>-3.3551763193473998</v>
      </c>
      <c r="Q1187" s="19">
        <v>2.6211238417079802E-3</v>
      </c>
      <c r="R1187" s="19">
        <v>-3.0410848110599101E-3</v>
      </c>
      <c r="S1187" s="19">
        <v>7.1677527670104199E-3</v>
      </c>
      <c r="T1187" s="19">
        <v>4.4206439698812801E-4</v>
      </c>
      <c r="U1187" s="19">
        <v>-2.7846552647672299E-3</v>
      </c>
      <c r="V1187" s="19">
        <v>-1.0219975030694601E-2</v>
      </c>
      <c r="W1187" s="19">
        <v>2.41</v>
      </c>
      <c r="X1187" s="21">
        <v>0.21</v>
      </c>
    </row>
    <row r="1188" spans="1:24" x14ac:dyDescent="0.2">
      <c r="B1188" s="18">
        <v>40317</v>
      </c>
      <c r="C1188" s="5">
        <v>3.2414999999999998</v>
      </c>
      <c r="D1188" s="5">
        <v>4.6301591000000002</v>
      </c>
      <c r="E1188" s="5">
        <v>3.9515511999999999</v>
      </c>
      <c r="F1188" s="5">
        <v>2.3184209999999998</v>
      </c>
      <c r="G1188" s="5">
        <v>3.5243278</v>
      </c>
      <c r="H1188" s="6">
        <v>41.568884349999998</v>
      </c>
      <c r="I1188" s="19">
        <f t="shared" si="19"/>
        <v>3.5243278000000003E-2</v>
      </c>
      <c r="J1188" s="19">
        <f t="shared" si="19"/>
        <v>0.41568884349999996</v>
      </c>
      <c r="K1188" s="19">
        <v>1.37410821068384</v>
      </c>
      <c r="L1188" s="19">
        <v>-0.87781827094753095</v>
      </c>
      <c r="M1188" s="19">
        <v>1.5325912303587199</v>
      </c>
      <c r="N1188" s="19">
        <v>0.84088635051427196</v>
      </c>
      <c r="O1188" s="19">
        <v>1.17603618563291</v>
      </c>
      <c r="P1188" s="19">
        <v>-3.3454804629439301</v>
      </c>
      <c r="Q1188" s="19">
        <v>-7.4554784312075304E-3</v>
      </c>
      <c r="R1188" s="19">
        <v>4.7322201358435097E-3</v>
      </c>
      <c r="S1188" s="19">
        <v>-6.5337074927660499E-3</v>
      </c>
      <c r="T1188" s="20">
        <v>6.3320961899426806E-5</v>
      </c>
      <c r="U1188" s="19">
        <v>4.3283418942527902E-3</v>
      </c>
      <c r="V1188" s="19">
        <v>9.6958564034759203E-3</v>
      </c>
      <c r="W1188" s="19">
        <v>2.44</v>
      </c>
      <c r="X1188" s="21">
        <v>0.2</v>
      </c>
    </row>
    <row r="1189" spans="1:24" x14ac:dyDescent="0.2">
      <c r="B1189" s="18">
        <v>40318</v>
      </c>
      <c r="C1189" s="5">
        <v>3.2675000000000001</v>
      </c>
      <c r="D1189" s="5">
        <v>4.7084682500000001</v>
      </c>
      <c r="E1189" s="5">
        <v>4.0394472500000003</v>
      </c>
      <c r="F1189" s="5">
        <v>2.3349302000000001</v>
      </c>
      <c r="G1189" s="5">
        <v>3.5622786999999998</v>
      </c>
      <c r="H1189" s="6">
        <v>41.881092899999999</v>
      </c>
      <c r="I1189" s="19">
        <f t="shared" si="19"/>
        <v>3.5622786999999996E-2</v>
      </c>
      <c r="J1189" s="19">
        <f t="shared" si="19"/>
        <v>0.418810929</v>
      </c>
      <c r="K1189" s="19">
        <v>1.39610786330551</v>
      </c>
      <c r="L1189" s="19">
        <v>-0.87033570433771101</v>
      </c>
      <c r="M1189" s="19">
        <v>1.5493626428211</v>
      </c>
      <c r="N1189" s="19">
        <v>0.84798199774043903</v>
      </c>
      <c r="O1189" s="19">
        <v>1.18402516651624</v>
      </c>
      <c r="P1189" s="19">
        <v>-3.3347697616210499</v>
      </c>
      <c r="Q1189" s="19">
        <v>2.1999652621665401E-2</v>
      </c>
      <c r="R1189" s="19">
        <v>7.4825666098203803E-3</v>
      </c>
      <c r="S1189" s="19">
        <v>1.6771412462383201E-2</v>
      </c>
      <c r="T1189" s="19">
        <v>7.0956472261669498E-3</v>
      </c>
      <c r="U1189" s="19">
        <v>7.9889808833266598E-3</v>
      </c>
      <c r="V1189" s="19">
        <v>1.07107013228788E-2</v>
      </c>
      <c r="W1189" s="19">
        <v>2.4900000000000002</v>
      </c>
      <c r="X1189" s="21">
        <v>0.2</v>
      </c>
    </row>
    <row r="1190" spans="1:24" x14ac:dyDescent="0.2">
      <c r="B1190" s="18">
        <v>40319</v>
      </c>
      <c r="C1190" s="5">
        <v>3.3245</v>
      </c>
      <c r="D1190" s="5">
        <v>4.7824598500000004</v>
      </c>
      <c r="E1190" s="5">
        <v>4.1870418999999997</v>
      </c>
      <c r="F1190" s="5">
        <v>2.3559649</v>
      </c>
      <c r="G1190" s="5">
        <v>3.6816176500000002</v>
      </c>
      <c r="H1190" s="6">
        <v>42.596401499999999</v>
      </c>
      <c r="I1190" s="19">
        <f t="shared" si="19"/>
        <v>3.6816176499999999E-2</v>
      </c>
      <c r="J1190" s="19">
        <f t="shared" si="19"/>
        <v>0.42596401499999997</v>
      </c>
      <c r="K1190" s="19">
        <v>1.43199449415197</v>
      </c>
      <c r="L1190" s="19">
        <v>-0.85340040811169804</v>
      </c>
      <c r="M1190" s="19">
        <v>1.56495502710623</v>
      </c>
      <c r="N1190" s="19">
        <v>0.85695036754593401</v>
      </c>
      <c r="O1190" s="19">
        <v>1.2013192868603699</v>
      </c>
      <c r="P1190" s="19">
        <v>-3.30181795158936</v>
      </c>
      <c r="Q1190" s="19">
        <v>3.5886630846456699E-2</v>
      </c>
      <c r="R1190" s="19">
        <v>1.6935296226012302E-2</v>
      </c>
      <c r="S1190" s="19">
        <v>1.55923842851226E-2</v>
      </c>
      <c r="T1190" s="19">
        <v>8.9683698054949801E-3</v>
      </c>
      <c r="U1190" s="19">
        <v>1.72941203441325E-2</v>
      </c>
      <c r="V1190" s="19">
        <v>3.2951810031688997E-2</v>
      </c>
      <c r="W1190" s="19">
        <v>2.46</v>
      </c>
      <c r="X1190" s="21">
        <v>0.2</v>
      </c>
    </row>
    <row r="1191" spans="1:24" x14ac:dyDescent="0.2">
      <c r="B1191" s="18">
        <v>40322</v>
      </c>
      <c r="C1191" s="5">
        <v>3.319</v>
      </c>
      <c r="D1191" s="5">
        <v>4.8045847999999998</v>
      </c>
      <c r="E1191" s="5">
        <v>4.1494141999999998</v>
      </c>
      <c r="F1191" s="5">
        <v>2.3592558499999998</v>
      </c>
      <c r="G1191" s="5">
        <v>3.6808257499999999</v>
      </c>
      <c r="H1191" s="6">
        <v>42.534923499999998</v>
      </c>
      <c r="I1191" s="19">
        <f t="shared" si="19"/>
        <v>3.6808257499999997E-2</v>
      </c>
      <c r="J1191" s="19">
        <f t="shared" si="19"/>
        <v>0.42534923499999999</v>
      </c>
      <c r="K1191" s="19">
        <v>1.4229671676525599</v>
      </c>
      <c r="L1191" s="19">
        <v>-0.85484471808072704</v>
      </c>
      <c r="M1191" s="19">
        <v>1.5695706286991</v>
      </c>
      <c r="N1191" s="19">
        <v>0.85834625151779897</v>
      </c>
      <c r="O1191" s="19">
        <v>1.19966353273783</v>
      </c>
      <c r="P1191" s="19">
        <v>-3.3020330703916501</v>
      </c>
      <c r="Q1191" s="19">
        <v>-9.0273264994029604E-3</v>
      </c>
      <c r="R1191" s="19">
        <v>-1.4443099690292201E-3</v>
      </c>
      <c r="S1191" s="19">
        <v>4.6156015928719898E-3</v>
      </c>
      <c r="T1191" s="19">
        <v>1.39588397186529E-3</v>
      </c>
      <c r="U1191" s="19">
        <v>-1.65575412253504E-3</v>
      </c>
      <c r="V1191" s="19">
        <v>-2.15118802286529E-4</v>
      </c>
      <c r="W1191" s="19">
        <v>2.42</v>
      </c>
      <c r="X1191" s="21">
        <v>0.21</v>
      </c>
    </row>
    <row r="1192" spans="1:24" x14ac:dyDescent="0.2">
      <c r="B1192" s="18">
        <v>40323</v>
      </c>
      <c r="C1192" s="5">
        <v>3.3552499999999998</v>
      </c>
      <c r="D1192" s="5">
        <v>4.8126031999999999</v>
      </c>
      <c r="E1192" s="5">
        <v>4.1247767</v>
      </c>
      <c r="F1192" s="5">
        <v>2.3685246000000002</v>
      </c>
      <c r="G1192" s="5">
        <v>3.73075015</v>
      </c>
      <c r="H1192" s="6">
        <v>43.006929</v>
      </c>
      <c r="I1192" s="19">
        <f t="shared" si="19"/>
        <v>3.73075015E-2</v>
      </c>
      <c r="J1192" s="19">
        <f t="shared" si="19"/>
        <v>0.43006928999999999</v>
      </c>
      <c r="K1192" s="19">
        <v>1.41701188498804</v>
      </c>
      <c r="L1192" s="19">
        <v>-0.84380894374122495</v>
      </c>
      <c r="M1192" s="19">
        <v>1.5712381435398199</v>
      </c>
      <c r="N1192" s="19">
        <v>0.86226722964818803</v>
      </c>
      <c r="O1192" s="19">
        <v>1.2105262832957699</v>
      </c>
      <c r="P1192" s="19">
        <v>-3.28856085995226</v>
      </c>
      <c r="Q1192" s="19">
        <v>-5.9552826645175002E-3</v>
      </c>
      <c r="R1192" s="19">
        <v>1.10357743395024E-2</v>
      </c>
      <c r="S1192" s="19">
        <v>1.6675148407208E-3</v>
      </c>
      <c r="T1192" s="19">
        <v>3.9209781303886004E-3</v>
      </c>
      <c r="U1192" s="19">
        <v>1.0862750557940601E-2</v>
      </c>
      <c r="V1192" s="19">
        <v>1.347221043939E-2</v>
      </c>
      <c r="W1192" s="19">
        <v>2.46</v>
      </c>
      <c r="X1192" s="21">
        <v>0.21</v>
      </c>
    </row>
    <row r="1193" spans="1:24" x14ac:dyDescent="0.2">
      <c r="B1193" s="18">
        <v>40324</v>
      </c>
      <c r="C1193" s="5">
        <v>3.34</v>
      </c>
      <c r="D1193" s="5">
        <v>4.8057593000000001</v>
      </c>
      <c r="E1193" s="5">
        <v>4.1068644000000001</v>
      </c>
      <c r="F1193" s="5">
        <v>2.3679554500000002</v>
      </c>
      <c r="G1193" s="5">
        <v>3.6983725999999999</v>
      </c>
      <c r="H1193" s="6">
        <v>42.816670600000002</v>
      </c>
      <c r="I1193" s="19">
        <f t="shared" si="19"/>
        <v>3.6983726000000001E-2</v>
      </c>
      <c r="J1193" s="19">
        <f t="shared" si="19"/>
        <v>0.42816670600000001</v>
      </c>
      <c r="K1193" s="19">
        <v>1.4126598176287699</v>
      </c>
      <c r="L1193" s="19">
        <v>-0.84824265923577302</v>
      </c>
      <c r="M1193" s="19">
        <v>1.5698150528307699</v>
      </c>
      <c r="N1193" s="19">
        <v>0.86202690350019096</v>
      </c>
      <c r="O1193" s="19">
        <v>1.2059708069885999</v>
      </c>
      <c r="P1193" s="19">
        <v>-3.2972773009327798</v>
      </c>
      <c r="Q1193" s="19">
        <v>-4.35206735927851E-3</v>
      </c>
      <c r="R1193" s="19">
        <v>-4.4337154945484E-3</v>
      </c>
      <c r="S1193" s="19">
        <v>-1.42309070905044E-3</v>
      </c>
      <c r="T1193" s="19">
        <v>-2.4032614799651599E-4</v>
      </c>
      <c r="U1193" s="19">
        <v>-4.5554763071691201E-3</v>
      </c>
      <c r="V1193" s="19">
        <v>-8.7164409805255902E-3</v>
      </c>
      <c r="W1193" s="19">
        <v>2.46</v>
      </c>
      <c r="X1193" s="21">
        <v>0.2</v>
      </c>
    </row>
    <row r="1194" spans="1:24" x14ac:dyDescent="0.2">
      <c r="B1194" s="18">
        <v>40325</v>
      </c>
      <c r="C1194" s="5">
        <v>3.3105000000000002</v>
      </c>
      <c r="D1194" s="5">
        <v>4.7700998999999999</v>
      </c>
      <c r="E1194" s="5">
        <v>4.0472520999999997</v>
      </c>
      <c r="F1194" s="5">
        <v>2.3497062500000001</v>
      </c>
      <c r="G1194" s="5">
        <v>3.6781294999999998</v>
      </c>
      <c r="H1194" s="6">
        <v>42.529548499999997</v>
      </c>
      <c r="I1194" s="19">
        <f t="shared" si="19"/>
        <v>3.6781294999999999E-2</v>
      </c>
      <c r="J1194" s="19">
        <f t="shared" si="19"/>
        <v>0.42529548499999997</v>
      </c>
      <c r="K1194" s="19">
        <v>1.3980381570101801</v>
      </c>
      <c r="L1194" s="19">
        <v>-0.85497109281463901</v>
      </c>
      <c r="M1194" s="19">
        <v>1.56236724807716</v>
      </c>
      <c r="N1194" s="19">
        <v>0.85429032034291597</v>
      </c>
      <c r="O1194" s="19">
        <v>1.1970992353827601</v>
      </c>
      <c r="P1194" s="19">
        <v>-3.3027658510728801</v>
      </c>
      <c r="Q1194" s="19">
        <v>-1.46216606185889E-2</v>
      </c>
      <c r="R1194" s="19">
        <v>-6.7284335788653201E-3</v>
      </c>
      <c r="S1194" s="19">
        <v>-7.44780475360729E-3</v>
      </c>
      <c r="T1194" s="19">
        <v>-7.7365831572749899E-3</v>
      </c>
      <c r="U1194" s="19">
        <v>-8.8715716058451691E-3</v>
      </c>
      <c r="V1194" s="19">
        <v>-5.4885501401029596E-3</v>
      </c>
      <c r="W1194" s="19">
        <v>2.46</v>
      </c>
      <c r="X1194" s="21">
        <v>0.2</v>
      </c>
    </row>
    <row r="1195" spans="1:24" x14ac:dyDescent="0.2">
      <c r="B1195" s="18">
        <v>40329</v>
      </c>
      <c r="C1195" s="5">
        <v>3.2530000000000001</v>
      </c>
      <c r="D1195" s="5">
        <v>4.7077419999999996</v>
      </c>
      <c r="E1195" s="5">
        <v>4.0076964000000004</v>
      </c>
      <c r="F1195" s="5">
        <v>2.3208373500000001</v>
      </c>
      <c r="G1195" s="5">
        <v>3.5600551999999999</v>
      </c>
      <c r="H1195" s="6">
        <v>41.751699250000001</v>
      </c>
      <c r="I1195" s="19">
        <f t="shared" si="19"/>
        <v>3.5600552000000001E-2</v>
      </c>
      <c r="J1195" s="19">
        <f t="shared" si="19"/>
        <v>0.41751699250000002</v>
      </c>
      <c r="K1195" s="19">
        <v>1.3882166124105</v>
      </c>
      <c r="L1195" s="19">
        <v>-0.87343003492067095</v>
      </c>
      <c r="M1195" s="19">
        <v>1.5492083875565901</v>
      </c>
      <c r="N1195" s="19">
        <v>0.84192804728397397</v>
      </c>
      <c r="O1195" s="19">
        <v>1.1795776474912101</v>
      </c>
      <c r="P1195" s="19">
        <v>-3.3353941356263799</v>
      </c>
      <c r="Q1195" s="19">
        <v>-9.8215445996745407E-3</v>
      </c>
      <c r="R1195" s="19">
        <v>-1.8458942106032099E-2</v>
      </c>
      <c r="S1195" s="19">
        <v>-1.31588605205768E-2</v>
      </c>
      <c r="T1195" s="19">
        <v>-1.2362273058941799E-2</v>
      </c>
      <c r="U1195" s="19">
        <v>-1.7521587891549301E-2</v>
      </c>
      <c r="V1195" s="19">
        <v>-3.2628284553497901E-2</v>
      </c>
      <c r="W1195" s="19">
        <v>2.4500000000000002</v>
      </c>
      <c r="X1195" s="21">
        <v>0.19</v>
      </c>
    </row>
    <row r="1196" spans="1:24" x14ac:dyDescent="0.2">
      <c r="A1196" s="17">
        <v>40330</v>
      </c>
      <c r="B1196" s="18">
        <v>40330</v>
      </c>
      <c r="C1196" s="5">
        <v>3.2810000000000001</v>
      </c>
      <c r="D1196" s="5">
        <v>4.7495760000000002</v>
      </c>
      <c r="E1196" s="5">
        <v>4.02102965</v>
      </c>
      <c r="F1196" s="5">
        <v>2.3388114500000001</v>
      </c>
      <c r="G1196" s="5">
        <v>3.6050985999999998</v>
      </c>
      <c r="H1196" s="6">
        <v>42.114586600000003</v>
      </c>
      <c r="I1196" s="19">
        <f t="shared" si="19"/>
        <v>3.6050986E-2</v>
      </c>
      <c r="J1196" s="19">
        <f t="shared" si="19"/>
        <v>0.42114586600000004</v>
      </c>
      <c r="K1196" s="19">
        <v>1.3915380016755601</v>
      </c>
      <c r="L1196" s="19">
        <v>-0.86477603024899596</v>
      </c>
      <c r="M1196" s="19">
        <v>1.5580553509044599</v>
      </c>
      <c r="N1196" s="19">
        <v>0.84964287298038899</v>
      </c>
      <c r="O1196" s="19">
        <v>1.1881482539789601</v>
      </c>
      <c r="P1196" s="19">
        <v>-3.32282106472368</v>
      </c>
      <c r="Q1196" s="19">
        <v>3.3213892650587602E-3</v>
      </c>
      <c r="R1196" s="19">
        <v>8.6540046716754304E-3</v>
      </c>
      <c r="S1196" s="19">
        <v>8.8469633478727092E-3</v>
      </c>
      <c r="T1196" s="19">
        <v>7.7148256964146801E-3</v>
      </c>
      <c r="U1196" s="19">
        <v>8.5706064877502097E-3</v>
      </c>
      <c r="V1196" s="19">
        <v>1.25730709027034E-2</v>
      </c>
      <c r="W1196" s="19">
        <v>2.4500000000000002</v>
      </c>
      <c r="X1196" s="21">
        <v>0.2</v>
      </c>
    </row>
    <row r="1197" spans="1:24" x14ac:dyDescent="0.2">
      <c r="B1197" s="18">
        <v>40331</v>
      </c>
      <c r="C1197" s="5">
        <v>3.31</v>
      </c>
      <c r="D1197" s="5">
        <v>4.8613971999999999</v>
      </c>
      <c r="E1197" s="5">
        <v>4.0423375999999998</v>
      </c>
      <c r="F1197" s="5">
        <v>2.3425349</v>
      </c>
      <c r="G1197" s="5">
        <v>3.6196625500000001</v>
      </c>
      <c r="H1197" s="6">
        <v>42.467476499999997</v>
      </c>
      <c r="I1197" s="19">
        <f t="shared" si="19"/>
        <v>3.6196625500000003E-2</v>
      </c>
      <c r="J1197" s="19">
        <f t="shared" si="19"/>
        <v>0.42467476499999995</v>
      </c>
      <c r="K1197" s="19">
        <v>1.39682313850198</v>
      </c>
      <c r="L1197" s="19">
        <v>-0.85643166184125297</v>
      </c>
      <c r="M1197" s="19">
        <v>1.58132588630708</v>
      </c>
      <c r="N1197" s="19">
        <v>0.85123363363204996</v>
      </c>
      <c r="O1197" s="19">
        <v>1.19694818938897</v>
      </c>
      <c r="P1197" s="19">
        <v>-3.3187893827275401</v>
      </c>
      <c r="Q1197" s="19">
        <v>5.2851368264228401E-3</v>
      </c>
      <c r="R1197" s="19">
        <v>8.34436840774299E-3</v>
      </c>
      <c r="S1197" s="19">
        <v>2.3270535402625601E-2</v>
      </c>
      <c r="T1197" s="19">
        <v>1.59076065166108E-3</v>
      </c>
      <c r="U1197" s="19">
        <v>8.7999354100067803E-3</v>
      </c>
      <c r="V1197" s="19">
        <v>4.0316819961367899E-3</v>
      </c>
      <c r="W1197" s="19">
        <v>2.4500000000000002</v>
      </c>
      <c r="X1197" s="21">
        <v>0.2</v>
      </c>
    </row>
    <row r="1198" spans="1:24" x14ac:dyDescent="0.2">
      <c r="B1198" s="18">
        <v>40332</v>
      </c>
      <c r="C1198" s="5">
        <v>3.2694999999999999</v>
      </c>
      <c r="D1198" s="5">
        <v>4.8019148999999999</v>
      </c>
      <c r="E1198" s="5">
        <v>4.0185429499999996</v>
      </c>
      <c r="F1198" s="5">
        <v>2.3318596500000002</v>
      </c>
      <c r="G1198" s="5">
        <v>3.5470582500000001</v>
      </c>
      <c r="H1198" s="6">
        <v>41.978828300000004</v>
      </c>
      <c r="I1198" s="19">
        <f t="shared" si="19"/>
        <v>3.54705825E-2</v>
      </c>
      <c r="J1198" s="19">
        <f t="shared" si="19"/>
        <v>0.41978828300000004</v>
      </c>
      <c r="K1198" s="19">
        <v>1.3909193866812</v>
      </c>
      <c r="L1198" s="19">
        <v>-0.86800478289507799</v>
      </c>
      <c r="M1198" s="19">
        <v>1.5690147758594299</v>
      </c>
      <c r="N1198" s="19">
        <v>0.84666608228601203</v>
      </c>
      <c r="O1198" s="19">
        <v>1.18463706801919</v>
      </c>
      <c r="P1198" s="19">
        <v>-3.3390515880027198</v>
      </c>
      <c r="Q1198" s="19">
        <v>-5.9037518207827296E-3</v>
      </c>
      <c r="R1198" s="19">
        <v>-1.15731210538252E-2</v>
      </c>
      <c r="S1198" s="19">
        <v>-1.2311110447649799E-2</v>
      </c>
      <c r="T1198" s="19">
        <v>-4.5675513460381404E-3</v>
      </c>
      <c r="U1198" s="19">
        <v>-1.2311121369777901E-2</v>
      </c>
      <c r="V1198" s="19">
        <v>-2.0262205275177501E-2</v>
      </c>
      <c r="W1198" s="19">
        <v>2.48</v>
      </c>
      <c r="X1198" s="21">
        <v>0.19</v>
      </c>
    </row>
    <row r="1199" spans="1:24" x14ac:dyDescent="0.2">
      <c r="B1199" s="18">
        <v>40333</v>
      </c>
      <c r="C1199" s="5">
        <v>3.27</v>
      </c>
      <c r="D1199" s="5">
        <v>4.7859724000000003</v>
      </c>
      <c r="E1199" s="5">
        <v>3.9825333999999999</v>
      </c>
      <c r="F1199" s="5">
        <v>2.3305551000000002</v>
      </c>
      <c r="G1199" s="5">
        <v>3.5278892499999999</v>
      </c>
      <c r="H1199" s="6">
        <v>41.968543050000001</v>
      </c>
      <c r="I1199" s="19">
        <f t="shared" si="19"/>
        <v>3.5278892499999999E-2</v>
      </c>
      <c r="J1199" s="19">
        <f t="shared" si="19"/>
        <v>0.41968543050000001</v>
      </c>
      <c r="K1199" s="19">
        <v>1.3819181494586701</v>
      </c>
      <c r="L1199" s="19">
        <v>-0.86824982332662604</v>
      </c>
      <c r="M1199" s="19">
        <v>1.5656892226496599</v>
      </c>
      <c r="N1199" s="19">
        <v>0.84610647954623197</v>
      </c>
      <c r="O1199" s="19">
        <v>1.1847899849091601</v>
      </c>
      <c r="P1199" s="19">
        <v>-3.3444704400596299</v>
      </c>
      <c r="Q1199" s="19">
        <v>-9.0012372225309802E-3</v>
      </c>
      <c r="R1199" s="19">
        <v>-2.45040431548049E-4</v>
      </c>
      <c r="S1199" s="19">
        <v>-3.3255532097760101E-3</v>
      </c>
      <c r="T1199" s="19">
        <v>-5.5960273977939603E-4</v>
      </c>
      <c r="U1199" s="19">
        <v>1.52916889968546E-4</v>
      </c>
      <c r="V1199" s="19">
        <v>-5.41885205691006E-3</v>
      </c>
      <c r="W1199" s="19">
        <v>2.48</v>
      </c>
      <c r="X1199" s="21">
        <v>0.19</v>
      </c>
    </row>
    <row r="1200" spans="1:24" x14ac:dyDescent="0.2">
      <c r="B1200" s="18">
        <v>40336</v>
      </c>
      <c r="C1200" s="5">
        <v>3.3355000000000001</v>
      </c>
      <c r="D1200" s="5">
        <v>4.81296035</v>
      </c>
      <c r="E1200" s="5">
        <v>3.9680776999999998</v>
      </c>
      <c r="F1200" s="5">
        <v>2.35010305</v>
      </c>
      <c r="G1200" s="5">
        <v>3.6583503999999998</v>
      </c>
      <c r="H1200" s="6">
        <v>42.780097750000003</v>
      </c>
      <c r="I1200" s="19">
        <f t="shared" si="19"/>
        <v>3.6583503999999996E-2</v>
      </c>
      <c r="J1200" s="19">
        <f t="shared" si="19"/>
        <v>0.42780097750000001</v>
      </c>
      <c r="K1200" s="19">
        <v>1.37828177088413</v>
      </c>
      <c r="L1200" s="19">
        <v>-0.84909719739020495</v>
      </c>
      <c r="M1200" s="19">
        <v>1.5713123521818999</v>
      </c>
      <c r="N1200" s="19">
        <v>0.85445917825846696</v>
      </c>
      <c r="O1200" s="19">
        <v>1.2046225931674299</v>
      </c>
      <c r="P1200" s="19">
        <v>-3.3081578505577802</v>
      </c>
      <c r="Q1200" s="19">
        <v>-3.6363785745410198E-3</v>
      </c>
      <c r="R1200" s="19">
        <v>1.91526259364205E-2</v>
      </c>
      <c r="S1200" s="19">
        <v>5.6231295322448603E-3</v>
      </c>
      <c r="T1200" s="19">
        <v>8.3526987122347594E-3</v>
      </c>
      <c r="U1200" s="19">
        <v>1.9832608258270899E-2</v>
      </c>
      <c r="V1200" s="19">
        <v>3.6312589501848798E-2</v>
      </c>
      <c r="W1200" s="19">
        <v>2.48</v>
      </c>
      <c r="X1200" s="21">
        <v>0.19</v>
      </c>
    </row>
    <row r="1201" spans="2:24" x14ac:dyDescent="0.2">
      <c r="B1201" s="18">
        <v>40337</v>
      </c>
      <c r="C1201" s="5">
        <v>3.3205</v>
      </c>
      <c r="D1201" s="5">
        <v>4.8153895499999999</v>
      </c>
      <c r="E1201" s="5">
        <v>3.9744728500000002</v>
      </c>
      <c r="F1201" s="5">
        <v>2.3468928999999998</v>
      </c>
      <c r="G1201" s="5">
        <v>3.6224302499999999</v>
      </c>
      <c r="H1201" s="6">
        <v>42.551420299999997</v>
      </c>
      <c r="I1201" s="19">
        <f t="shared" si="19"/>
        <v>3.62243025E-2</v>
      </c>
      <c r="J1201" s="19">
        <f t="shared" si="19"/>
        <v>0.42551420299999998</v>
      </c>
      <c r="K1201" s="19">
        <v>1.37989212295976</v>
      </c>
      <c r="L1201" s="19">
        <v>-0.85445695197232596</v>
      </c>
      <c r="M1201" s="19">
        <v>1.57181694540437</v>
      </c>
      <c r="N1201" s="19">
        <v>0.85309228310505703</v>
      </c>
      <c r="O1201" s="19">
        <v>1.2001153739986301</v>
      </c>
      <c r="P1201" s="19">
        <v>-3.3180250456191498</v>
      </c>
      <c r="Q1201" s="19">
        <v>1.6103520756340899E-3</v>
      </c>
      <c r="R1201" s="19">
        <v>-5.3597545821208997E-3</v>
      </c>
      <c r="S1201" s="19">
        <v>5.0459322246743099E-4</v>
      </c>
      <c r="T1201" s="19">
        <v>-1.3668951534102601E-3</v>
      </c>
      <c r="U1201" s="19">
        <v>-4.50721916880181E-3</v>
      </c>
      <c r="V1201" s="19">
        <v>-9.8671950613651305E-3</v>
      </c>
      <c r="W1201" s="19">
        <v>2.46</v>
      </c>
      <c r="X1201" s="21">
        <v>0.19</v>
      </c>
    </row>
    <row r="1202" spans="2:24" x14ac:dyDescent="0.2">
      <c r="B1202" s="18">
        <v>40338</v>
      </c>
      <c r="C1202" s="5">
        <v>3.3260000000000001</v>
      </c>
      <c r="D1202" s="5">
        <v>4.7987532000000002</v>
      </c>
      <c r="E1202" s="5">
        <v>3.9744039999999998</v>
      </c>
      <c r="F1202" s="5">
        <v>2.348125</v>
      </c>
      <c r="G1202" s="5">
        <v>3.6367614000000001</v>
      </c>
      <c r="H1202" s="6">
        <v>42.614528700000001</v>
      </c>
      <c r="I1202" s="19">
        <f t="shared" si="19"/>
        <v>3.6367613999999999E-2</v>
      </c>
      <c r="J1202" s="19">
        <f t="shared" si="19"/>
        <v>0.42614528699999998</v>
      </c>
      <c r="K1202" s="19">
        <v>1.3798747997576799</v>
      </c>
      <c r="L1202" s="19">
        <v>-0.852974941561083</v>
      </c>
      <c r="M1202" s="19">
        <v>1.5683561341729699</v>
      </c>
      <c r="N1202" s="19">
        <v>0.85361713734609601</v>
      </c>
      <c r="O1202" s="19">
        <v>1.2017703807707301</v>
      </c>
      <c r="P1202" s="19">
        <v>-3.3140766256546201</v>
      </c>
      <c r="Q1202" s="20">
        <v>-1.73232020828084E-5</v>
      </c>
      <c r="R1202" s="19">
        <v>1.4820104112431801E-3</v>
      </c>
      <c r="S1202" s="19">
        <v>-3.4608112314034002E-3</v>
      </c>
      <c r="T1202" s="19">
        <v>5.2485424103898505E-4</v>
      </c>
      <c r="U1202" s="19">
        <v>1.65500677210483E-3</v>
      </c>
      <c r="V1202" s="19">
        <v>3.9484199645207704E-3</v>
      </c>
      <c r="W1202" s="19">
        <v>2.4500000000000002</v>
      </c>
      <c r="X1202" s="21">
        <v>0.18</v>
      </c>
    </row>
    <row r="1203" spans="2:24" x14ac:dyDescent="0.2">
      <c r="B1203" s="18">
        <v>40339</v>
      </c>
      <c r="C1203" s="5">
        <v>3.3155000000000001</v>
      </c>
      <c r="D1203" s="5">
        <v>4.8330045999999998</v>
      </c>
      <c r="E1203" s="5">
        <v>3.9897073000000001</v>
      </c>
      <c r="F1203" s="5">
        <v>2.3465107000000001</v>
      </c>
      <c r="G1203" s="5">
        <v>3.63621485</v>
      </c>
      <c r="H1203" s="6">
        <v>42.514041400000004</v>
      </c>
      <c r="I1203" s="19">
        <f t="shared" si="19"/>
        <v>3.6362148499999997E-2</v>
      </c>
      <c r="J1203" s="19">
        <f t="shared" si="19"/>
        <v>0.42514041400000002</v>
      </c>
      <c r="K1203" s="19">
        <v>1.38371786981492</v>
      </c>
      <c r="L1203" s="19">
        <v>-0.85533577874076405</v>
      </c>
      <c r="M1203" s="19">
        <v>1.5754683446522699</v>
      </c>
      <c r="N1203" s="19">
        <v>0.85292941622489105</v>
      </c>
      <c r="O1203" s="19">
        <v>1.1986084418267799</v>
      </c>
      <c r="P1203" s="19">
        <v>-3.3142269217596101</v>
      </c>
      <c r="Q1203" s="19">
        <v>3.8430700572382702E-3</v>
      </c>
      <c r="R1203" s="19">
        <v>-2.36083717968127E-3</v>
      </c>
      <c r="S1203" s="19">
        <v>7.1122104793015497E-3</v>
      </c>
      <c r="T1203" s="19">
        <v>-6.87721121204409E-4</v>
      </c>
      <c r="U1203" s="19">
        <v>-3.1619389439507799E-3</v>
      </c>
      <c r="V1203" s="19">
        <v>-1.5029610498951099E-4</v>
      </c>
      <c r="W1203" s="19">
        <v>2.48</v>
      </c>
      <c r="X1203" s="21">
        <v>0.18</v>
      </c>
    </row>
    <row r="1204" spans="2:24" x14ac:dyDescent="0.2">
      <c r="B1204" s="18">
        <v>40340</v>
      </c>
      <c r="C1204" s="5">
        <v>3.278</v>
      </c>
      <c r="D1204" s="5">
        <v>4.8225939999999996</v>
      </c>
      <c r="E1204" s="5">
        <v>3.966872</v>
      </c>
      <c r="F1204" s="5">
        <v>2.3336785500000001</v>
      </c>
      <c r="G1204" s="5">
        <v>3.5825143499999998</v>
      </c>
      <c r="H1204" s="6">
        <v>42.074728550000003</v>
      </c>
      <c r="I1204" s="19">
        <f t="shared" si="19"/>
        <v>3.5825143499999997E-2</v>
      </c>
      <c r="J1204" s="19">
        <f t="shared" si="19"/>
        <v>0.42074728550000001</v>
      </c>
      <c r="K1204" s="19">
        <v>1.37797787481551</v>
      </c>
      <c r="L1204" s="19">
        <v>-0.86572289750660203</v>
      </c>
      <c r="M1204" s="19">
        <v>1.5733119575725301</v>
      </c>
      <c r="N1204" s="19">
        <v>0.84744579944368104</v>
      </c>
      <c r="O1204" s="19">
        <v>1.18723348032163</v>
      </c>
      <c r="P1204" s="19">
        <v>-3.32910529969323</v>
      </c>
      <c r="Q1204" s="19">
        <v>-5.7399949994132397E-3</v>
      </c>
      <c r="R1204" s="19">
        <v>-1.0387118765837601E-2</v>
      </c>
      <c r="S1204" s="19">
        <v>-2.1563870797429701E-3</v>
      </c>
      <c r="T1204" s="19">
        <v>-5.4836167812101202E-3</v>
      </c>
      <c r="U1204" s="19">
        <v>-1.13749615051472E-2</v>
      </c>
      <c r="V1204" s="19">
        <v>-1.48783779336123E-2</v>
      </c>
      <c r="W1204" s="19">
        <v>2.4900000000000002</v>
      </c>
      <c r="X1204" s="21">
        <v>0.18</v>
      </c>
    </row>
    <row r="1205" spans="2:24" x14ac:dyDescent="0.2">
      <c r="B1205" s="18">
        <v>40343</v>
      </c>
      <c r="C1205" s="5">
        <v>3.2645</v>
      </c>
      <c r="D1205" s="5">
        <v>4.7674761999999999</v>
      </c>
      <c r="E1205" s="5">
        <v>3.9768143</v>
      </c>
      <c r="F1205" s="5">
        <v>2.3343715999999999</v>
      </c>
      <c r="G1205" s="5">
        <v>3.5533909499999998</v>
      </c>
      <c r="H1205" s="6">
        <v>41.892845999999999</v>
      </c>
      <c r="I1205" s="19">
        <f t="shared" si="19"/>
        <v>3.5533909499999995E-2</v>
      </c>
      <c r="J1205" s="19">
        <f t="shared" si="19"/>
        <v>0.41892846</v>
      </c>
      <c r="K1205" s="19">
        <v>1.38048107164782</v>
      </c>
      <c r="L1205" s="19">
        <v>-0.87005511349450904</v>
      </c>
      <c r="M1205" s="19">
        <v>1.56181706634573</v>
      </c>
      <c r="N1205" s="19">
        <v>0.84774273284534696</v>
      </c>
      <c r="O1205" s="19">
        <v>1.1831066116445501</v>
      </c>
      <c r="P1205" s="19">
        <v>-3.33726784122819</v>
      </c>
      <c r="Q1205" s="19">
        <v>2.5031968323150299E-3</v>
      </c>
      <c r="R1205" s="19">
        <v>-4.3322159879075599E-3</v>
      </c>
      <c r="S1205" s="19">
        <v>-1.1494891226795499E-2</v>
      </c>
      <c r="T1205" s="19">
        <v>2.9693340166525502E-4</v>
      </c>
      <c r="U1205" s="19">
        <v>-4.1268686770869999E-3</v>
      </c>
      <c r="V1205" s="19">
        <v>-8.1625415349675292E-3</v>
      </c>
      <c r="W1205" s="19">
        <v>2.4900000000000002</v>
      </c>
      <c r="X1205" s="21">
        <v>0.18</v>
      </c>
    </row>
    <row r="1206" spans="2:24" x14ac:dyDescent="0.2">
      <c r="B1206" s="18">
        <v>40344</v>
      </c>
      <c r="C1206" s="5">
        <v>3.2595000000000001</v>
      </c>
      <c r="D1206" s="5">
        <v>4.81183725</v>
      </c>
      <c r="E1206" s="5">
        <v>3.9831093000000002</v>
      </c>
      <c r="F1206" s="5">
        <v>2.3312962000000002</v>
      </c>
      <c r="G1206" s="5">
        <v>3.5621005000000001</v>
      </c>
      <c r="H1206" s="6">
        <v>41.827071400000001</v>
      </c>
      <c r="I1206" s="19">
        <f t="shared" si="19"/>
        <v>3.5621005000000004E-2</v>
      </c>
      <c r="J1206" s="19">
        <f t="shared" si="19"/>
        <v>0.41827071399999999</v>
      </c>
      <c r="K1206" s="19">
        <v>1.3820627454498999</v>
      </c>
      <c r="L1206" s="19">
        <v>-0.87162641493807902</v>
      </c>
      <c r="M1206" s="19">
        <v>1.5710789758446999</v>
      </c>
      <c r="N1206" s="19">
        <v>0.84642442190799005</v>
      </c>
      <c r="O1206" s="19">
        <v>1.1815738093824499</v>
      </c>
      <c r="P1206" s="19">
        <v>-3.3348197870323899</v>
      </c>
      <c r="Q1206" s="19">
        <v>1.58167380208174E-3</v>
      </c>
      <c r="R1206" s="19">
        <v>-1.57130144356931E-3</v>
      </c>
      <c r="S1206" s="19">
        <v>9.2619094989714306E-3</v>
      </c>
      <c r="T1206" s="19">
        <v>-1.31831093735634E-3</v>
      </c>
      <c r="U1206" s="19">
        <v>-1.5328022620939501E-3</v>
      </c>
      <c r="V1206" s="19">
        <v>2.4480541957991801E-3</v>
      </c>
      <c r="W1206" s="19">
        <v>2.4900000000000002</v>
      </c>
      <c r="X1206" s="21">
        <v>0.19</v>
      </c>
    </row>
    <row r="1207" spans="2:24" x14ac:dyDescent="0.2">
      <c r="B1207" s="18">
        <v>40345</v>
      </c>
      <c r="C1207" s="5">
        <v>3.2567499999999998</v>
      </c>
      <c r="D1207" s="5">
        <v>4.8245497999999998</v>
      </c>
      <c r="E1207" s="5">
        <v>4.0118277500000001</v>
      </c>
      <c r="F1207" s="5">
        <v>2.3370180500000002</v>
      </c>
      <c r="G1207" s="5">
        <v>3.55870665</v>
      </c>
      <c r="H1207" s="6">
        <v>41.80090165</v>
      </c>
      <c r="I1207" s="19">
        <f t="shared" si="19"/>
        <v>3.55870665E-2</v>
      </c>
      <c r="J1207" s="19">
        <f t="shared" si="19"/>
        <v>0.4180090165</v>
      </c>
      <c r="K1207" s="19">
        <v>1.3892469354790999</v>
      </c>
      <c r="L1207" s="19">
        <v>-0.87225227611585898</v>
      </c>
      <c r="M1207" s="19">
        <v>1.57371742473822</v>
      </c>
      <c r="N1207" s="19">
        <v>0.84887577910413003</v>
      </c>
      <c r="O1207" s="19">
        <v>1.18072976559553</v>
      </c>
      <c r="P1207" s="19">
        <v>-3.3357730076955798</v>
      </c>
      <c r="Q1207" s="19">
        <v>7.1841900292011198E-3</v>
      </c>
      <c r="R1207" s="19">
        <v>-6.2586117778029495E-4</v>
      </c>
      <c r="S1207" s="19">
        <v>2.6384488935142698E-3</v>
      </c>
      <c r="T1207" s="19">
        <v>2.45135719613931E-3</v>
      </c>
      <c r="U1207" s="19">
        <v>-8.4404378692060002E-4</v>
      </c>
      <c r="V1207" s="19">
        <v>-9.53220663188592E-4</v>
      </c>
      <c r="W1207" s="19">
        <v>2.48</v>
      </c>
      <c r="X1207" s="21">
        <v>0.19</v>
      </c>
    </row>
    <row r="1208" spans="2:24" x14ac:dyDescent="0.2">
      <c r="B1208" s="18">
        <v>40346</v>
      </c>
      <c r="C1208" s="5">
        <v>3.2734999999999999</v>
      </c>
      <c r="D1208" s="5">
        <v>4.8146642000000002</v>
      </c>
      <c r="E1208" s="5">
        <v>4.0175667500000003</v>
      </c>
      <c r="F1208" s="5">
        <v>2.3429850999999999</v>
      </c>
      <c r="G1208" s="5">
        <v>3.588184</v>
      </c>
      <c r="H1208" s="6">
        <v>42.041251750000001</v>
      </c>
      <c r="I1208" s="19">
        <f t="shared" si="19"/>
        <v>3.5881839999999998E-2</v>
      </c>
      <c r="J1208" s="19">
        <f t="shared" si="19"/>
        <v>0.42041251750000003</v>
      </c>
      <c r="K1208" s="19">
        <v>1.3906764333017101</v>
      </c>
      <c r="L1208" s="19">
        <v>-0.86651886520853205</v>
      </c>
      <c r="M1208" s="19">
        <v>1.57166630242351</v>
      </c>
      <c r="N1208" s="19">
        <v>0.851425800137106</v>
      </c>
      <c r="O1208" s="19">
        <v>1.1858597488989999</v>
      </c>
      <c r="P1208" s="19">
        <v>-3.3275239610551401</v>
      </c>
      <c r="Q1208" s="19">
        <v>1.42949782260348E-3</v>
      </c>
      <c r="R1208" s="19">
        <v>5.7334109073275902E-3</v>
      </c>
      <c r="S1208" s="19">
        <v>-2.0511223147055002E-3</v>
      </c>
      <c r="T1208" s="19">
        <v>2.5500210329765199E-3</v>
      </c>
      <c r="U1208" s="19">
        <v>5.1299833034725798E-3</v>
      </c>
      <c r="V1208" s="19">
        <v>8.2490466404481193E-3</v>
      </c>
      <c r="W1208" s="19">
        <v>2.4700000000000002</v>
      </c>
      <c r="X1208" s="21">
        <v>0.19</v>
      </c>
    </row>
    <row r="1209" spans="2:24" x14ac:dyDescent="0.2">
      <c r="B1209" s="18">
        <v>40347</v>
      </c>
      <c r="C1209" s="5">
        <v>3.2570000000000001</v>
      </c>
      <c r="D1209" s="5">
        <v>4.8288285000000002</v>
      </c>
      <c r="E1209" s="5">
        <v>4.0401457499999998</v>
      </c>
      <c r="F1209" s="5">
        <v>2.3460358499999998</v>
      </c>
      <c r="G1209" s="5">
        <v>3.5838477499999999</v>
      </c>
      <c r="H1209" s="6">
        <v>41.822361149999999</v>
      </c>
      <c r="I1209" s="19">
        <f t="shared" si="19"/>
        <v>3.58384775E-2</v>
      </c>
      <c r="J1209" s="19">
        <f t="shared" si="19"/>
        <v>0.41822361149999998</v>
      </c>
      <c r="K1209" s="19">
        <v>1.39628076805498</v>
      </c>
      <c r="L1209" s="19">
        <v>-0.87173903375356598</v>
      </c>
      <c r="M1209" s="19">
        <v>1.57460389166145</v>
      </c>
      <c r="N1209" s="19">
        <v>0.85272703144444795</v>
      </c>
      <c r="O1209" s="19">
        <v>1.1808065262940901</v>
      </c>
      <c r="P1209" s="19">
        <v>-3.3287331722464701</v>
      </c>
      <c r="Q1209" s="19">
        <v>5.6043347532706003E-3</v>
      </c>
      <c r="R1209" s="19">
        <v>-5.2201685450344801E-3</v>
      </c>
      <c r="S1209" s="19">
        <v>2.9375892379364102E-3</v>
      </c>
      <c r="T1209" s="19">
        <v>1.3012313073420499E-3</v>
      </c>
      <c r="U1209" s="19">
        <v>-5.0532226049124704E-3</v>
      </c>
      <c r="V1209" s="19">
        <v>-1.2092111913388701E-3</v>
      </c>
      <c r="W1209" s="19">
        <v>2.4700000000000002</v>
      </c>
      <c r="X1209" s="21">
        <v>0.18</v>
      </c>
    </row>
    <row r="1210" spans="2:24" x14ac:dyDescent="0.2">
      <c r="B1210" s="18">
        <v>40350</v>
      </c>
      <c r="C1210" s="5">
        <v>3.1964999999999999</v>
      </c>
      <c r="D1210" s="5">
        <v>4.7504787000000004</v>
      </c>
      <c r="E1210" s="5">
        <v>3.96813525</v>
      </c>
      <c r="F1210" s="5">
        <v>2.3216899999999998</v>
      </c>
      <c r="G1210" s="5">
        <v>3.5217326500000001</v>
      </c>
      <c r="H1210" s="6">
        <v>41.138732099999999</v>
      </c>
      <c r="I1210" s="19">
        <f t="shared" si="19"/>
        <v>3.52173265E-2</v>
      </c>
      <c r="J1210" s="19">
        <f t="shared" si="19"/>
        <v>0.41138732099999997</v>
      </c>
      <c r="K1210" s="19">
        <v>1.3782962740231901</v>
      </c>
      <c r="L1210" s="19">
        <v>-0.88822012139230799</v>
      </c>
      <c r="M1210" s="19">
        <v>1.5582453919160599</v>
      </c>
      <c r="N1210" s="19">
        <v>0.84229536876441202</v>
      </c>
      <c r="O1210" s="19">
        <v>1.16205646122464</v>
      </c>
      <c r="P1210" s="19">
        <v>-3.3462170873699502</v>
      </c>
      <c r="Q1210" s="19">
        <v>-1.7984494031790799E-2</v>
      </c>
      <c r="R1210" s="19">
        <v>-1.64810876387416E-2</v>
      </c>
      <c r="S1210" s="19">
        <v>-1.63584997453891E-2</v>
      </c>
      <c r="T1210" s="19">
        <v>-1.04316626800364E-2</v>
      </c>
      <c r="U1210" s="19">
        <v>-1.8750065069451999E-2</v>
      </c>
      <c r="V1210" s="19">
        <v>-1.74839151234738E-2</v>
      </c>
      <c r="W1210" s="19">
        <v>2.4</v>
      </c>
      <c r="X1210" s="21">
        <v>0.17</v>
      </c>
    </row>
    <row r="1211" spans="2:24" x14ac:dyDescent="0.2">
      <c r="B1211" s="18">
        <v>40351</v>
      </c>
      <c r="C1211" s="5">
        <v>3.1989999999999998</v>
      </c>
      <c r="D1211" s="5">
        <v>4.7236437999999996</v>
      </c>
      <c r="E1211" s="5">
        <v>3.9365295499999999</v>
      </c>
      <c r="F1211" s="5">
        <v>2.3183691500000001</v>
      </c>
      <c r="G1211" s="5">
        <v>3.5180915000000001</v>
      </c>
      <c r="H1211" s="6">
        <v>41.143637599999998</v>
      </c>
      <c r="I1211" s="19">
        <f t="shared" si="19"/>
        <v>3.5180915E-2</v>
      </c>
      <c r="J1211" s="19">
        <f t="shared" si="19"/>
        <v>0.41143637599999999</v>
      </c>
      <c r="K1211" s="19">
        <v>1.3702995102825699</v>
      </c>
      <c r="L1211" s="19">
        <v>-0.88810088564293199</v>
      </c>
      <c r="M1211" s="19">
        <v>1.5525804932906999</v>
      </c>
      <c r="N1211" s="19">
        <v>0.840863985904995</v>
      </c>
      <c r="O1211" s="19">
        <v>1.16283826096738</v>
      </c>
      <c r="P1211" s="19">
        <v>-3.3472515309148698</v>
      </c>
      <c r="Q1211" s="19">
        <v>-7.9967637406212991E-3</v>
      </c>
      <c r="R1211" s="19">
        <v>1.1923574937611201E-4</v>
      </c>
      <c r="S1211" s="19">
        <v>-5.6648986253586796E-3</v>
      </c>
      <c r="T1211" s="19">
        <v>-1.4313828594169E-3</v>
      </c>
      <c r="U1211" s="19">
        <v>7.8179974273639898E-4</v>
      </c>
      <c r="V1211" s="19">
        <v>-1.0344435449263199E-3</v>
      </c>
      <c r="W1211" s="19">
        <v>2.48</v>
      </c>
      <c r="X1211" s="21">
        <v>0.18</v>
      </c>
    </row>
    <row r="1212" spans="2:24" x14ac:dyDescent="0.2">
      <c r="B1212" s="18">
        <v>40352</v>
      </c>
      <c r="C1212" s="5">
        <v>3.2294999999999998</v>
      </c>
      <c r="D1212" s="5">
        <v>4.78644245</v>
      </c>
      <c r="E1212" s="5">
        <v>3.9604976999999999</v>
      </c>
      <c r="F1212" s="5">
        <v>2.3294997</v>
      </c>
      <c r="G1212" s="5">
        <v>3.5685096000000001</v>
      </c>
      <c r="H1212" s="6">
        <v>41.514018399999998</v>
      </c>
      <c r="I1212" s="19">
        <f t="shared" si="19"/>
        <v>3.5685095999999999E-2</v>
      </c>
      <c r="J1212" s="19">
        <f t="shared" si="19"/>
        <v>0.41514018399999997</v>
      </c>
      <c r="K1212" s="19">
        <v>1.37636969918727</v>
      </c>
      <c r="L1212" s="19">
        <v>-0.87913902301948799</v>
      </c>
      <c r="M1212" s="19">
        <v>1.56578743193284</v>
      </c>
      <c r="N1212" s="19">
        <v>0.84565352349170497</v>
      </c>
      <c r="O1212" s="19">
        <v>1.17232732649039</v>
      </c>
      <c r="P1212" s="19">
        <v>-3.3330221563567499</v>
      </c>
      <c r="Q1212" s="19">
        <v>6.0701889047027804E-3</v>
      </c>
      <c r="R1212" s="19">
        <v>8.9618626234440005E-3</v>
      </c>
      <c r="S1212" s="19">
        <v>1.3206938642142899E-2</v>
      </c>
      <c r="T1212" s="19">
        <v>4.7895375867101899E-3</v>
      </c>
      <c r="U1212" s="19">
        <v>9.4890655230095398E-3</v>
      </c>
      <c r="V1212" s="19">
        <v>1.42293745581221E-2</v>
      </c>
      <c r="W1212" s="19">
        <v>2.48</v>
      </c>
      <c r="X1212" s="21">
        <v>0.17</v>
      </c>
    </row>
    <row r="1213" spans="2:24" x14ac:dyDescent="0.2">
      <c r="B1213" s="18">
        <v>40353</v>
      </c>
      <c r="C1213" s="5">
        <v>3.2174999999999998</v>
      </c>
      <c r="D1213" s="5">
        <v>4.8252854999999997</v>
      </c>
      <c r="E1213" s="5">
        <v>3.9724870000000001</v>
      </c>
      <c r="F1213" s="5">
        <v>2.3211786999999999</v>
      </c>
      <c r="G1213" s="5">
        <v>3.5807692000000002</v>
      </c>
      <c r="H1213" s="6">
        <v>41.370399300000003</v>
      </c>
      <c r="I1213" s="19">
        <f t="shared" si="19"/>
        <v>3.5807692000000002E-2</v>
      </c>
      <c r="J1213" s="19">
        <f t="shared" si="19"/>
        <v>0.41370399300000005</v>
      </c>
      <c r="K1213" s="19">
        <v>1.3793923469249501</v>
      </c>
      <c r="L1213" s="19">
        <v>-0.88260455363966805</v>
      </c>
      <c r="M1213" s="19">
        <v>1.57386990402487</v>
      </c>
      <c r="N1213" s="19">
        <v>0.84207511700408599</v>
      </c>
      <c r="O1213" s="19">
        <v>1.1686046604881399</v>
      </c>
      <c r="P1213" s="19">
        <v>-3.3295925483194599</v>
      </c>
      <c r="Q1213" s="19">
        <v>3.0226477376797899E-3</v>
      </c>
      <c r="R1213" s="19">
        <v>-3.46553062018029E-3</v>
      </c>
      <c r="S1213" s="19">
        <v>8.0824720920258299E-3</v>
      </c>
      <c r="T1213" s="19">
        <v>-3.5784064876185299E-3</v>
      </c>
      <c r="U1213" s="19">
        <v>-3.7226660022457998E-3</v>
      </c>
      <c r="V1213" s="19">
        <v>3.4296080372930799E-3</v>
      </c>
      <c r="W1213" s="19">
        <v>2.44</v>
      </c>
      <c r="X1213" s="21">
        <v>0.16</v>
      </c>
    </row>
    <row r="1214" spans="2:24" x14ac:dyDescent="0.2">
      <c r="B1214" s="18">
        <v>40354</v>
      </c>
      <c r="C1214" s="5">
        <v>3.2429999999999999</v>
      </c>
      <c r="D1214" s="5">
        <v>4.8469883999999999</v>
      </c>
      <c r="E1214" s="5">
        <v>3.99586255</v>
      </c>
      <c r="F1214" s="5">
        <v>2.3284883000000001</v>
      </c>
      <c r="G1214" s="5">
        <v>3.6234643499999999</v>
      </c>
      <c r="H1214" s="6">
        <v>41.692916349999997</v>
      </c>
      <c r="I1214" s="19">
        <f t="shared" si="19"/>
        <v>3.6234643499999997E-2</v>
      </c>
      <c r="J1214" s="19">
        <f t="shared" si="19"/>
        <v>0.41692916349999998</v>
      </c>
      <c r="K1214" s="19">
        <v>1.3852594632978199</v>
      </c>
      <c r="L1214" s="19">
        <v>-0.87483894331580503</v>
      </c>
      <c r="M1214" s="19">
        <v>1.5783575636274401</v>
      </c>
      <c r="N1214" s="19">
        <v>0.84521925873366199</v>
      </c>
      <c r="O1214" s="19">
        <v>1.17649882732518</v>
      </c>
      <c r="P1214" s="19">
        <v>-3.3177396150231702</v>
      </c>
      <c r="Q1214" s="19">
        <v>5.8671163728707398E-3</v>
      </c>
      <c r="R1214" s="19">
        <v>7.7656103238629096E-3</v>
      </c>
      <c r="S1214" s="19">
        <v>4.4876596025760201E-3</v>
      </c>
      <c r="T1214" s="19">
        <v>3.14414172957511E-3</v>
      </c>
      <c r="U1214" s="19">
        <v>7.8941668370362504E-3</v>
      </c>
      <c r="V1214" s="19">
        <v>1.1852933296287499E-2</v>
      </c>
      <c r="W1214" s="19">
        <v>2.41</v>
      </c>
      <c r="X1214" s="21">
        <v>0.16</v>
      </c>
    </row>
    <row r="1215" spans="2:24" x14ac:dyDescent="0.2">
      <c r="B1215" s="18">
        <v>40357</v>
      </c>
      <c r="C1215" s="5">
        <v>3.2275</v>
      </c>
      <c r="D1215" s="5">
        <v>4.8541603000000002</v>
      </c>
      <c r="E1215" s="5">
        <v>3.9967747</v>
      </c>
      <c r="F1215" s="5">
        <v>2.3324310499999998</v>
      </c>
      <c r="G1215" s="5">
        <v>3.6097754000000002</v>
      </c>
      <c r="H1215" s="6">
        <v>41.460595900000001</v>
      </c>
      <c r="I1215" s="19">
        <f t="shared" si="19"/>
        <v>3.6097754000000003E-2</v>
      </c>
      <c r="J1215" s="19">
        <f t="shared" si="19"/>
        <v>0.41460595900000002</v>
      </c>
      <c r="K1215" s="19">
        <v>1.3854877108650301</v>
      </c>
      <c r="L1215" s="19">
        <v>-0.88042670619421404</v>
      </c>
      <c r="M1215" s="19">
        <v>1.5798361310689599</v>
      </c>
      <c r="N1215" s="19">
        <v>0.84691109274509802</v>
      </c>
      <c r="O1215" s="19">
        <v>1.1717078437386601</v>
      </c>
      <c r="P1215" s="19">
        <v>-3.3215246316452798</v>
      </c>
      <c r="Q1215" s="19">
        <v>2.2824756721195801E-4</v>
      </c>
      <c r="R1215" s="19">
        <v>-5.5877628784093396E-3</v>
      </c>
      <c r="S1215" s="19">
        <v>1.47856744151919E-3</v>
      </c>
      <c r="T1215" s="19">
        <v>1.69183401143602E-3</v>
      </c>
      <c r="U1215" s="19">
        <v>-4.7909835865202997E-3</v>
      </c>
      <c r="V1215" s="19">
        <v>-3.7850166221078401E-3</v>
      </c>
      <c r="W1215" s="19">
        <v>2.37</v>
      </c>
      <c r="X1215" s="21">
        <v>0.17</v>
      </c>
    </row>
    <row r="1216" spans="2:24" x14ac:dyDescent="0.2">
      <c r="B1216" s="18">
        <v>40358</v>
      </c>
      <c r="C1216" s="5">
        <v>3.2315</v>
      </c>
      <c r="D1216" s="5">
        <v>4.8758489000000003</v>
      </c>
      <c r="E1216" s="5">
        <v>3.9635964499999998</v>
      </c>
      <c r="F1216" s="5">
        <v>2.3245706500000001</v>
      </c>
      <c r="G1216" s="5">
        <v>3.6353924499999999</v>
      </c>
      <c r="H1216" s="6">
        <v>41.524515100000002</v>
      </c>
      <c r="I1216" s="19">
        <f t="shared" si="19"/>
        <v>3.6353924499999996E-2</v>
      </c>
      <c r="J1216" s="19">
        <f t="shared" si="19"/>
        <v>0.41524515100000003</v>
      </c>
      <c r="K1216" s="19">
        <v>1.3771518075517799</v>
      </c>
      <c r="L1216" s="19">
        <v>-0.87888620785974203</v>
      </c>
      <c r="M1216" s="19">
        <v>1.58429422262369</v>
      </c>
      <c r="N1216" s="19">
        <v>0.84353535531966395</v>
      </c>
      <c r="O1216" s="19">
        <v>1.17294642572081</v>
      </c>
      <c r="P1216" s="19">
        <v>-3.3144531165937301</v>
      </c>
      <c r="Q1216" s="19">
        <v>-8.3359033132481795E-3</v>
      </c>
      <c r="R1216" s="19">
        <v>1.5404983344721099E-3</v>
      </c>
      <c r="S1216" s="19">
        <v>4.4580915547280898E-3</v>
      </c>
      <c r="T1216" s="19">
        <v>-3.3757374254334001E-3</v>
      </c>
      <c r="U1216" s="19">
        <v>1.23858198215254E-3</v>
      </c>
      <c r="V1216" s="19">
        <v>7.07151505154435E-3</v>
      </c>
      <c r="W1216" s="19">
        <v>2.38</v>
      </c>
      <c r="X1216" s="21">
        <v>0.15</v>
      </c>
    </row>
    <row r="1217" spans="1:24" x14ac:dyDescent="0.2">
      <c r="B1217" s="18">
        <v>40359</v>
      </c>
      <c r="C1217" s="5">
        <v>3.2574999999999998</v>
      </c>
      <c r="D1217" s="5">
        <v>4.9069355000000003</v>
      </c>
      <c r="E1217" s="5">
        <v>3.9785482499999998</v>
      </c>
      <c r="F1217" s="5">
        <v>2.32421385</v>
      </c>
      <c r="G1217" s="5">
        <v>3.6787130000000001</v>
      </c>
      <c r="H1217" s="6">
        <v>41.838451999999997</v>
      </c>
      <c r="I1217" s="19">
        <f t="shared" si="19"/>
        <v>3.6787130000000001E-2</v>
      </c>
      <c r="J1217" s="19">
        <f t="shared" si="19"/>
        <v>0.41838451999999998</v>
      </c>
      <c r="K1217" s="19">
        <v>1.38091699144822</v>
      </c>
      <c r="L1217" s="19">
        <v>-0.87135436500382402</v>
      </c>
      <c r="M1217" s="19">
        <v>1.59064961253391</v>
      </c>
      <c r="N1217" s="19">
        <v>0.84338185282855005</v>
      </c>
      <c r="O1217" s="19">
        <v>1.1809600300168599</v>
      </c>
      <c r="P1217" s="19">
        <v>-3.30260722323731</v>
      </c>
      <c r="Q1217" s="19">
        <v>3.7651838964394202E-3</v>
      </c>
      <c r="R1217" s="19">
        <v>7.5318428559183401E-3</v>
      </c>
      <c r="S1217" s="19">
        <v>6.3553899102151102E-3</v>
      </c>
      <c r="T1217" s="19">
        <v>-1.5350249111378801E-4</v>
      </c>
      <c r="U1217" s="19">
        <v>8.0136042960499108E-3</v>
      </c>
      <c r="V1217" s="19">
        <v>1.1845893356427099E-2</v>
      </c>
      <c r="W1217" s="19">
        <v>2.4300000000000002</v>
      </c>
      <c r="X1217" s="21">
        <v>0.09</v>
      </c>
    </row>
    <row r="1218" spans="1:24" x14ac:dyDescent="0.2">
      <c r="A1218" s="17">
        <v>40360</v>
      </c>
      <c r="B1218" s="18">
        <v>40360</v>
      </c>
      <c r="C1218" s="5">
        <v>3.2555000000000001</v>
      </c>
      <c r="D1218" s="5">
        <v>4.8599737999999997</v>
      </c>
      <c r="E1218" s="5">
        <v>3.9730124500000001</v>
      </c>
      <c r="F1218" s="5">
        <v>2.3224553999999999</v>
      </c>
      <c r="G1218" s="5">
        <v>3.6920897500000001</v>
      </c>
      <c r="H1218" s="8">
        <v>41.796659750000003</v>
      </c>
      <c r="I1218" s="19">
        <f t="shared" si="19"/>
        <v>3.6920897500000001E-2</v>
      </c>
      <c r="J1218" s="19">
        <f t="shared" si="19"/>
        <v>0.41796659750000004</v>
      </c>
      <c r="K1218" s="19">
        <v>1.3795246104797001</v>
      </c>
      <c r="L1218" s="19">
        <v>-0.87235375993745901</v>
      </c>
      <c r="M1218" s="19">
        <v>1.58103304695136</v>
      </c>
      <c r="N1218" s="19">
        <v>0.842624988076904</v>
      </c>
      <c r="O1218" s="19">
        <v>1.1803458736947801</v>
      </c>
      <c r="P1218" s="19">
        <v>-3.2989775603255098</v>
      </c>
      <c r="Q1218" s="19">
        <v>-1.39238096852256E-3</v>
      </c>
      <c r="R1218" s="19">
        <v>-9.9939493363487798E-4</v>
      </c>
      <c r="S1218" s="19">
        <v>-9.6165655825408702E-3</v>
      </c>
      <c r="T1218" s="19">
        <v>-7.5686475164682399E-4</v>
      </c>
      <c r="U1218" s="19">
        <v>-6.1415632208316996E-4</v>
      </c>
      <c r="V1218" s="19">
        <v>3.6296629118024401E-3</v>
      </c>
      <c r="W1218" s="19">
        <v>2.48</v>
      </c>
      <c r="X1218" s="21">
        <v>0.17</v>
      </c>
    </row>
    <row r="1219" spans="1:24" x14ac:dyDescent="0.2">
      <c r="B1219" s="18">
        <v>40361</v>
      </c>
      <c r="C1219" s="5">
        <v>3.2229999999999999</v>
      </c>
      <c r="D1219" s="5">
        <v>4.8905808000000004</v>
      </c>
      <c r="E1219" s="5">
        <v>4.0329404999999996</v>
      </c>
      <c r="F1219" s="5">
        <v>2.3166229</v>
      </c>
      <c r="G1219" s="5">
        <v>3.6597968500000002</v>
      </c>
      <c r="H1219" s="8">
        <v>41.374619549999998</v>
      </c>
      <c r="I1219" s="19">
        <f t="shared" si="19"/>
        <v>3.6597968500000001E-2</v>
      </c>
      <c r="J1219" s="19">
        <f t="shared" si="19"/>
        <v>0.41374619549999997</v>
      </c>
      <c r="K1219" s="19">
        <v>1.394495762497</v>
      </c>
      <c r="L1219" s="19">
        <v>-0.88250254749930301</v>
      </c>
      <c r="M1219" s="19">
        <v>1.5873110694399599</v>
      </c>
      <c r="N1219" s="19">
        <v>0.84011047864380195</v>
      </c>
      <c r="O1219" s="19">
        <v>1.1703126028333</v>
      </c>
      <c r="P1219" s="19">
        <v>-3.3077625455797799</v>
      </c>
      <c r="Q1219" s="19">
        <v>1.4971152017300499E-2</v>
      </c>
      <c r="R1219" s="19">
        <v>-1.01487875618443E-2</v>
      </c>
      <c r="S1219" s="19">
        <v>6.2780224885914298E-3</v>
      </c>
      <c r="T1219" s="19">
        <v>-2.5145094331016E-3</v>
      </c>
      <c r="U1219" s="19">
        <v>-1.0033270861478901E-2</v>
      </c>
      <c r="V1219" s="19">
        <v>-8.7849852542731793E-3</v>
      </c>
      <c r="W1219" s="19">
        <v>2.48</v>
      </c>
      <c r="X1219" s="21">
        <v>0.18</v>
      </c>
    </row>
    <row r="1220" spans="1:24" x14ac:dyDescent="0.2">
      <c r="B1220" s="18">
        <v>40364</v>
      </c>
      <c r="C1220" s="5">
        <v>3.22</v>
      </c>
      <c r="D1220" s="5">
        <v>4.8884433999999999</v>
      </c>
      <c r="E1220" s="5">
        <v>4.0375581499999997</v>
      </c>
      <c r="F1220" s="5">
        <v>2.31213975</v>
      </c>
      <c r="G1220" s="5">
        <v>3.6634628999999999</v>
      </c>
      <c r="H1220" s="8">
        <v>41.321253749999997</v>
      </c>
      <c r="I1220" s="19">
        <f t="shared" si="19"/>
        <v>3.6634629000000002E-2</v>
      </c>
      <c r="J1220" s="19">
        <f t="shared" si="19"/>
        <v>0.41321253749999998</v>
      </c>
      <c r="K1220" s="19">
        <v>1.39564009092184</v>
      </c>
      <c r="L1220" s="19">
        <v>-0.88379319974779902</v>
      </c>
      <c r="M1220" s="19">
        <v>1.58687392970284</v>
      </c>
      <c r="N1220" s="19">
        <v>0.83817339448510497</v>
      </c>
      <c r="O1220" s="19">
        <v>1.1693813595563101</v>
      </c>
      <c r="P1220" s="19">
        <v>-3.30676133834928</v>
      </c>
      <c r="Q1220" s="19">
        <v>1.1443284248355799E-3</v>
      </c>
      <c r="R1220" s="19">
        <v>-1.2906522484957799E-3</v>
      </c>
      <c r="S1220" s="19">
        <v>-4.37139737119451E-4</v>
      </c>
      <c r="T1220" s="19">
        <v>-1.93708415869697E-3</v>
      </c>
      <c r="U1220" s="19">
        <v>-9.3124327698390597E-4</v>
      </c>
      <c r="V1220" s="19">
        <v>1.00120723049368E-3</v>
      </c>
      <c r="W1220" s="19">
        <v>2.39</v>
      </c>
      <c r="X1220" s="21">
        <v>0.18</v>
      </c>
    </row>
    <row r="1221" spans="1:24" x14ac:dyDescent="0.2">
      <c r="B1221" s="18">
        <v>40365</v>
      </c>
      <c r="C1221" s="5">
        <v>3.2189999999999999</v>
      </c>
      <c r="D1221" s="5">
        <v>4.8738883</v>
      </c>
      <c r="E1221" s="5">
        <v>4.0350166999999999</v>
      </c>
      <c r="F1221" s="5">
        <v>2.3117538500000001</v>
      </c>
      <c r="G1221" s="5">
        <v>3.6736096499999999</v>
      </c>
      <c r="H1221" s="8">
        <v>41.3211485</v>
      </c>
      <c r="I1221" s="19">
        <f t="shared" si="19"/>
        <v>3.6736096500000003E-2</v>
      </c>
      <c r="J1221" s="19">
        <f t="shared" si="19"/>
        <v>0.41321148499999999</v>
      </c>
      <c r="K1221" s="19">
        <v>1.3950104404989701</v>
      </c>
      <c r="L1221" s="19">
        <v>-0.88379574686639994</v>
      </c>
      <c r="M1221" s="19">
        <v>1.5838920374188601</v>
      </c>
      <c r="N1221" s="19">
        <v>0.83800647887921997</v>
      </c>
      <c r="O1221" s="19">
        <v>1.1690707523166699</v>
      </c>
      <c r="P1221" s="19">
        <v>-3.3039954514374399</v>
      </c>
      <c r="Q1221" s="19">
        <v>-6.2965042286711095E-4</v>
      </c>
      <c r="R1221" s="20">
        <v>-2.54711860092626E-6</v>
      </c>
      <c r="S1221" s="19">
        <v>-2.9818922839799302E-3</v>
      </c>
      <c r="T1221" s="19">
        <v>-1.66915605884998E-4</v>
      </c>
      <c r="U1221" s="19">
        <v>-3.1060723964593202E-4</v>
      </c>
      <c r="V1221" s="19">
        <v>2.76588691184809E-3</v>
      </c>
      <c r="W1221" s="19">
        <v>2.4</v>
      </c>
      <c r="X1221" s="21">
        <v>0.18</v>
      </c>
    </row>
    <row r="1222" spans="1:24" x14ac:dyDescent="0.2">
      <c r="B1222" s="18">
        <v>40366</v>
      </c>
      <c r="C1222" s="5">
        <v>3.2124999999999999</v>
      </c>
      <c r="D1222" s="5">
        <v>4.8587462500000003</v>
      </c>
      <c r="E1222" s="5">
        <v>4.0450200000000001</v>
      </c>
      <c r="F1222" s="5">
        <v>2.3103209499999999</v>
      </c>
      <c r="G1222" s="5">
        <v>3.6697518499999999</v>
      </c>
      <c r="H1222" s="8">
        <v>41.223686899999997</v>
      </c>
      <c r="I1222" s="19">
        <f t="shared" si="19"/>
        <v>3.6697518499999998E-2</v>
      </c>
      <c r="J1222" s="19">
        <f t="shared" si="19"/>
        <v>0.41223686899999995</v>
      </c>
      <c r="K1222" s="19">
        <v>1.397486494874</v>
      </c>
      <c r="L1222" s="19">
        <v>-0.88615717008124895</v>
      </c>
      <c r="M1222" s="19">
        <v>1.58078043138055</v>
      </c>
      <c r="N1222" s="19">
        <v>0.83738645427645697</v>
      </c>
      <c r="O1222" s="19">
        <v>1.16704945022133</v>
      </c>
      <c r="P1222" s="19">
        <v>-3.3050461420114701</v>
      </c>
      <c r="Q1222" s="19">
        <v>2.4760543750310601E-3</v>
      </c>
      <c r="R1222" s="19">
        <v>-2.3614232148496598E-3</v>
      </c>
      <c r="S1222" s="19">
        <v>-3.11160603831051E-3</v>
      </c>
      <c r="T1222" s="19">
        <v>-6.2002460276255802E-4</v>
      </c>
      <c r="U1222" s="19">
        <v>-2.0213020953327998E-3</v>
      </c>
      <c r="V1222" s="19">
        <v>-1.05069057403817E-3</v>
      </c>
      <c r="W1222" s="19">
        <v>2.38</v>
      </c>
      <c r="X1222" s="21">
        <v>0.18</v>
      </c>
    </row>
    <row r="1223" spans="1:24" x14ac:dyDescent="0.2">
      <c r="B1223" s="18">
        <v>40367</v>
      </c>
      <c r="C1223" s="5">
        <v>3.2035</v>
      </c>
      <c r="D1223" s="5">
        <v>4.8659566999999999</v>
      </c>
      <c r="E1223" s="5">
        <v>4.0535493499999999</v>
      </c>
      <c r="F1223" s="5">
        <v>2.3153380499999998</v>
      </c>
      <c r="G1223" s="5">
        <v>3.6255106499999998</v>
      </c>
      <c r="H1223" s="8">
        <v>41.125611650000003</v>
      </c>
      <c r="I1223" s="19">
        <f t="shared" si="19"/>
        <v>3.6255106499999995E-2</v>
      </c>
      <c r="J1223" s="19">
        <f t="shared" si="19"/>
        <v>0.41125611650000005</v>
      </c>
      <c r="K1223" s="19">
        <v>1.3995928800353801</v>
      </c>
      <c r="L1223" s="19">
        <v>-0.88853910406482794</v>
      </c>
      <c r="M1223" s="19">
        <v>1.58226334584249</v>
      </c>
      <c r="N1223" s="19">
        <v>0.83955570279537695</v>
      </c>
      <c r="O1223" s="19">
        <v>1.16424396209693</v>
      </c>
      <c r="P1223" s="19">
        <v>-3.3171750386370298</v>
      </c>
      <c r="Q1223" s="19">
        <v>2.1063851613807301E-3</v>
      </c>
      <c r="R1223" s="19">
        <v>-2.3819339835784402E-3</v>
      </c>
      <c r="S1223" s="19">
        <v>1.48291446194481E-3</v>
      </c>
      <c r="T1223" s="19">
        <v>2.1692485189195301E-3</v>
      </c>
      <c r="U1223" s="19">
        <v>-2.8054881243990601E-3</v>
      </c>
      <c r="V1223" s="19">
        <v>-1.21288966255583E-2</v>
      </c>
      <c r="W1223" s="19">
        <v>2.37</v>
      </c>
      <c r="X1223" s="21">
        <v>0.17</v>
      </c>
    </row>
    <row r="1224" spans="1:24" x14ac:dyDescent="0.2">
      <c r="B1224" s="18">
        <v>40368</v>
      </c>
      <c r="C1224" s="5">
        <v>3.1974999999999998</v>
      </c>
      <c r="D1224" s="5">
        <v>4.8453317</v>
      </c>
      <c r="E1224" s="5">
        <v>4.0561888499999998</v>
      </c>
      <c r="F1224" s="5">
        <v>2.31887825</v>
      </c>
      <c r="G1224" s="5">
        <v>3.6056613500000001</v>
      </c>
      <c r="H1224" s="8">
        <v>41.070465499999997</v>
      </c>
      <c r="I1224" s="19">
        <f t="shared" si="19"/>
        <v>3.6056613500000001E-2</v>
      </c>
      <c r="J1224" s="19">
        <f t="shared" si="19"/>
        <v>0.41070465499999997</v>
      </c>
      <c r="K1224" s="19">
        <v>1.4002438258558501</v>
      </c>
      <c r="L1224" s="19">
        <v>-0.88988092377657602</v>
      </c>
      <c r="M1224" s="19">
        <v>1.57801570533159</v>
      </c>
      <c r="N1224" s="19">
        <v>0.84108355581711303</v>
      </c>
      <c r="O1224" s="19">
        <v>1.1623692544708599</v>
      </c>
      <c r="P1224" s="19">
        <v>-3.3226649785399598</v>
      </c>
      <c r="Q1224" s="19">
        <v>6.5094582047109297E-4</v>
      </c>
      <c r="R1224" s="19">
        <v>-1.3418197117485099E-3</v>
      </c>
      <c r="S1224" s="19">
        <v>-4.2476405109030902E-3</v>
      </c>
      <c r="T1224" s="19">
        <v>1.5278530217365199E-3</v>
      </c>
      <c r="U1224" s="19">
        <v>-1.8747076260785501E-3</v>
      </c>
      <c r="V1224" s="19">
        <v>-5.4899399029295602E-3</v>
      </c>
      <c r="W1224" s="19">
        <v>2.71</v>
      </c>
      <c r="X1224" s="21">
        <v>0.18</v>
      </c>
    </row>
    <row r="1225" spans="1:24" x14ac:dyDescent="0.2">
      <c r="B1225" s="18">
        <v>40371</v>
      </c>
      <c r="C1225" s="5">
        <v>3.2</v>
      </c>
      <c r="D1225" s="5">
        <v>4.8073603499999997</v>
      </c>
      <c r="E1225" s="5">
        <v>4.0315202499999998</v>
      </c>
      <c r="F1225" s="5">
        <v>2.3174972999999999</v>
      </c>
      <c r="G1225" s="5">
        <v>3.5920757499999998</v>
      </c>
      <c r="H1225" s="8">
        <v>41.175563400000001</v>
      </c>
      <c r="I1225" s="19">
        <f t="shared" si="19"/>
        <v>3.5920757499999997E-2</v>
      </c>
      <c r="J1225" s="19">
        <f t="shared" si="19"/>
        <v>0.41175563400000004</v>
      </c>
      <c r="K1225" s="19">
        <v>1.3941435380746301</v>
      </c>
      <c r="L1225" s="19">
        <v>-0.88732522695788996</v>
      </c>
      <c r="M1225" s="19">
        <v>1.57014814969695</v>
      </c>
      <c r="N1225" s="19">
        <v>0.84048785340864995</v>
      </c>
      <c r="O1225" s="19">
        <v>1.16315080980568</v>
      </c>
      <c r="P1225" s="19">
        <v>-3.3264399472404298</v>
      </c>
      <c r="Q1225" s="19">
        <v>-6.1002877812177296E-3</v>
      </c>
      <c r="R1225" s="19">
        <v>2.5556968186866099E-3</v>
      </c>
      <c r="S1225" s="19">
        <v>-7.8675556346410307E-3</v>
      </c>
      <c r="T1225" s="19">
        <v>-5.9570240846318302E-4</v>
      </c>
      <c r="U1225" s="19">
        <v>7.8155533482027195E-4</v>
      </c>
      <c r="V1225" s="19">
        <v>-3.7749687004646698E-3</v>
      </c>
      <c r="W1225" s="19">
        <v>2.72</v>
      </c>
      <c r="X1225" s="21">
        <v>0.17</v>
      </c>
    </row>
    <row r="1226" spans="1:24" x14ac:dyDescent="0.2">
      <c r="B1226" s="18">
        <v>40372</v>
      </c>
      <c r="C1226" s="5">
        <v>3.2044999999999999</v>
      </c>
      <c r="D1226" s="5">
        <v>4.8155627499999998</v>
      </c>
      <c r="E1226" s="5">
        <v>4.0349463999999999</v>
      </c>
      <c r="F1226" s="5">
        <v>2.3174001999999998</v>
      </c>
      <c r="G1226" s="5">
        <v>3.6202904500000002</v>
      </c>
      <c r="H1226" s="8">
        <v>41.209339200000002</v>
      </c>
      <c r="I1226" s="19">
        <f t="shared" si="19"/>
        <v>3.6202904500000001E-2</v>
      </c>
      <c r="J1226" s="19">
        <f t="shared" si="19"/>
        <v>0.412093392</v>
      </c>
      <c r="K1226" s="19">
        <v>1.3949930178666401</v>
      </c>
      <c r="L1226" s="19">
        <v>-0.88650527570890103</v>
      </c>
      <c r="M1226" s="19">
        <v>1.5718529127717999</v>
      </c>
      <c r="N1226" s="19">
        <v>0.84044595388443699</v>
      </c>
      <c r="O1226" s="19">
        <v>1.1645560719621399</v>
      </c>
      <c r="P1226" s="19">
        <v>-3.3186159285624202</v>
      </c>
      <c r="Q1226" s="19">
        <v>8.4947979200533598E-4</v>
      </c>
      <c r="R1226" s="19">
        <v>8.1995124898870397E-4</v>
      </c>
      <c r="S1226" s="19">
        <v>1.70476307484901E-3</v>
      </c>
      <c r="T1226" s="20">
        <v>-4.1899524213517802E-5</v>
      </c>
      <c r="U1226" s="19">
        <v>1.4052621564635201E-3</v>
      </c>
      <c r="V1226" s="19">
        <v>7.8240186780096296E-3</v>
      </c>
      <c r="W1226" s="19">
        <v>2.74</v>
      </c>
      <c r="X1226" s="21">
        <v>0.17</v>
      </c>
    </row>
    <row r="1227" spans="1:24" x14ac:dyDescent="0.2">
      <c r="B1227" s="18">
        <v>40373</v>
      </c>
      <c r="C1227" s="5">
        <v>3.1960000000000002</v>
      </c>
      <c r="D1227" s="5">
        <v>4.8633535999999999</v>
      </c>
      <c r="E1227" s="5">
        <v>4.0651526999999996</v>
      </c>
      <c r="F1227" s="5">
        <v>2.3218318</v>
      </c>
      <c r="G1227" s="5">
        <v>3.59141595</v>
      </c>
      <c r="H1227" s="8">
        <v>41.11324845</v>
      </c>
      <c r="I1227" s="19">
        <f t="shared" si="19"/>
        <v>3.5914159500000001E-2</v>
      </c>
      <c r="J1227" s="19">
        <f t="shared" si="19"/>
        <v>0.41113248450000001</v>
      </c>
      <c r="K1227" s="19">
        <v>1.4024513068698801</v>
      </c>
      <c r="L1227" s="19">
        <v>-0.88883976971311396</v>
      </c>
      <c r="M1227" s="19">
        <v>1.5817282410957301</v>
      </c>
      <c r="N1227" s="19">
        <v>0.84235644309813995</v>
      </c>
      <c r="O1227" s="19">
        <v>1.1619000279040199</v>
      </c>
      <c r="P1227" s="19">
        <v>-3.3266236462072798</v>
      </c>
      <c r="Q1227" s="19">
        <v>7.4582890032448496E-3</v>
      </c>
      <c r="R1227" s="19">
        <v>-2.3344940042129198E-3</v>
      </c>
      <c r="S1227" s="19">
        <v>9.8753283239354506E-3</v>
      </c>
      <c r="T1227" s="19">
        <v>1.9104892137032899E-3</v>
      </c>
      <c r="U1227" s="19">
        <v>-2.65604405811603E-3</v>
      </c>
      <c r="V1227" s="19">
        <v>-8.0077176448658492E-3</v>
      </c>
      <c r="W1227" s="19">
        <v>2.74</v>
      </c>
      <c r="X1227" s="21">
        <v>0.17</v>
      </c>
    </row>
    <row r="1228" spans="1:24" x14ac:dyDescent="0.2">
      <c r="B1228" s="18">
        <v>40374</v>
      </c>
      <c r="C1228" s="5">
        <v>3.2035</v>
      </c>
      <c r="D1228" s="5">
        <v>4.8941474999999999</v>
      </c>
      <c r="E1228" s="5">
        <v>4.0855841000000002</v>
      </c>
      <c r="F1228" s="5">
        <v>2.3296499499999999</v>
      </c>
      <c r="G1228" s="5">
        <v>3.6310571500000002</v>
      </c>
      <c r="H1228" s="8">
        <v>41.220599849999999</v>
      </c>
      <c r="I1228" s="19">
        <f t="shared" si="19"/>
        <v>3.63105715E-2</v>
      </c>
      <c r="J1228" s="19">
        <f t="shared" si="19"/>
        <v>0.4122059985</v>
      </c>
      <c r="K1228" s="19">
        <v>1.4074647046264701</v>
      </c>
      <c r="L1228" s="19">
        <v>-0.88623205822991602</v>
      </c>
      <c r="M1228" s="19">
        <v>1.58804010351195</v>
      </c>
      <c r="N1228" s="19">
        <v>0.84571802023954101</v>
      </c>
      <c r="O1228" s="19">
        <v>1.16424396209693</v>
      </c>
      <c r="P1228" s="19">
        <v>-3.31564635421404</v>
      </c>
      <c r="Q1228" s="19">
        <v>5.0133977565851497E-3</v>
      </c>
      <c r="R1228" s="19">
        <v>2.6077114831976E-3</v>
      </c>
      <c r="S1228" s="19">
        <v>6.3118624162228302E-3</v>
      </c>
      <c r="T1228" s="19">
        <v>3.3615771414005E-3</v>
      </c>
      <c r="U1228" s="19">
        <v>2.34393419291079E-3</v>
      </c>
      <c r="V1228" s="19">
        <v>1.09772919932429E-2</v>
      </c>
      <c r="W1228" s="19">
        <v>2.74</v>
      </c>
      <c r="X1228" s="21">
        <v>0.19</v>
      </c>
    </row>
    <row r="1229" spans="1:24" x14ac:dyDescent="0.2">
      <c r="B1229" s="18">
        <v>40375</v>
      </c>
      <c r="C1229" s="5">
        <v>3.2065000000000001</v>
      </c>
      <c r="D1229" s="5">
        <v>4.9449043499999998</v>
      </c>
      <c r="E1229" s="5">
        <v>4.140714</v>
      </c>
      <c r="F1229" s="5">
        <v>2.3311532499999998</v>
      </c>
      <c r="G1229" s="5">
        <v>3.6843620000000001</v>
      </c>
      <c r="H1229" s="8">
        <v>41.266368649999997</v>
      </c>
      <c r="I1229" s="19">
        <f t="shared" si="19"/>
        <v>3.6843620000000001E-2</v>
      </c>
      <c r="J1229" s="19">
        <f t="shared" si="19"/>
        <v>0.41266368649999996</v>
      </c>
      <c r="K1229" s="19">
        <v>1.4208682367351699</v>
      </c>
      <c r="L1229" s="19">
        <v>-0.88512233616037606</v>
      </c>
      <c r="M1229" s="19">
        <v>1.5983576221171201</v>
      </c>
      <c r="N1229" s="19">
        <v>0.84636310220830102</v>
      </c>
      <c r="O1229" s="19">
        <v>1.16517999960678</v>
      </c>
      <c r="P1229" s="19">
        <v>-3.3010728096646198</v>
      </c>
      <c r="Q1229" s="19">
        <v>1.3403532108699301E-2</v>
      </c>
      <c r="R1229" s="19">
        <v>1.1097220695400699E-3</v>
      </c>
      <c r="S1229" s="19">
        <v>1.03175186051676E-2</v>
      </c>
      <c r="T1229" s="19">
        <v>6.45081968760452E-4</v>
      </c>
      <c r="U1229" s="19">
        <v>9.3603750984150302E-4</v>
      </c>
      <c r="V1229" s="19">
        <v>1.4573544549417001E-2</v>
      </c>
      <c r="W1229" s="19">
        <v>2.74</v>
      </c>
      <c r="X1229" s="21">
        <v>0.19</v>
      </c>
    </row>
    <row r="1230" spans="1:24" x14ac:dyDescent="0.2">
      <c r="B1230" s="18">
        <v>40378</v>
      </c>
      <c r="C1230" s="5">
        <v>3.2265000000000001</v>
      </c>
      <c r="D1230" s="5">
        <v>4.9384812</v>
      </c>
      <c r="E1230" s="5">
        <v>4.1631532499999997</v>
      </c>
      <c r="F1230" s="5">
        <v>2.3370283000000001</v>
      </c>
      <c r="G1230" s="5">
        <v>3.72295665</v>
      </c>
      <c r="H1230" s="8">
        <v>41.495724000000003</v>
      </c>
      <c r="I1230" s="19">
        <f t="shared" si="19"/>
        <v>3.7229566499999998E-2</v>
      </c>
      <c r="J1230" s="19">
        <f t="shared" si="19"/>
        <v>0.41495724</v>
      </c>
      <c r="K1230" s="19">
        <v>1.42627277993018</v>
      </c>
      <c r="L1230" s="19">
        <v>-0.87957980020460502</v>
      </c>
      <c r="M1230" s="19">
        <v>1.5970578345348601</v>
      </c>
      <c r="N1230" s="19">
        <v>0.84888016502554897</v>
      </c>
      <c r="O1230" s="19">
        <v>1.1713979583937499</v>
      </c>
      <c r="P1230" s="19">
        <v>-3.2906520350009099</v>
      </c>
      <c r="Q1230" s="19">
        <v>5.4045431950131501E-3</v>
      </c>
      <c r="R1230" s="19">
        <v>5.5425359557714701E-3</v>
      </c>
      <c r="S1230" s="19">
        <v>-1.2997875822617899E-3</v>
      </c>
      <c r="T1230" s="19">
        <v>2.5170628172476099E-3</v>
      </c>
      <c r="U1230" s="19">
        <v>6.2179587869768396E-3</v>
      </c>
      <c r="V1230" s="19">
        <v>1.04207746637099E-2</v>
      </c>
      <c r="W1230" s="19">
        <v>2.65</v>
      </c>
      <c r="X1230" s="21">
        <v>0.19</v>
      </c>
    </row>
    <row r="1231" spans="1:24" x14ac:dyDescent="0.2">
      <c r="B1231" s="18">
        <v>40379</v>
      </c>
      <c r="C1231" s="5">
        <v>3.2185000000000001</v>
      </c>
      <c r="D1231" s="5">
        <v>4.9098218500000002</v>
      </c>
      <c r="E1231" s="5">
        <v>4.1719806999999998</v>
      </c>
      <c r="F1231" s="5">
        <v>2.3437963000000002</v>
      </c>
      <c r="G1231" s="5">
        <v>3.6964519999999998</v>
      </c>
      <c r="H1231" s="8">
        <v>41.392038249999999</v>
      </c>
      <c r="I1231" s="19">
        <f t="shared" si="19"/>
        <v>3.6964520000000001E-2</v>
      </c>
      <c r="J1231" s="19">
        <f t="shared" si="19"/>
        <v>0.41392038249999996</v>
      </c>
      <c r="K1231" s="19">
        <v>1.4283909110491999</v>
      </c>
      <c r="L1231" s="19">
        <v>-0.88208163645323301</v>
      </c>
      <c r="M1231" s="19">
        <v>1.5912376580524501</v>
      </c>
      <c r="N1231" s="19">
        <v>0.85177196520812903</v>
      </c>
      <c r="O1231" s="19">
        <v>1.1689154125105301</v>
      </c>
      <c r="P1231" s="19">
        <v>-3.2977967453137</v>
      </c>
      <c r="Q1231" s="19">
        <v>2.1181311190201502E-3</v>
      </c>
      <c r="R1231" s="19">
        <v>-2.5018362486279801E-3</v>
      </c>
      <c r="S1231" s="19">
        <v>-5.8201764824057298E-3</v>
      </c>
      <c r="T1231" s="19">
        <v>2.89180018258072E-3</v>
      </c>
      <c r="U1231" s="19">
        <v>-2.48254588322405E-3</v>
      </c>
      <c r="V1231" s="19">
        <v>-7.1447103127883996E-3</v>
      </c>
      <c r="W1231" s="19">
        <v>2.72</v>
      </c>
      <c r="X1231" s="21">
        <v>0.18</v>
      </c>
    </row>
    <row r="1232" spans="1:24" x14ac:dyDescent="0.2">
      <c r="B1232" s="18">
        <v>40380</v>
      </c>
      <c r="C1232" s="5">
        <v>3.2149999999999999</v>
      </c>
      <c r="D1232" s="5">
        <v>4.9097875000000002</v>
      </c>
      <c r="E1232" s="5">
        <v>4.1415632000000002</v>
      </c>
      <c r="F1232" s="5">
        <v>2.3426124499999998</v>
      </c>
      <c r="G1232" s="5">
        <v>3.69031245</v>
      </c>
      <c r="H1232" s="8">
        <v>41.331346050000001</v>
      </c>
      <c r="I1232" s="19">
        <f t="shared" si="19"/>
        <v>3.6903124500000002E-2</v>
      </c>
      <c r="J1232" s="19">
        <f t="shared" si="19"/>
        <v>0.41331346050000001</v>
      </c>
      <c r="K1232" s="19">
        <v>1.42107330111118</v>
      </c>
      <c r="L1232" s="19">
        <v>-0.88354898964250095</v>
      </c>
      <c r="M1232" s="19">
        <v>1.5912306618474601</v>
      </c>
      <c r="N1232" s="19">
        <v>0.85126673824721499</v>
      </c>
      <c r="O1232" s="19">
        <v>1.1678273576895799</v>
      </c>
      <c r="P1232" s="19">
        <v>-3.29945905672361</v>
      </c>
      <c r="Q1232" s="19">
        <v>-7.3176099380243198E-3</v>
      </c>
      <c r="R1232" s="19">
        <v>-1.4673531892679299E-3</v>
      </c>
      <c r="S1232" s="20">
        <v>-6.9962049966676398E-6</v>
      </c>
      <c r="T1232" s="19">
        <v>-5.0522696091426201E-4</v>
      </c>
      <c r="U1232" s="19">
        <v>-1.08805482095086E-3</v>
      </c>
      <c r="V1232" s="19">
        <v>-1.66231140990946E-3</v>
      </c>
      <c r="W1232" s="19">
        <v>2.74</v>
      </c>
      <c r="X1232" s="21">
        <v>0.18</v>
      </c>
    </row>
    <row r="1233" spans="1:24" x14ac:dyDescent="0.2">
      <c r="B1233" s="18">
        <v>40381</v>
      </c>
      <c r="C1233" s="5">
        <v>3.222</v>
      </c>
      <c r="D1233" s="5">
        <v>4.8908354000000003</v>
      </c>
      <c r="E1233" s="5">
        <v>4.1152997999999998</v>
      </c>
      <c r="F1233" s="5">
        <v>2.3412305500000001</v>
      </c>
      <c r="G1233" s="5">
        <v>3.7244252499999999</v>
      </c>
      <c r="H1233" s="8">
        <v>41.42825955</v>
      </c>
      <c r="I1233" s="19">
        <f t="shared" si="19"/>
        <v>3.7244252499999998E-2</v>
      </c>
      <c r="J1233" s="19">
        <f t="shared" si="19"/>
        <v>0.41428259550000002</v>
      </c>
      <c r="K1233" s="19">
        <v>1.41471168688225</v>
      </c>
      <c r="L1233" s="19">
        <v>-0.88120694019466905</v>
      </c>
      <c r="M1233" s="19">
        <v>1.58736312734136</v>
      </c>
      <c r="N1233" s="19">
        <v>0.85067666721362301</v>
      </c>
      <c r="O1233" s="19">
        <v>1.17000228475478</v>
      </c>
      <c r="P1233" s="19">
        <v>-3.2902576413633202</v>
      </c>
      <c r="Q1233" s="19">
        <v>-6.3616142289277802E-3</v>
      </c>
      <c r="R1233" s="19">
        <v>2.3420494478316699E-3</v>
      </c>
      <c r="S1233" s="19">
        <v>-3.8675345060990001E-3</v>
      </c>
      <c r="T1233" s="19">
        <v>-5.9007103359187598E-4</v>
      </c>
      <c r="U1233" s="19">
        <v>2.1749270652000599E-3</v>
      </c>
      <c r="V1233" s="19">
        <v>9.2014153602888397E-3</v>
      </c>
      <c r="W1233" s="19">
        <v>2.69</v>
      </c>
      <c r="X1233" s="21">
        <v>0.18</v>
      </c>
    </row>
    <row r="1234" spans="1:24" x14ac:dyDescent="0.2">
      <c r="B1234" s="18">
        <v>40382</v>
      </c>
      <c r="C1234" s="5">
        <v>3.2025000000000001</v>
      </c>
      <c r="D1234" s="5">
        <v>4.8948615000000002</v>
      </c>
      <c r="E1234" s="5">
        <v>4.1272225000000002</v>
      </c>
      <c r="F1234" s="5">
        <v>2.3324848500000002</v>
      </c>
      <c r="G1234" s="5">
        <v>3.68824175</v>
      </c>
      <c r="H1234" s="8">
        <v>41.19262475</v>
      </c>
      <c r="I1234" s="19">
        <f t="shared" si="19"/>
        <v>3.68824175E-2</v>
      </c>
      <c r="J1234" s="19">
        <f t="shared" si="19"/>
        <v>0.41192624750000001</v>
      </c>
      <c r="K1234" s="19">
        <v>1.4176046625713501</v>
      </c>
      <c r="L1234" s="19">
        <v>-0.88691095657930796</v>
      </c>
      <c r="M1234" s="19">
        <v>1.5881859814044501</v>
      </c>
      <c r="N1234" s="19">
        <v>0.84693415854141896</v>
      </c>
      <c r="O1234" s="19">
        <v>1.16393175478875</v>
      </c>
      <c r="P1234" s="19">
        <v>-3.30002033200824</v>
      </c>
      <c r="Q1234" s="19">
        <v>2.8929756891031798E-3</v>
      </c>
      <c r="R1234" s="19">
        <v>-5.7040163846387897E-3</v>
      </c>
      <c r="S1234" s="19">
        <v>8.2285406309057197E-4</v>
      </c>
      <c r="T1234" s="19">
        <v>-3.7425086722043801E-3</v>
      </c>
      <c r="U1234" s="19">
        <v>-6.07052996603041E-3</v>
      </c>
      <c r="V1234" s="19">
        <v>-9.7626906449135298E-3</v>
      </c>
      <c r="W1234" s="19">
        <v>2.73</v>
      </c>
      <c r="X1234" s="21">
        <v>0.19</v>
      </c>
    </row>
    <row r="1235" spans="1:24" x14ac:dyDescent="0.2">
      <c r="B1235" s="18">
        <v>40385</v>
      </c>
      <c r="C1235" s="5">
        <v>3.1930000000000001</v>
      </c>
      <c r="D1235" s="5">
        <v>4.9365381499999996</v>
      </c>
      <c r="E1235" s="5">
        <v>4.1280703499999998</v>
      </c>
      <c r="F1235" s="5">
        <v>2.3384239500000001</v>
      </c>
      <c r="G1235" s="5">
        <v>3.6426905999999999</v>
      </c>
      <c r="H1235" s="8">
        <v>41.109295750000001</v>
      </c>
      <c r="I1235" s="19">
        <f t="shared" si="19"/>
        <v>3.6426906000000002E-2</v>
      </c>
      <c r="J1235" s="19">
        <f t="shared" si="19"/>
        <v>0.41109295750000002</v>
      </c>
      <c r="K1235" s="19">
        <v>1.4178100701852001</v>
      </c>
      <c r="L1235" s="19">
        <v>-0.88893591609344103</v>
      </c>
      <c r="M1235" s="19">
        <v>1.5966643061869701</v>
      </c>
      <c r="N1235" s="19">
        <v>0.84947717680829304</v>
      </c>
      <c r="O1235" s="19">
        <v>1.16096091373264</v>
      </c>
      <c r="P1235" s="19">
        <v>-3.3124476015711601</v>
      </c>
      <c r="Q1235" s="19">
        <v>2.05407613851127E-4</v>
      </c>
      <c r="R1235" s="19">
        <v>-2.0249595141328398E-3</v>
      </c>
      <c r="S1235" s="19">
        <v>8.4783247825244105E-3</v>
      </c>
      <c r="T1235" s="19">
        <v>2.54301826687386E-3</v>
      </c>
      <c r="U1235" s="19">
        <v>-2.9708410561071199E-3</v>
      </c>
      <c r="V1235" s="19">
        <v>-1.24272695629259E-2</v>
      </c>
      <c r="W1235" s="19">
        <v>2.67</v>
      </c>
      <c r="X1235" s="21">
        <v>0.19</v>
      </c>
    </row>
    <row r="1236" spans="1:24" x14ac:dyDescent="0.2">
      <c r="B1236" s="18">
        <v>40386</v>
      </c>
      <c r="C1236" s="5">
        <v>3.1880000000000002</v>
      </c>
      <c r="D1236" s="5">
        <v>4.9401251000000004</v>
      </c>
      <c r="E1236" s="5">
        <v>4.1472693500000002</v>
      </c>
      <c r="F1236" s="5">
        <v>2.3418800000000002</v>
      </c>
      <c r="G1236" s="5">
        <v>3.6668973</v>
      </c>
      <c r="H1236" s="8">
        <v>41.027490350000001</v>
      </c>
      <c r="I1236" s="19">
        <f t="shared" si="19"/>
        <v>3.6668973000000001E-2</v>
      </c>
      <c r="J1236" s="19">
        <f t="shared" si="19"/>
        <v>0.41027490350000001</v>
      </c>
      <c r="K1236" s="19">
        <v>1.42245012972172</v>
      </c>
      <c r="L1236" s="19">
        <v>-0.89092784762456501</v>
      </c>
      <c r="M1236" s="19">
        <v>1.5973906547658201</v>
      </c>
      <c r="N1236" s="19">
        <v>0.85095402560490196</v>
      </c>
      <c r="O1236" s="19">
        <v>1.1593937609279601</v>
      </c>
      <c r="P1236" s="19">
        <v>-3.3058243038359501</v>
      </c>
      <c r="Q1236" s="19">
        <v>4.6400595365136896E-3</v>
      </c>
      <c r="R1236" s="19">
        <v>-1.9919315311240902E-3</v>
      </c>
      <c r="S1236" s="19">
        <v>7.2634857884867898E-4</v>
      </c>
      <c r="T1236" s="19">
        <v>1.4768487966089199E-3</v>
      </c>
      <c r="U1236" s="19">
        <v>-1.5671528046763399E-3</v>
      </c>
      <c r="V1236" s="19">
        <v>6.6232977352136402E-3</v>
      </c>
      <c r="W1236" s="19">
        <v>2.73</v>
      </c>
      <c r="X1236" s="21">
        <v>0.19</v>
      </c>
    </row>
    <row r="1237" spans="1:24" x14ac:dyDescent="0.2">
      <c r="B1237" s="18">
        <v>40387</v>
      </c>
      <c r="C1237" s="5">
        <v>3.1945000000000001</v>
      </c>
      <c r="D1237" s="5">
        <v>4.9760730999999998</v>
      </c>
      <c r="E1237" s="5">
        <v>4.1515723500000004</v>
      </c>
      <c r="F1237" s="5">
        <v>2.3420097499999999</v>
      </c>
      <c r="G1237" s="5">
        <v>3.6367269000000002</v>
      </c>
      <c r="H1237" s="8">
        <v>41.124371050000001</v>
      </c>
      <c r="I1237" s="19">
        <f t="shared" si="19"/>
        <v>3.6367269000000001E-2</v>
      </c>
      <c r="J1237" s="19">
        <f t="shared" si="19"/>
        <v>0.41124371050000003</v>
      </c>
      <c r="K1237" s="19">
        <v>1.4234871420039501</v>
      </c>
      <c r="L1237" s="19">
        <v>-0.88856927063652502</v>
      </c>
      <c r="M1237" s="19">
        <v>1.6046410458434399</v>
      </c>
      <c r="N1237" s="19">
        <v>0.85100942827531401</v>
      </c>
      <c r="O1237" s="19">
        <v>1.1614305810602601</v>
      </c>
      <c r="P1237" s="19">
        <v>-3.3140861121619398</v>
      </c>
      <c r="Q1237" s="19">
        <v>1.03701228223673E-3</v>
      </c>
      <c r="R1237" s="19">
        <v>2.3585769880400901E-3</v>
      </c>
      <c r="S1237" s="19">
        <v>7.2503910776164898E-3</v>
      </c>
      <c r="T1237" s="20">
        <v>5.54026704120413E-5</v>
      </c>
      <c r="U1237" s="19">
        <v>2.0368201322922201E-3</v>
      </c>
      <c r="V1237" s="19">
        <v>-8.2618083259959896E-3</v>
      </c>
      <c r="W1237" s="19">
        <v>2.71</v>
      </c>
      <c r="X1237" s="21">
        <v>0.2</v>
      </c>
    </row>
    <row r="1238" spans="1:24" x14ac:dyDescent="0.2">
      <c r="B1238" s="18">
        <v>40388</v>
      </c>
      <c r="C1238" s="5">
        <v>3.1974999999999998</v>
      </c>
      <c r="D1238" s="5">
        <v>4.9949750000000002</v>
      </c>
      <c r="E1238" s="5">
        <v>4.1602674000000004</v>
      </c>
      <c r="F1238" s="5">
        <v>2.34129115</v>
      </c>
      <c r="G1238" s="5">
        <v>3.6660180000000002</v>
      </c>
      <c r="H1238" s="8">
        <v>41.164582199999998</v>
      </c>
      <c r="I1238" s="19">
        <f t="shared" si="19"/>
        <v>3.6660180000000001E-2</v>
      </c>
      <c r="J1238" s="19">
        <f t="shared" si="19"/>
        <v>0.41164582199999999</v>
      </c>
      <c r="K1238" s="19">
        <v>1.42557935105352</v>
      </c>
      <c r="L1238" s="19">
        <v>-0.88759195468796803</v>
      </c>
      <c r="M1238" s="19">
        <v>1.6084324070829801</v>
      </c>
      <c r="N1238" s="19">
        <v>0.85070255070285705</v>
      </c>
      <c r="O1238" s="19">
        <v>1.1623692544708599</v>
      </c>
      <c r="P1238" s="19">
        <v>-3.3060641265989901</v>
      </c>
      <c r="Q1238" s="19">
        <v>2.0922090495702999E-3</v>
      </c>
      <c r="R1238" s="19">
        <v>9.7731594855654503E-4</v>
      </c>
      <c r="S1238" s="19">
        <v>3.7913612395434901E-3</v>
      </c>
      <c r="T1238" s="19">
        <v>-3.0687757245717601E-4</v>
      </c>
      <c r="U1238" s="19">
        <v>9.3867341059960998E-4</v>
      </c>
      <c r="V1238" s="19">
        <v>8.0219855629501905E-3</v>
      </c>
      <c r="W1238" s="19">
        <v>2.68</v>
      </c>
      <c r="X1238" s="21">
        <v>0.19</v>
      </c>
    </row>
    <row r="1239" spans="1:24" x14ac:dyDescent="0.2">
      <c r="B1239" s="18">
        <v>40389</v>
      </c>
      <c r="C1239" s="9">
        <v>3.1875</v>
      </c>
      <c r="D1239" s="9">
        <v>4.9745720999999996</v>
      </c>
      <c r="E1239" s="9">
        <v>4.1620781999999998</v>
      </c>
      <c r="F1239" s="9">
        <v>2.3399657</v>
      </c>
      <c r="G1239" s="9">
        <v>3.6903040499999999</v>
      </c>
      <c r="H1239" s="10">
        <v>41.038747700000002</v>
      </c>
      <c r="I1239" s="19">
        <f t="shared" si="19"/>
        <v>3.6903040499999998E-2</v>
      </c>
      <c r="J1239" s="19">
        <f t="shared" si="19"/>
        <v>0.410387477</v>
      </c>
      <c r="K1239" s="19">
        <v>1.42601451683866</v>
      </c>
      <c r="L1239" s="19">
        <v>-0.89065349972369601</v>
      </c>
      <c r="M1239" s="19">
        <v>1.6043393568612201</v>
      </c>
      <c r="N1239" s="19">
        <v>0.85013627114251999</v>
      </c>
      <c r="O1239" s="19">
        <v>1.1592369104845399</v>
      </c>
      <c r="P1239" s="19">
        <v>-3.2994613329562301</v>
      </c>
      <c r="Q1239" s="19">
        <v>4.3516578513047501E-4</v>
      </c>
      <c r="R1239" s="19">
        <v>-3.0615450357278601E-3</v>
      </c>
      <c r="S1239" s="19">
        <v>-4.0930502217584302E-3</v>
      </c>
      <c r="T1239" s="19">
        <v>-5.6627956033628002E-4</v>
      </c>
      <c r="U1239" s="19">
        <v>-3.1323439863160099E-3</v>
      </c>
      <c r="V1239" s="19">
        <v>6.6027936427670497E-3</v>
      </c>
      <c r="W1239" s="19">
        <v>2.72</v>
      </c>
      <c r="X1239" s="21">
        <v>0.18</v>
      </c>
    </row>
    <row r="1240" spans="1:24" x14ac:dyDescent="0.2">
      <c r="A1240" s="17">
        <v>40391</v>
      </c>
      <c r="B1240" s="23">
        <v>40392</v>
      </c>
      <c r="C1240" s="5">
        <v>3.1625000000000001</v>
      </c>
      <c r="D1240" s="5">
        <v>4.9717665000000002</v>
      </c>
      <c r="E1240" s="5">
        <v>4.1373407999999996</v>
      </c>
      <c r="F1240" s="5">
        <v>2.3360177499999999</v>
      </c>
      <c r="G1240" s="5">
        <v>3.6550132999999998</v>
      </c>
      <c r="H1240" s="8">
        <v>40.725264099999997</v>
      </c>
      <c r="I1240" s="19">
        <f t="shared" ref="I1240:J1303" si="20">G1240/100</f>
        <v>3.6550132999999999E-2</v>
      </c>
      <c r="J1240" s="19">
        <f t="shared" si="20"/>
        <v>0.40725264099999997</v>
      </c>
      <c r="K1240" s="19">
        <v>1.4200532626215201</v>
      </c>
      <c r="L1240" s="19">
        <v>-0.89832154656091101</v>
      </c>
      <c r="M1240" s="19">
        <v>1.6037752095529001</v>
      </c>
      <c r="N1240" s="19">
        <v>0.84844766339601596</v>
      </c>
      <c r="O1240" s="19">
        <v>1.15136285405363</v>
      </c>
      <c r="P1240" s="19">
        <v>-3.3090704539420801</v>
      </c>
      <c r="Q1240" s="19">
        <v>-5.9612542171401097E-3</v>
      </c>
      <c r="R1240" s="19">
        <v>-7.6680468372152203E-3</v>
      </c>
      <c r="S1240" s="19">
        <v>-5.6414730831888505E-4</v>
      </c>
      <c r="T1240" s="19">
        <v>-1.6886077465041399E-3</v>
      </c>
      <c r="U1240" s="19">
        <v>-7.8740564309058795E-3</v>
      </c>
      <c r="V1240" s="19">
        <v>-9.6091209858495397E-3</v>
      </c>
      <c r="W1240" s="19">
        <v>2.69</v>
      </c>
      <c r="X1240" s="21">
        <v>0.19</v>
      </c>
    </row>
    <row r="1241" spans="1:24" x14ac:dyDescent="0.2">
      <c r="B1241" s="23">
        <v>40393</v>
      </c>
      <c r="C1241" s="5">
        <v>3.1637499999999998</v>
      </c>
      <c r="D1241" s="5">
        <v>5.0229279499999997</v>
      </c>
      <c r="E1241" s="5">
        <v>4.1663425500000004</v>
      </c>
      <c r="F1241" s="5">
        <v>2.3381504500000001</v>
      </c>
      <c r="G1241" s="5">
        <v>3.6625961500000002</v>
      </c>
      <c r="H1241" s="8">
        <v>40.737952450000002</v>
      </c>
      <c r="I1241" s="19">
        <f t="shared" si="20"/>
        <v>3.6625961499999998E-2</v>
      </c>
      <c r="J1241" s="19">
        <f t="shared" si="20"/>
        <v>0.40737952450000003</v>
      </c>
      <c r="K1241" s="19">
        <v>1.4270385646145001</v>
      </c>
      <c r="L1241" s="19">
        <v>-0.89801003541170898</v>
      </c>
      <c r="M1241" s="19">
        <v>1.6140130206475101</v>
      </c>
      <c r="N1241" s="19">
        <v>0.84936021085119695</v>
      </c>
      <c r="O1241" s="19">
        <v>1.1517580328771899</v>
      </c>
      <c r="P1241" s="19">
        <v>-3.3069979594297698</v>
      </c>
      <c r="Q1241" s="19">
        <v>6.9853019929828602E-3</v>
      </c>
      <c r="R1241" s="19">
        <v>3.11511149202581E-4</v>
      </c>
      <c r="S1241" s="19">
        <v>1.02378110946024E-2</v>
      </c>
      <c r="T1241" s="19">
        <v>9.1254745518121096E-4</v>
      </c>
      <c r="U1241" s="19">
        <v>3.9517882355810598E-4</v>
      </c>
      <c r="V1241" s="19">
        <v>2.0724945123098402E-3</v>
      </c>
      <c r="W1241" s="19">
        <v>2.74</v>
      </c>
      <c r="X1241" s="21">
        <v>0.19</v>
      </c>
    </row>
    <row r="1242" spans="1:24" x14ac:dyDescent="0.2">
      <c r="B1242" s="23">
        <v>40394</v>
      </c>
      <c r="C1242" s="5">
        <v>3.1684999999999999</v>
      </c>
      <c r="D1242" s="5">
        <v>5.0488465500000004</v>
      </c>
      <c r="E1242" s="5">
        <v>4.1874899000000001</v>
      </c>
      <c r="F1242" s="5">
        <v>2.3427856</v>
      </c>
      <c r="G1242" s="5">
        <v>3.7106224499999998</v>
      </c>
      <c r="H1242" s="8">
        <v>40.812778850000001</v>
      </c>
      <c r="I1242" s="19">
        <f t="shared" si="20"/>
        <v>3.71062245E-2</v>
      </c>
      <c r="J1242" s="19">
        <f t="shared" si="20"/>
        <v>0.40812778850000003</v>
      </c>
      <c r="K1242" s="19">
        <v>1.4321014852079701</v>
      </c>
      <c r="L1242" s="19">
        <v>-0.89617494650923901</v>
      </c>
      <c r="M1242" s="19">
        <v>1.6191598112580601</v>
      </c>
      <c r="N1242" s="19">
        <v>0.85134064872322202</v>
      </c>
      <c r="O1242" s="19">
        <v>1.1532582897814301</v>
      </c>
      <c r="P1242" s="19">
        <v>-3.2939705471612899</v>
      </c>
      <c r="Q1242" s="19">
        <v>5.06292059347512E-3</v>
      </c>
      <c r="R1242" s="19">
        <v>1.8350889024700799E-3</v>
      </c>
      <c r="S1242" s="19">
        <v>5.1467906105531203E-3</v>
      </c>
      <c r="T1242" s="19">
        <v>1.9804378720248402E-3</v>
      </c>
      <c r="U1242" s="19">
        <v>1.50025690423771E-3</v>
      </c>
      <c r="V1242" s="19">
        <v>1.30274122684808E-2</v>
      </c>
      <c r="W1242" s="19">
        <v>2.74</v>
      </c>
      <c r="X1242" s="21">
        <v>0.19</v>
      </c>
    </row>
    <row r="1243" spans="1:24" x14ac:dyDescent="0.2">
      <c r="B1243" s="23">
        <v>40395</v>
      </c>
      <c r="C1243" s="5">
        <v>3.17</v>
      </c>
      <c r="D1243" s="5">
        <v>5.0339603000000004</v>
      </c>
      <c r="E1243" s="5">
        <v>4.1679162999999999</v>
      </c>
      <c r="F1243" s="5">
        <v>2.3410392500000001</v>
      </c>
      <c r="G1243" s="5">
        <v>3.6834772500000001</v>
      </c>
      <c r="H1243" s="8">
        <v>40.819217899999998</v>
      </c>
      <c r="I1243" s="19">
        <f t="shared" si="20"/>
        <v>3.6834772500000001E-2</v>
      </c>
      <c r="J1243" s="19">
        <f t="shared" si="20"/>
        <v>0.40819217899999999</v>
      </c>
      <c r="K1243" s="19">
        <v>1.42741622267553</v>
      </c>
      <c r="L1243" s="19">
        <v>-0.896017188515567</v>
      </c>
      <c r="M1243" s="19">
        <v>1.61620701030936</v>
      </c>
      <c r="N1243" s="19">
        <v>0.85059495470739099</v>
      </c>
      <c r="O1243" s="19">
        <v>1.1537315878891801</v>
      </c>
      <c r="P1243" s="19">
        <v>-3.3013129750575501</v>
      </c>
      <c r="Q1243" s="19">
        <v>-4.6852625324458304E-3</v>
      </c>
      <c r="R1243" s="19">
        <v>1.57757993671792E-4</v>
      </c>
      <c r="S1243" s="19">
        <v>-2.9528009487043102E-3</v>
      </c>
      <c r="T1243" s="19">
        <v>-7.4569401583102202E-4</v>
      </c>
      <c r="U1243" s="19">
        <v>4.7329810775464899E-4</v>
      </c>
      <c r="V1243" s="19">
        <v>-7.3424278962650399E-3</v>
      </c>
      <c r="W1243" s="19">
        <v>2.69</v>
      </c>
      <c r="X1243" s="21">
        <v>0.19</v>
      </c>
    </row>
    <row r="1244" spans="1:24" x14ac:dyDescent="0.2">
      <c r="B1244" s="23">
        <v>40396</v>
      </c>
      <c r="C1244" s="5">
        <v>3.1505000000000001</v>
      </c>
      <c r="D1244" s="5">
        <v>5.0029942500000004</v>
      </c>
      <c r="E1244" s="5">
        <v>4.1545645999999996</v>
      </c>
      <c r="F1244" s="5">
        <v>2.3299932000000001</v>
      </c>
      <c r="G1244" s="5">
        <v>3.6618819999999999</v>
      </c>
      <c r="H1244" s="8">
        <v>40.578049900000003</v>
      </c>
      <c r="I1244" s="19">
        <f t="shared" si="20"/>
        <v>3.6618819999999996E-2</v>
      </c>
      <c r="J1244" s="19">
        <f t="shared" si="20"/>
        <v>0.40578049900000002</v>
      </c>
      <c r="K1244" s="19">
        <v>1.4242076334062601</v>
      </c>
      <c r="L1244" s="19">
        <v>-0.90194290843759295</v>
      </c>
      <c r="M1244" s="19">
        <v>1.6100365831949901</v>
      </c>
      <c r="N1244" s="19">
        <v>0.84586534911841404</v>
      </c>
      <c r="O1244" s="19">
        <v>1.14756117039997</v>
      </c>
      <c r="P1244" s="19">
        <v>-3.30719296308399</v>
      </c>
      <c r="Q1244" s="19">
        <v>-3.2085892692632601E-3</v>
      </c>
      <c r="R1244" s="19">
        <v>-5.9257199220264997E-3</v>
      </c>
      <c r="S1244" s="19">
        <v>-6.1704271143667704E-3</v>
      </c>
      <c r="T1244" s="19">
        <v>-4.7296055889766101E-3</v>
      </c>
      <c r="U1244" s="19">
        <v>-6.1704174892160896E-3</v>
      </c>
      <c r="V1244" s="19">
        <v>-5.87998802643863E-3</v>
      </c>
      <c r="W1244" s="19">
        <v>2.73</v>
      </c>
      <c r="X1244" s="21">
        <v>0.18</v>
      </c>
    </row>
    <row r="1245" spans="1:24" x14ac:dyDescent="0.2">
      <c r="B1245" s="23">
        <v>40399</v>
      </c>
      <c r="C1245" s="5">
        <v>3.1440000000000001</v>
      </c>
      <c r="D1245" s="5">
        <v>5.0219113499999999</v>
      </c>
      <c r="E1245" s="5">
        <v>4.1755467499999996</v>
      </c>
      <c r="F1245" s="5">
        <v>2.334336</v>
      </c>
      <c r="G1245" s="5">
        <v>3.6806371000000002</v>
      </c>
      <c r="H1245" s="8">
        <v>40.507894950000001</v>
      </c>
      <c r="I1245" s="19">
        <f t="shared" si="20"/>
        <v>3.6806371000000004E-2</v>
      </c>
      <c r="J1245" s="19">
        <f t="shared" si="20"/>
        <v>0.40507894950000001</v>
      </c>
      <c r="K1245" s="19">
        <v>1.4292453078123899</v>
      </c>
      <c r="L1245" s="19">
        <v>-0.90367329383631601</v>
      </c>
      <c r="M1245" s="19">
        <v>1.61381060824984</v>
      </c>
      <c r="N1245" s="19">
        <v>0.84772748237217499</v>
      </c>
      <c r="O1245" s="19">
        <v>1.1454958745669599</v>
      </c>
      <c r="P1245" s="19">
        <v>-3.3020843237916502</v>
      </c>
      <c r="Q1245" s="19">
        <v>5.03767440612112E-3</v>
      </c>
      <c r="R1245" s="19">
        <v>-1.7303853987225E-3</v>
      </c>
      <c r="S1245" s="19">
        <v>3.7740250548461401E-3</v>
      </c>
      <c r="T1245" s="19">
        <v>1.8621332537602699E-3</v>
      </c>
      <c r="U1245" s="19">
        <v>-2.0652958330129498E-3</v>
      </c>
      <c r="V1245" s="19">
        <v>5.1086392923389498E-3</v>
      </c>
      <c r="W1245" s="19">
        <v>2.67</v>
      </c>
      <c r="X1245" s="21">
        <v>0.18</v>
      </c>
    </row>
    <row r="1246" spans="1:24" x14ac:dyDescent="0.2">
      <c r="B1246" s="23">
        <v>40400</v>
      </c>
      <c r="C1246" s="5">
        <v>3.1549999999999998</v>
      </c>
      <c r="D1246" s="5">
        <v>4.9855314999999996</v>
      </c>
      <c r="E1246" s="5">
        <v>4.148352</v>
      </c>
      <c r="F1246" s="5">
        <v>2.3322007999999999</v>
      </c>
      <c r="G1246" s="5">
        <v>3.67565695</v>
      </c>
      <c r="H1246" s="8">
        <v>40.641505649999999</v>
      </c>
      <c r="I1246" s="19">
        <f t="shared" si="20"/>
        <v>3.6756569500000003E-2</v>
      </c>
      <c r="J1246" s="19">
        <f t="shared" si="20"/>
        <v>0.40641505649999998</v>
      </c>
      <c r="K1246" s="19">
        <v>1.4227111469404301</v>
      </c>
      <c r="L1246" s="19">
        <v>-0.90038033492973302</v>
      </c>
      <c r="M1246" s="19">
        <v>1.6065400175898801</v>
      </c>
      <c r="N1246" s="19">
        <v>0.84681237112779095</v>
      </c>
      <c r="O1246" s="19">
        <v>1.14898849599317</v>
      </c>
      <c r="P1246" s="19">
        <v>-3.3034383073945301</v>
      </c>
      <c r="Q1246" s="19">
        <v>-6.5341608719520199E-3</v>
      </c>
      <c r="R1246" s="19">
        <v>3.29295890658298E-3</v>
      </c>
      <c r="S1246" s="19">
        <v>-7.2705906599530501E-3</v>
      </c>
      <c r="T1246" s="19">
        <v>-9.1511124438425895E-4</v>
      </c>
      <c r="U1246" s="19">
        <v>3.4926214262163101E-3</v>
      </c>
      <c r="V1246" s="19">
        <v>-1.35398360287952E-3</v>
      </c>
      <c r="W1246" s="19">
        <v>2.69</v>
      </c>
      <c r="X1246" s="21">
        <v>0.18</v>
      </c>
    </row>
    <row r="1247" spans="1:24" x14ac:dyDescent="0.2">
      <c r="B1247" s="23">
        <v>40401</v>
      </c>
      <c r="C1247" s="5">
        <v>3.1615000000000002</v>
      </c>
      <c r="D1247" s="5">
        <v>4.9986477999999996</v>
      </c>
      <c r="E1247" s="5">
        <v>4.1491527499999998</v>
      </c>
      <c r="F1247" s="5">
        <v>2.3316625499999999</v>
      </c>
      <c r="G1247" s="5">
        <v>3.7041599500000002</v>
      </c>
      <c r="H1247" s="8">
        <v>40.718942200000001</v>
      </c>
      <c r="I1247" s="19">
        <f t="shared" si="20"/>
        <v>3.7041599500000001E-2</v>
      </c>
      <c r="J1247" s="19">
        <f t="shared" si="20"/>
        <v>0.40718942200000002</v>
      </c>
      <c r="K1247" s="19">
        <v>1.4229041567733001</v>
      </c>
      <c r="L1247" s="19">
        <v>-0.89847679148992199</v>
      </c>
      <c r="M1247" s="19">
        <v>1.6091674358585999</v>
      </c>
      <c r="N1247" s="19">
        <v>0.84658155390095702</v>
      </c>
      <c r="O1247" s="19">
        <v>1.1510465985165299</v>
      </c>
      <c r="P1247" s="19">
        <v>-3.2957136870911601</v>
      </c>
      <c r="Q1247" s="19">
        <v>1.93009832862189E-4</v>
      </c>
      <c r="R1247" s="19">
        <v>1.9035434398107999E-3</v>
      </c>
      <c r="S1247" s="19">
        <v>2.6274182687220302E-3</v>
      </c>
      <c r="T1247" s="19">
        <v>-2.3081722683393401E-4</v>
      </c>
      <c r="U1247" s="19">
        <v>2.0581025233545802E-3</v>
      </c>
      <c r="V1247" s="19">
        <v>7.7246203033718404E-3</v>
      </c>
      <c r="W1247" s="19">
        <v>2.74</v>
      </c>
      <c r="X1247" s="21">
        <v>0.17</v>
      </c>
    </row>
    <row r="1248" spans="1:24" x14ac:dyDescent="0.2">
      <c r="B1248" s="23">
        <v>40402</v>
      </c>
      <c r="C1248" s="5">
        <v>3.1865000000000001</v>
      </c>
      <c r="D1248" s="5">
        <v>4.9957950000000002</v>
      </c>
      <c r="E1248" s="5">
        <v>4.1053274999999996</v>
      </c>
      <c r="F1248" s="5">
        <v>2.3360588999999998</v>
      </c>
      <c r="G1248" s="5">
        <v>3.7430994000000002</v>
      </c>
      <c r="H1248" s="8">
        <v>41.024816399999999</v>
      </c>
      <c r="I1248" s="19">
        <f t="shared" si="20"/>
        <v>3.7430994000000002E-2</v>
      </c>
      <c r="J1248" s="19">
        <f t="shared" si="20"/>
        <v>0.41024816399999997</v>
      </c>
      <c r="K1248" s="19">
        <v>1.41228552047725</v>
      </c>
      <c r="L1248" s="19">
        <v>-0.89099302434187799</v>
      </c>
      <c r="M1248" s="19">
        <v>1.6085965585952</v>
      </c>
      <c r="N1248" s="19">
        <v>0.84846527868920696</v>
      </c>
      <c r="O1248" s="19">
        <v>1.1589231357722101</v>
      </c>
      <c r="P1248" s="19">
        <v>-3.2852562011800899</v>
      </c>
      <c r="Q1248" s="19">
        <v>-1.06186362960469E-2</v>
      </c>
      <c r="R1248" s="19">
        <v>7.4837671480444401E-3</v>
      </c>
      <c r="S1248" s="19">
        <v>-5.7087726340809798E-4</v>
      </c>
      <c r="T1248" s="19">
        <v>1.8837247882508199E-3</v>
      </c>
      <c r="U1248" s="19">
        <v>7.8765372556808197E-3</v>
      </c>
      <c r="V1248" s="19">
        <v>1.04574859110639E-2</v>
      </c>
      <c r="W1248" s="19">
        <v>2.73</v>
      </c>
      <c r="X1248" s="21">
        <v>0.18</v>
      </c>
    </row>
    <row r="1249" spans="1:24" x14ac:dyDescent="0.2">
      <c r="B1249" s="23">
        <v>40403</v>
      </c>
      <c r="C1249" s="5">
        <v>3.1635</v>
      </c>
      <c r="D1249" s="5">
        <v>4.9453415999999999</v>
      </c>
      <c r="E1249" s="5">
        <v>4.0692101999999997</v>
      </c>
      <c r="F1249" s="5">
        <v>2.32935815</v>
      </c>
      <c r="G1249" s="5">
        <v>3.6735761500000002</v>
      </c>
      <c r="H1249" s="8">
        <v>40.717168549999997</v>
      </c>
      <c r="I1249" s="19">
        <f t="shared" si="20"/>
        <v>3.6735761499999998E-2</v>
      </c>
      <c r="J1249" s="19">
        <f t="shared" si="20"/>
        <v>0.40717168549999999</v>
      </c>
      <c r="K1249" s="19">
        <v>1.40344892656952</v>
      </c>
      <c r="L1249" s="19">
        <v>-0.89852035079018699</v>
      </c>
      <c r="M1249" s="19">
        <v>1.5984460425674301</v>
      </c>
      <c r="N1249" s="19">
        <v>0.84559275752519503</v>
      </c>
      <c r="O1249" s="19">
        <v>1.1516790096048</v>
      </c>
      <c r="P1249" s="19">
        <v>-3.3040045705752701</v>
      </c>
      <c r="Q1249" s="19">
        <v>-8.8365939077274993E-3</v>
      </c>
      <c r="R1249" s="19">
        <v>-7.5273264483093297E-3</v>
      </c>
      <c r="S1249" s="19">
        <v>-1.0150516027765E-2</v>
      </c>
      <c r="T1249" s="19">
        <v>-2.8725211640121501E-3</v>
      </c>
      <c r="U1249" s="19">
        <v>-7.2441261674098803E-3</v>
      </c>
      <c r="V1249" s="19">
        <v>-1.8748369395175699E-2</v>
      </c>
      <c r="W1249" s="19">
        <v>2.75</v>
      </c>
      <c r="X1249" s="21">
        <v>0.19</v>
      </c>
    </row>
    <row r="1250" spans="1:24" x14ac:dyDescent="0.2">
      <c r="B1250" s="23">
        <v>40406</v>
      </c>
      <c r="C1250" s="5">
        <v>3.1829999999999998</v>
      </c>
      <c r="D1250" s="5">
        <v>4.9578411999999998</v>
      </c>
      <c r="E1250" s="5">
        <v>4.0672378</v>
      </c>
      <c r="F1250" s="5">
        <v>2.33084465</v>
      </c>
      <c r="G1250" s="5">
        <v>3.7095745500000001</v>
      </c>
      <c r="H1250" s="8">
        <v>40.953130250000001</v>
      </c>
      <c r="I1250" s="19">
        <f t="shared" si="20"/>
        <v>3.7095745499999999E-2</v>
      </c>
      <c r="J1250" s="19">
        <f t="shared" si="20"/>
        <v>0.40953130250000003</v>
      </c>
      <c r="K1250" s="19">
        <v>1.4029640958329099</v>
      </c>
      <c r="L1250" s="19">
        <v>-0.89274193782901901</v>
      </c>
      <c r="M1250" s="19">
        <v>1.6009704040560799</v>
      </c>
      <c r="N1250" s="19">
        <v>0.84623071261608296</v>
      </c>
      <c r="O1250" s="19">
        <v>1.1578241482999501</v>
      </c>
      <c r="P1250" s="19">
        <v>-3.2942529924944699</v>
      </c>
      <c r="Q1250" s="19">
        <v>-4.8483073661520498E-4</v>
      </c>
      <c r="R1250" s="19">
        <v>5.7784129611675398E-3</v>
      </c>
      <c r="S1250" s="19">
        <v>2.5243614886527599E-3</v>
      </c>
      <c r="T1250" s="19">
        <v>6.3795509088804205E-4</v>
      </c>
      <c r="U1250" s="19">
        <v>6.1451386951536504E-3</v>
      </c>
      <c r="V1250" s="19">
        <v>9.7515780808032897E-3</v>
      </c>
      <c r="W1250" s="19">
        <v>2.74</v>
      </c>
      <c r="X1250" s="21">
        <v>0.2</v>
      </c>
    </row>
    <row r="1251" spans="1:24" x14ac:dyDescent="0.2">
      <c r="B1251" s="23">
        <v>40407</v>
      </c>
      <c r="C1251" s="5">
        <v>3.1655000000000002</v>
      </c>
      <c r="D1251" s="5">
        <v>4.9578063999999999</v>
      </c>
      <c r="E1251" s="5">
        <v>4.0638692000000001</v>
      </c>
      <c r="F1251" s="5">
        <v>2.3323757000000001</v>
      </c>
      <c r="G1251" s="5">
        <v>3.7097155000000002</v>
      </c>
      <c r="H1251" s="8">
        <v>40.730328700000001</v>
      </c>
      <c r="I1251" s="19">
        <f t="shared" si="20"/>
        <v>3.7097155E-2</v>
      </c>
      <c r="J1251" s="19">
        <f t="shared" si="20"/>
        <v>0.40730328700000001</v>
      </c>
      <c r="K1251" s="19">
        <v>1.40213552471886</v>
      </c>
      <c r="L1251" s="19">
        <v>-0.89819719414182198</v>
      </c>
      <c r="M1251" s="19">
        <v>1.6009633848473701</v>
      </c>
      <c r="N1251" s="19">
        <v>0.846887361858495</v>
      </c>
      <c r="O1251" s="19">
        <v>1.15231102100204</v>
      </c>
      <c r="P1251" s="19">
        <v>-3.2942149969452799</v>
      </c>
      <c r="Q1251" s="19">
        <v>-8.2857111404899199E-4</v>
      </c>
      <c r="R1251" s="19">
        <v>-5.4552563128021899E-3</v>
      </c>
      <c r="S1251" s="20">
        <v>-7.0192087100462396E-6</v>
      </c>
      <c r="T1251" s="19">
        <v>6.5664924241215505E-4</v>
      </c>
      <c r="U1251" s="19">
        <v>-5.51312729791142E-3</v>
      </c>
      <c r="V1251" s="20">
        <v>3.7995549187819202E-5</v>
      </c>
      <c r="W1251" s="19">
        <v>2.67</v>
      </c>
      <c r="X1251" s="21">
        <v>0.2</v>
      </c>
    </row>
    <row r="1252" spans="1:24" x14ac:dyDescent="0.2">
      <c r="B1252" s="23">
        <v>40408</v>
      </c>
      <c r="C1252" s="5">
        <v>3.1625000000000001</v>
      </c>
      <c r="D1252" s="5">
        <v>4.9167392000000003</v>
      </c>
      <c r="E1252" s="5">
        <v>4.0606502500000001</v>
      </c>
      <c r="F1252" s="5">
        <v>2.3308531000000001</v>
      </c>
      <c r="G1252" s="5">
        <v>3.7033786000000002</v>
      </c>
      <c r="H1252" s="8">
        <v>40.697225850000002</v>
      </c>
      <c r="I1252" s="19">
        <f t="shared" si="20"/>
        <v>3.7033785999999999E-2</v>
      </c>
      <c r="J1252" s="19">
        <f t="shared" si="20"/>
        <v>0.40697225850000002</v>
      </c>
      <c r="K1252" s="19">
        <v>1.4013431208878999</v>
      </c>
      <c r="L1252" s="19">
        <v>-0.89901025679626501</v>
      </c>
      <c r="M1252" s="19">
        <v>1.5926455465512701</v>
      </c>
      <c r="N1252" s="19">
        <v>0.846234337904746</v>
      </c>
      <c r="O1252" s="19">
        <v>1.15136285405363</v>
      </c>
      <c r="P1252" s="19">
        <v>-3.2959246478570399</v>
      </c>
      <c r="Q1252" s="19">
        <v>-7.9240383095702195E-4</v>
      </c>
      <c r="R1252" s="19">
        <v>-8.1306265444302996E-4</v>
      </c>
      <c r="S1252" s="19">
        <v>-8.3178382961042099E-3</v>
      </c>
      <c r="T1252" s="19">
        <v>-6.5302395374977596E-4</v>
      </c>
      <c r="U1252" s="19">
        <v>-9.4816694840549299E-4</v>
      </c>
      <c r="V1252" s="19">
        <v>-1.7096509117595601E-3</v>
      </c>
      <c r="W1252" s="19">
        <v>2.74</v>
      </c>
      <c r="X1252" s="21">
        <v>0.19</v>
      </c>
    </row>
    <row r="1253" spans="1:24" x14ac:dyDescent="0.2">
      <c r="B1253" s="23">
        <v>40409</v>
      </c>
      <c r="C1253" s="5">
        <v>3.1305000000000001</v>
      </c>
      <c r="D1253" s="5">
        <v>4.8760671000000002</v>
      </c>
      <c r="E1253" s="5">
        <v>4.0100143499999996</v>
      </c>
      <c r="F1253" s="5">
        <v>2.3147747000000001</v>
      </c>
      <c r="G1253" s="5">
        <v>3.6543513999999999</v>
      </c>
      <c r="H1253" s="8">
        <v>40.288020549999999</v>
      </c>
      <c r="I1253" s="19">
        <f t="shared" si="20"/>
        <v>3.6543513999999999E-2</v>
      </c>
      <c r="J1253" s="19">
        <f t="shared" si="20"/>
        <v>0.40288020549999998</v>
      </c>
      <c r="K1253" s="19">
        <v>1.3887948198656901</v>
      </c>
      <c r="L1253" s="19">
        <v>-0.90911601804884201</v>
      </c>
      <c r="M1253" s="19">
        <v>1.58433897280407</v>
      </c>
      <c r="N1253" s="19">
        <v>0.83931236098786699</v>
      </c>
      <c r="O1253" s="19">
        <v>1.1411927362032199</v>
      </c>
      <c r="P1253" s="19">
        <v>-3.3092515640737998</v>
      </c>
      <c r="Q1253" s="19">
        <v>-1.25483010222133E-2</v>
      </c>
      <c r="R1253" s="19">
        <v>-1.01057612525774E-2</v>
      </c>
      <c r="S1253" s="19">
        <v>-8.3065737471972306E-3</v>
      </c>
      <c r="T1253" s="19">
        <v>-6.9219769168785703E-3</v>
      </c>
      <c r="U1253" s="19">
        <v>-1.01701178504105E-2</v>
      </c>
      <c r="V1253" s="19">
        <v>-1.33269162167595E-2</v>
      </c>
      <c r="W1253" s="19">
        <v>2.66</v>
      </c>
      <c r="X1253" s="21">
        <v>0.19</v>
      </c>
    </row>
    <row r="1254" spans="1:24" x14ac:dyDescent="0.2">
      <c r="B1254" s="23">
        <v>40410</v>
      </c>
      <c r="C1254" s="5">
        <v>3.1355</v>
      </c>
      <c r="D1254" s="5">
        <v>4.8866769000000003</v>
      </c>
      <c r="E1254" s="5">
        <v>4.01720275</v>
      </c>
      <c r="F1254" s="5">
        <v>2.3164164500000002</v>
      </c>
      <c r="G1254" s="5">
        <v>3.6693975499999998</v>
      </c>
      <c r="H1254" s="8">
        <v>40.337832050000003</v>
      </c>
      <c r="I1254" s="19">
        <f t="shared" si="20"/>
        <v>3.6693975499999996E-2</v>
      </c>
      <c r="J1254" s="19">
        <f t="shared" si="20"/>
        <v>0.40337832050000005</v>
      </c>
      <c r="K1254" s="19">
        <v>1.3905858270932201</v>
      </c>
      <c r="L1254" s="19">
        <v>-0.90788039684965505</v>
      </c>
      <c r="M1254" s="19">
        <v>1.5865125019219</v>
      </c>
      <c r="N1254" s="19">
        <v>0.84002135788114896</v>
      </c>
      <c r="O1254" s="19">
        <v>1.14278865100093</v>
      </c>
      <c r="P1254" s="19">
        <v>-3.3051426927099201</v>
      </c>
      <c r="Q1254" s="19">
        <v>1.79100722752934E-3</v>
      </c>
      <c r="R1254" s="19">
        <v>1.23562119918652E-3</v>
      </c>
      <c r="S1254" s="19">
        <v>2.1735291178230898E-3</v>
      </c>
      <c r="T1254" s="19">
        <v>7.0899689328196504E-4</v>
      </c>
      <c r="U1254" s="19">
        <v>1.59591479771026E-3</v>
      </c>
      <c r="V1254" s="19">
        <v>4.1088713638801604E-3</v>
      </c>
      <c r="W1254" s="19">
        <v>2.73</v>
      </c>
      <c r="X1254" s="21">
        <v>0.2</v>
      </c>
    </row>
    <row r="1255" spans="1:24" x14ac:dyDescent="0.2">
      <c r="B1255" s="23">
        <v>40413</v>
      </c>
      <c r="C1255" s="5">
        <v>3.1284999999999998</v>
      </c>
      <c r="D1255" s="5">
        <v>4.8687281999999996</v>
      </c>
      <c r="E1255" s="5">
        <v>3.9778878999999998</v>
      </c>
      <c r="F1255" s="5">
        <v>2.3074946999999999</v>
      </c>
      <c r="G1255" s="5">
        <v>3.6654952500000002</v>
      </c>
      <c r="H1255" s="8">
        <v>40.234837450000001</v>
      </c>
      <c r="I1255" s="19">
        <f t="shared" si="20"/>
        <v>3.6654952500000004E-2</v>
      </c>
      <c r="J1255" s="19">
        <f t="shared" si="20"/>
        <v>0.40234837449999999</v>
      </c>
      <c r="K1255" s="19">
        <v>1.38075100004477</v>
      </c>
      <c r="L1255" s="19">
        <v>-0.91043696241306804</v>
      </c>
      <c r="M1255" s="19">
        <v>1.58283275309159</v>
      </c>
      <c r="N1255" s="19">
        <v>0.83616239053415997</v>
      </c>
      <c r="O1255" s="19">
        <v>1.1405536564562799</v>
      </c>
      <c r="P1255" s="19">
        <v>-3.3062067301742899</v>
      </c>
      <c r="Q1255" s="19">
        <v>-9.8348270484478403E-3</v>
      </c>
      <c r="R1255" s="19">
        <v>-2.5565655634125399E-3</v>
      </c>
      <c r="S1255" s="19">
        <v>-3.6797488303048601E-3</v>
      </c>
      <c r="T1255" s="19">
        <v>-3.8589673469886501E-3</v>
      </c>
      <c r="U1255" s="19">
        <v>-2.2349945446573601E-3</v>
      </c>
      <c r="V1255" s="19">
        <v>-1.06403746437111E-3</v>
      </c>
      <c r="W1255" s="19">
        <v>2.73</v>
      </c>
      <c r="X1255" s="21">
        <v>0.19</v>
      </c>
    </row>
    <row r="1256" spans="1:24" x14ac:dyDescent="0.2">
      <c r="B1256" s="23">
        <v>40414</v>
      </c>
      <c r="C1256" s="5">
        <v>3.1355</v>
      </c>
      <c r="D1256" s="5">
        <v>4.8424665999999998</v>
      </c>
      <c r="E1256" s="5">
        <v>3.9620180500000002</v>
      </c>
      <c r="F1256" s="5">
        <v>2.30466755</v>
      </c>
      <c r="G1256" s="5">
        <v>3.68773945</v>
      </c>
      <c r="H1256" s="8">
        <v>40.325900300000001</v>
      </c>
      <c r="I1256" s="19">
        <f t="shared" si="20"/>
        <v>3.6877394500000001E-2</v>
      </c>
      <c r="J1256" s="19">
        <f t="shared" si="20"/>
        <v>0.403259003</v>
      </c>
      <c r="K1256" s="19">
        <v>1.37675350404589</v>
      </c>
      <c r="L1256" s="19">
        <v>-0.90817623612560805</v>
      </c>
      <c r="M1256" s="19">
        <v>1.5774242190114101</v>
      </c>
      <c r="N1256" s="19">
        <v>0.83493643611155</v>
      </c>
      <c r="O1256" s="19">
        <v>1.14278865100093</v>
      </c>
      <c r="P1256" s="19">
        <v>-3.3001565308371501</v>
      </c>
      <c r="Q1256" s="19">
        <v>-3.9974959988813199E-3</v>
      </c>
      <c r="R1256" s="19">
        <v>2.2607262874599901E-3</v>
      </c>
      <c r="S1256" s="19">
        <v>-5.4085340801777104E-3</v>
      </c>
      <c r="T1256" s="19">
        <v>-1.22595442261042E-3</v>
      </c>
      <c r="U1256" s="19">
        <v>2.2349945446573601E-3</v>
      </c>
      <c r="V1256" s="19">
        <v>6.05019933713624E-3</v>
      </c>
      <c r="W1256" s="19">
        <v>2.73</v>
      </c>
      <c r="X1256" s="21">
        <v>0.19</v>
      </c>
    </row>
    <row r="1257" spans="1:24" x14ac:dyDescent="0.2">
      <c r="B1257" s="23">
        <v>40415</v>
      </c>
      <c r="C1257" s="5">
        <v>3.1425000000000001</v>
      </c>
      <c r="D1257" s="5">
        <v>4.8491922000000001</v>
      </c>
      <c r="E1257" s="5">
        <v>3.9773054499999998</v>
      </c>
      <c r="F1257" s="5">
        <v>2.3132131999999999</v>
      </c>
      <c r="G1257" s="5">
        <v>3.7235619999999998</v>
      </c>
      <c r="H1257" s="8">
        <v>40.410470949999997</v>
      </c>
      <c r="I1257" s="19">
        <f t="shared" si="20"/>
        <v>3.7235619999999997E-2</v>
      </c>
      <c r="J1257" s="19">
        <f t="shared" si="20"/>
        <v>0.40410470949999999</v>
      </c>
      <c r="K1257" s="19">
        <v>1.3806045673999701</v>
      </c>
      <c r="L1257" s="19">
        <v>-0.90608125267212802</v>
      </c>
      <c r="M1257" s="19">
        <v>1.57881213437625</v>
      </c>
      <c r="N1257" s="19">
        <v>0.83863755366641601</v>
      </c>
      <c r="O1257" s="19">
        <v>1.1450186614822599</v>
      </c>
      <c r="P1257" s="19">
        <v>-3.2904894489577501</v>
      </c>
      <c r="Q1257" s="19">
        <v>3.8510633540882401E-3</v>
      </c>
      <c r="R1257" s="19">
        <v>2.09498345348035E-3</v>
      </c>
      <c r="S1257" s="19">
        <v>1.38791536483573E-3</v>
      </c>
      <c r="T1257" s="19">
        <v>3.70111755486557E-3</v>
      </c>
      <c r="U1257" s="19">
        <v>2.2300104813270899E-3</v>
      </c>
      <c r="V1257" s="19">
        <v>9.6670818794053395E-3</v>
      </c>
      <c r="W1257" s="19">
        <v>2.64</v>
      </c>
      <c r="X1257" s="21">
        <v>0.19</v>
      </c>
    </row>
    <row r="1258" spans="1:24" x14ac:dyDescent="0.2">
      <c r="B1258" s="23">
        <v>40416</v>
      </c>
      <c r="C1258" s="5">
        <v>3.14</v>
      </c>
      <c r="D1258" s="5">
        <v>4.8861546000000002</v>
      </c>
      <c r="E1258" s="5">
        <v>3.9934522000000001</v>
      </c>
      <c r="F1258" s="5">
        <v>2.3158061000000001</v>
      </c>
      <c r="G1258" s="5">
        <v>3.7039222999999999</v>
      </c>
      <c r="H1258" s="8">
        <v>40.37339025</v>
      </c>
      <c r="I1258" s="19">
        <f t="shared" si="20"/>
        <v>3.7039222999999996E-2</v>
      </c>
      <c r="J1258" s="19">
        <f t="shared" si="20"/>
        <v>0.40373390250000002</v>
      </c>
      <c r="K1258" s="19">
        <v>1.3846560698533099</v>
      </c>
      <c r="L1258" s="19">
        <v>-0.90699927520913903</v>
      </c>
      <c r="M1258" s="19">
        <v>1.58640561375944</v>
      </c>
      <c r="N1258" s="19">
        <v>0.83975783427150197</v>
      </c>
      <c r="O1258" s="19">
        <v>1.14422279992016</v>
      </c>
      <c r="P1258" s="19">
        <v>-3.2957778467460002</v>
      </c>
      <c r="Q1258" s="19">
        <v>4.0515024533360703E-3</v>
      </c>
      <c r="R1258" s="19">
        <v>-9.1802253701112003E-4</v>
      </c>
      <c r="S1258" s="19">
        <v>7.5934793831942101E-3</v>
      </c>
      <c r="T1258" s="19">
        <v>1.12028060508651E-3</v>
      </c>
      <c r="U1258" s="19">
        <v>-7.9586156210353898E-4</v>
      </c>
      <c r="V1258" s="19">
        <v>-5.28839778824785E-3</v>
      </c>
      <c r="W1258" s="19">
        <v>2.7</v>
      </c>
      <c r="X1258" s="21">
        <v>0.19</v>
      </c>
    </row>
    <row r="1259" spans="1:24" x14ac:dyDescent="0.2">
      <c r="B1259" s="23">
        <v>40417</v>
      </c>
      <c r="C1259" s="5">
        <v>3.1440000000000001</v>
      </c>
      <c r="D1259" s="5">
        <v>4.8832611000000004</v>
      </c>
      <c r="E1259" s="5">
        <v>3.9969673499999998</v>
      </c>
      <c r="F1259" s="5">
        <v>2.3190981000000002</v>
      </c>
      <c r="G1259" s="5">
        <v>3.7178506499999999</v>
      </c>
      <c r="H1259" s="8">
        <v>40.419884099999997</v>
      </c>
      <c r="I1259" s="19">
        <f t="shared" si="20"/>
        <v>3.71785065E-2</v>
      </c>
      <c r="J1259" s="19">
        <f t="shared" si="20"/>
        <v>0.40419884099999998</v>
      </c>
      <c r="K1259" s="19">
        <v>1.3855359110693499</v>
      </c>
      <c r="L1259" s="19">
        <v>-0.90584834140910697</v>
      </c>
      <c r="M1259" s="19">
        <v>1.5858132548766899</v>
      </c>
      <c r="N1259" s="19">
        <v>0.84117836009534797</v>
      </c>
      <c r="O1259" s="19">
        <v>1.1454958745669599</v>
      </c>
      <c r="P1259" s="19">
        <v>-3.2920244669415899</v>
      </c>
      <c r="Q1259" s="19">
        <v>8.7984121603801302E-4</v>
      </c>
      <c r="R1259" s="19">
        <v>1.1509338000318301E-3</v>
      </c>
      <c r="S1259" s="19">
        <v>-5.9235888275455096E-4</v>
      </c>
      <c r="T1259" s="19">
        <v>1.4205258238456601E-3</v>
      </c>
      <c r="U1259" s="19">
        <v>1.2730746467981501E-3</v>
      </c>
      <c r="V1259" s="19">
        <v>3.75337980440804E-3</v>
      </c>
      <c r="W1259" s="19">
        <v>2.73</v>
      </c>
      <c r="X1259" s="21">
        <v>0.19</v>
      </c>
    </row>
    <row r="1260" spans="1:24" x14ac:dyDescent="0.2">
      <c r="B1260" s="23">
        <v>40420</v>
      </c>
      <c r="C1260" s="5">
        <v>3.1375000000000002</v>
      </c>
      <c r="D1260" s="5">
        <v>4.8719104</v>
      </c>
      <c r="E1260" s="5">
        <v>3.9965478999999999</v>
      </c>
      <c r="F1260" s="5">
        <v>2.3178941499999999</v>
      </c>
      <c r="G1260" s="5">
        <v>3.6743185999999999</v>
      </c>
      <c r="H1260" s="8">
        <v>40.3293204</v>
      </c>
      <c r="I1260" s="19">
        <f t="shared" si="20"/>
        <v>3.6743185999999997E-2</v>
      </c>
      <c r="J1260" s="19">
        <f t="shared" si="20"/>
        <v>0.40329320400000002</v>
      </c>
      <c r="K1260" s="19">
        <v>1.38543096349941</v>
      </c>
      <c r="L1260" s="19">
        <v>-0.90809142822421296</v>
      </c>
      <c r="M1260" s="19">
        <v>1.5834861394338799</v>
      </c>
      <c r="N1260" s="19">
        <v>0.84065907950907803</v>
      </c>
      <c r="O1260" s="19">
        <v>1.1434263044579001</v>
      </c>
      <c r="P1260" s="19">
        <v>-3.30380248548075</v>
      </c>
      <c r="Q1260" s="19">
        <v>-1.0494756994061601E-4</v>
      </c>
      <c r="R1260" s="19">
        <v>-2.2430868151063202E-3</v>
      </c>
      <c r="S1260" s="19">
        <v>-2.32711544280772E-3</v>
      </c>
      <c r="T1260" s="19">
        <v>-5.19280586269821E-4</v>
      </c>
      <c r="U1260" s="19">
        <v>-2.0695701090578298E-3</v>
      </c>
      <c r="V1260" s="19">
        <v>-1.17780185391658E-2</v>
      </c>
      <c r="W1260" s="19">
        <v>2.72</v>
      </c>
      <c r="X1260" s="21">
        <v>0.19</v>
      </c>
    </row>
    <row r="1261" spans="1:24" x14ac:dyDescent="0.2">
      <c r="A1261" s="17">
        <v>40422</v>
      </c>
      <c r="B1261" s="24">
        <v>40422</v>
      </c>
      <c r="C1261" s="1">
        <v>3.1355</v>
      </c>
      <c r="D1261" s="1">
        <v>4.8220857500000003</v>
      </c>
      <c r="E1261" s="1">
        <v>3.9831824999999998</v>
      </c>
      <c r="F1261" s="1">
        <v>2.31590315</v>
      </c>
      <c r="G1261" s="1">
        <v>3.7115299500000001</v>
      </c>
      <c r="H1261" s="11">
        <v>40.312939350000001</v>
      </c>
      <c r="I1261" s="19">
        <f t="shared" si="20"/>
        <v>3.7115299500000004E-2</v>
      </c>
      <c r="J1261" s="19">
        <f t="shared" si="20"/>
        <v>0.40312939349999999</v>
      </c>
      <c r="K1261" s="19">
        <v>1.38208112288368</v>
      </c>
      <c r="L1261" s="19">
        <v>-0.90849769288683802</v>
      </c>
      <c r="M1261" s="19">
        <v>1.57320656267842</v>
      </c>
      <c r="N1261" s="19">
        <v>0.839799741047068</v>
      </c>
      <c r="O1261" s="19">
        <v>1.14278865100093</v>
      </c>
      <c r="P1261" s="19">
        <v>-3.2937260089315101</v>
      </c>
      <c r="Q1261" s="19">
        <v>-3.3498406157283999E-3</v>
      </c>
      <c r="R1261" s="19">
        <v>-4.0626466262461098E-4</v>
      </c>
      <c r="S1261" s="19">
        <v>-1.02795767554617E-2</v>
      </c>
      <c r="T1261" s="19">
        <v>-8.5933846200958398E-4</v>
      </c>
      <c r="U1261" s="19">
        <v>-6.37653456963871E-4</v>
      </c>
      <c r="V1261" s="19">
        <v>1.0076476549246E-2</v>
      </c>
      <c r="W1261" s="19">
        <v>2.63</v>
      </c>
      <c r="X1261" s="21">
        <v>0.19</v>
      </c>
    </row>
    <row r="1262" spans="1:24" x14ac:dyDescent="0.2">
      <c r="B1262" s="24">
        <v>40423</v>
      </c>
      <c r="C1262" s="1">
        <v>3.1335000000000002</v>
      </c>
      <c r="D1262" s="1">
        <v>4.8359310000000004</v>
      </c>
      <c r="E1262" s="1">
        <v>4.0074332999999998</v>
      </c>
      <c r="F1262" s="1">
        <v>2.3221441500000002</v>
      </c>
      <c r="G1262" s="1">
        <v>3.7239290500000002</v>
      </c>
      <c r="H1262" s="11">
        <v>40.300178899999999</v>
      </c>
      <c r="I1262" s="19">
        <f t="shared" si="20"/>
        <v>3.7239290500000001E-2</v>
      </c>
      <c r="J1262" s="19">
        <f t="shared" si="20"/>
        <v>0.403001789</v>
      </c>
      <c r="K1262" s="19">
        <v>1.3881509615701699</v>
      </c>
      <c r="L1262" s="19">
        <v>-0.90881427783935198</v>
      </c>
      <c r="M1262" s="19">
        <v>1.5760736646606801</v>
      </c>
      <c r="N1262" s="19">
        <v>0.84249096145216895</v>
      </c>
      <c r="O1262" s="19">
        <v>1.14215059068259</v>
      </c>
      <c r="P1262" s="19">
        <v>-3.2903908788492799</v>
      </c>
      <c r="Q1262" s="19">
        <v>6.0698386864888E-3</v>
      </c>
      <c r="R1262" s="19">
        <v>-3.16584952513632E-4</v>
      </c>
      <c r="S1262" s="19">
        <v>2.8671019822597002E-3</v>
      </c>
      <c r="T1262" s="19">
        <v>2.6912204051003901E-3</v>
      </c>
      <c r="U1262" s="19">
        <v>-6.3806031834512302E-4</v>
      </c>
      <c r="V1262" s="19">
        <v>3.3351300822252999E-3</v>
      </c>
      <c r="W1262" s="19">
        <v>2.7</v>
      </c>
      <c r="X1262" s="21">
        <v>0.19</v>
      </c>
    </row>
    <row r="1263" spans="1:24" x14ac:dyDescent="0.2">
      <c r="B1263" s="24">
        <v>40424</v>
      </c>
      <c r="C1263" s="1">
        <v>3.1230000000000002</v>
      </c>
      <c r="D1263" s="1">
        <v>4.8144172000000003</v>
      </c>
      <c r="E1263" s="1">
        <v>4.0033741000000003</v>
      </c>
      <c r="F1263" s="1">
        <v>2.31728215</v>
      </c>
      <c r="G1263" s="1">
        <v>3.7052858</v>
      </c>
      <c r="H1263" s="11">
        <v>40.1765057</v>
      </c>
      <c r="I1263" s="19">
        <f t="shared" si="20"/>
        <v>3.7052858000000001E-2</v>
      </c>
      <c r="J1263" s="19">
        <f t="shared" si="20"/>
        <v>0.40176505699999998</v>
      </c>
      <c r="K1263" s="19">
        <v>1.3871375305526099</v>
      </c>
      <c r="L1263" s="19">
        <v>-0.91188779653539198</v>
      </c>
      <c r="M1263" s="19">
        <v>1.57161499950274</v>
      </c>
      <c r="N1263" s="19">
        <v>0.84039501188189603</v>
      </c>
      <c r="O1263" s="19">
        <v>1.13879407830094</v>
      </c>
      <c r="P1263" s="19">
        <v>-3.2954097912137499</v>
      </c>
      <c r="Q1263" s="19">
        <v>-1.01343101755602E-3</v>
      </c>
      <c r="R1263" s="19">
        <v>-3.0735186960407701E-3</v>
      </c>
      <c r="S1263" s="19">
        <v>-4.4586651579343597E-3</v>
      </c>
      <c r="T1263" s="19">
        <v>-2.0959495702730299E-3</v>
      </c>
      <c r="U1263" s="19">
        <v>-3.3565123816516802E-3</v>
      </c>
      <c r="V1263" s="19">
        <v>-5.0189123644650497E-3</v>
      </c>
      <c r="W1263" s="19">
        <v>2.72</v>
      </c>
      <c r="X1263" s="21">
        <v>0.19</v>
      </c>
    </row>
    <row r="1264" spans="1:24" x14ac:dyDescent="0.2">
      <c r="B1264" s="24">
        <v>40427</v>
      </c>
      <c r="C1264" s="1">
        <v>3.113</v>
      </c>
      <c r="D1264" s="1">
        <v>4.817679</v>
      </c>
      <c r="E1264" s="1">
        <v>4.0139022999999998</v>
      </c>
      <c r="F1264" s="1">
        <v>2.3170828499999998</v>
      </c>
      <c r="G1264" s="1">
        <v>3.6907941000000002</v>
      </c>
      <c r="H1264" s="11">
        <v>40.063835449999999</v>
      </c>
      <c r="I1264" s="19">
        <f t="shared" si="20"/>
        <v>3.6907941E-2</v>
      </c>
      <c r="J1264" s="19">
        <f t="shared" si="20"/>
        <v>0.40063835450000002</v>
      </c>
      <c r="K1264" s="19">
        <v>1.3897639102672601</v>
      </c>
      <c r="L1264" s="19">
        <v>-0.914696117697406</v>
      </c>
      <c r="M1264" s="19">
        <v>1.5722922768174501</v>
      </c>
      <c r="N1264" s="19">
        <v>0.84030900225592797</v>
      </c>
      <c r="O1264" s="19">
        <v>1.13558689145947</v>
      </c>
      <c r="P1264" s="19">
        <v>-3.2993285478365202</v>
      </c>
      <c r="Q1264" s="19">
        <v>2.6263797146486301E-3</v>
      </c>
      <c r="R1264" s="19">
        <v>-2.8083211620141199E-3</v>
      </c>
      <c r="S1264" s="19">
        <v>6.7727731471034502E-4</v>
      </c>
      <c r="T1264" s="20">
        <v>-8.6009625967276002E-5</v>
      </c>
      <c r="U1264" s="19">
        <v>-3.20718684147047E-3</v>
      </c>
      <c r="V1264" s="19">
        <v>-3.9187566227698502E-3</v>
      </c>
      <c r="W1264" s="19">
        <v>2.74</v>
      </c>
      <c r="X1264" s="21">
        <v>0.19</v>
      </c>
    </row>
    <row r="1265" spans="2:24" x14ac:dyDescent="0.2">
      <c r="B1265" s="24">
        <v>40428</v>
      </c>
      <c r="C1265" s="1">
        <v>3.1204999999999998</v>
      </c>
      <c r="D1265" s="1">
        <v>4.7996413499999999</v>
      </c>
      <c r="E1265" s="1">
        <v>3.9964246499999998</v>
      </c>
      <c r="F1265" s="1">
        <v>2.3174899999999998</v>
      </c>
      <c r="G1265" s="1">
        <v>3.7071585499999999</v>
      </c>
      <c r="H1265" s="11">
        <v>40.171216649999998</v>
      </c>
      <c r="I1265" s="19">
        <f t="shared" si="20"/>
        <v>3.7071585499999997E-2</v>
      </c>
      <c r="J1265" s="19">
        <f t="shared" si="20"/>
        <v>0.40171216649999997</v>
      </c>
      <c r="K1265" s="19">
        <v>1.38540012390895</v>
      </c>
      <c r="L1265" s="19">
        <v>-0.91201945054755196</v>
      </c>
      <c r="M1265" s="19">
        <v>1.56854119637226</v>
      </c>
      <c r="N1265" s="19">
        <v>0.84048470345395698</v>
      </c>
      <c r="O1265" s="19">
        <v>1.1379932453919599</v>
      </c>
      <c r="P1265" s="19">
        <v>-3.2949044922998101</v>
      </c>
      <c r="Q1265" s="19">
        <v>-4.3637863583154603E-3</v>
      </c>
      <c r="R1265" s="19">
        <v>2.67666714985437E-3</v>
      </c>
      <c r="S1265" s="19">
        <v>-3.7510804451987801E-3</v>
      </c>
      <c r="T1265" s="19">
        <v>1.75701198028344E-4</v>
      </c>
      <c r="U1265" s="19">
        <v>2.4063539324894398E-3</v>
      </c>
      <c r="V1265" s="19">
        <v>4.4240555367092097E-3</v>
      </c>
      <c r="W1265" s="19">
        <v>2.73</v>
      </c>
      <c r="X1265" s="21">
        <v>0.2</v>
      </c>
    </row>
    <row r="1266" spans="2:24" x14ac:dyDescent="0.2">
      <c r="B1266" s="24">
        <v>40429</v>
      </c>
      <c r="C1266" s="1">
        <v>3.1154999999999999</v>
      </c>
      <c r="D1266" s="1">
        <v>4.7872776000000004</v>
      </c>
      <c r="E1266" s="1">
        <v>3.9545043</v>
      </c>
      <c r="F1266" s="1">
        <v>2.3125749999999998</v>
      </c>
      <c r="G1266" s="1">
        <v>3.73650825</v>
      </c>
      <c r="H1266" s="11">
        <v>40.086465449999999</v>
      </c>
      <c r="I1266" s="19">
        <f t="shared" si="20"/>
        <v>3.7365082500000001E-2</v>
      </c>
      <c r="J1266" s="19">
        <f t="shared" si="20"/>
        <v>0.40086465449999997</v>
      </c>
      <c r="K1266" s="19">
        <v>1.37485525834556</v>
      </c>
      <c r="L1266" s="19">
        <v>-0.91413142859837004</v>
      </c>
      <c r="M1266" s="19">
        <v>1.56596189911963</v>
      </c>
      <c r="N1266" s="19">
        <v>0.83836162231095501</v>
      </c>
      <c r="O1266" s="19">
        <v>1.13638965300213</v>
      </c>
      <c r="P1266" s="19">
        <v>-3.2870186336537</v>
      </c>
      <c r="Q1266" s="19">
        <v>-1.05448655633861E-2</v>
      </c>
      <c r="R1266" s="19">
        <v>-2.1119780508184098E-3</v>
      </c>
      <c r="S1266" s="19">
        <v>-2.5792972526248398E-3</v>
      </c>
      <c r="T1266" s="19">
        <v>-2.1230811430016298E-3</v>
      </c>
      <c r="U1266" s="19">
        <v>-1.60359238982099E-3</v>
      </c>
      <c r="V1266" s="19">
        <v>7.8858586461056906E-3</v>
      </c>
      <c r="W1266" s="19">
        <v>2.65</v>
      </c>
      <c r="X1266" s="21">
        <v>0.19</v>
      </c>
    </row>
    <row r="1267" spans="2:24" x14ac:dyDescent="0.2">
      <c r="B1267" s="24">
        <v>40430</v>
      </c>
      <c r="C1267" s="1">
        <v>3.1114999999999999</v>
      </c>
      <c r="D1267" s="1">
        <v>4.8085123999999997</v>
      </c>
      <c r="E1267" s="1">
        <v>3.9553389499999998</v>
      </c>
      <c r="F1267" s="1">
        <v>2.3170012500000001</v>
      </c>
      <c r="G1267" s="1">
        <v>3.7163336999999999</v>
      </c>
      <c r="H1267" s="11">
        <v>40.034741500000003</v>
      </c>
      <c r="I1267" s="19">
        <f t="shared" si="20"/>
        <v>3.7163336999999998E-2</v>
      </c>
      <c r="J1267" s="19">
        <f t="shared" si="20"/>
        <v>0.40034741500000004</v>
      </c>
      <c r="K1267" s="19">
        <v>1.3750662991909299</v>
      </c>
      <c r="L1267" s="19">
        <v>-0.91542257133459504</v>
      </c>
      <c r="M1267" s="19">
        <v>1.5703877639338399</v>
      </c>
      <c r="N1267" s="19">
        <v>0.84027378494081395</v>
      </c>
      <c r="O1267" s="19">
        <v>1.1351049250271299</v>
      </c>
      <c r="P1267" s="19">
        <v>-3.29243256820721</v>
      </c>
      <c r="Q1267" s="19">
        <v>2.11040845366383E-4</v>
      </c>
      <c r="R1267" s="19">
        <v>-1.2911427362247701E-3</v>
      </c>
      <c r="S1267" s="19">
        <v>4.4258648142059204E-3</v>
      </c>
      <c r="T1267" s="19">
        <v>1.9121626298588201E-3</v>
      </c>
      <c r="U1267" s="19">
        <v>-1.28472797500411E-3</v>
      </c>
      <c r="V1267" s="19">
        <v>-5.4139345535082397E-3</v>
      </c>
      <c r="W1267" s="19">
        <v>2.72</v>
      </c>
      <c r="X1267" s="21">
        <v>0.18</v>
      </c>
    </row>
    <row r="1268" spans="2:24" x14ac:dyDescent="0.2">
      <c r="B1268" s="24">
        <v>40434</v>
      </c>
      <c r="C1268" s="1">
        <v>3.101</v>
      </c>
      <c r="D1268" s="1">
        <v>4.7774007999999997</v>
      </c>
      <c r="E1268" s="1">
        <v>3.9655589</v>
      </c>
      <c r="F1268" s="1">
        <v>2.3157345</v>
      </c>
      <c r="G1268" s="1">
        <v>3.6850866500000001</v>
      </c>
      <c r="H1268" s="11">
        <v>39.922756100000001</v>
      </c>
      <c r="I1268" s="19">
        <f t="shared" si="20"/>
        <v>3.6850866500000003E-2</v>
      </c>
      <c r="J1268" s="19">
        <f t="shared" si="20"/>
        <v>0.39922756100000001</v>
      </c>
      <c r="K1268" s="19">
        <v>1.3776468035389799</v>
      </c>
      <c r="L1268" s="19">
        <v>-0.91822369634685697</v>
      </c>
      <c r="M1268" s="19">
        <v>1.5638966329188</v>
      </c>
      <c r="N1268" s="19">
        <v>0.83972691583369097</v>
      </c>
      <c r="O1268" s="19">
        <v>1.1317246401183101</v>
      </c>
      <c r="P1268" s="19">
        <v>-3.3008761463763001</v>
      </c>
      <c r="Q1268" s="19">
        <v>2.5805043480575602E-3</v>
      </c>
      <c r="R1268" s="19">
        <v>-2.8011250122613701E-3</v>
      </c>
      <c r="S1268" s="19">
        <v>-6.4911310150321802E-3</v>
      </c>
      <c r="T1268" s="19">
        <v>-5.4686910712320404E-4</v>
      </c>
      <c r="U1268" s="19">
        <v>-3.3802849088235801E-3</v>
      </c>
      <c r="V1268" s="19">
        <v>-8.4435781690852495E-3</v>
      </c>
      <c r="W1268" s="19">
        <v>2.67</v>
      </c>
      <c r="X1268" s="21">
        <v>0.18</v>
      </c>
    </row>
    <row r="1269" spans="2:24" x14ac:dyDescent="0.2">
      <c r="B1269" s="24">
        <v>40435</v>
      </c>
      <c r="C1269" s="1">
        <v>3.1044999999999998</v>
      </c>
      <c r="D1269" s="1">
        <v>4.7829481500000002</v>
      </c>
      <c r="E1269" s="1">
        <v>3.9968886000000001</v>
      </c>
      <c r="F1269" s="1">
        <v>2.3211222</v>
      </c>
      <c r="G1269" s="1">
        <v>3.7219760499999999</v>
      </c>
      <c r="H1269" s="11">
        <v>39.965243399999999</v>
      </c>
      <c r="I1269" s="19">
        <f t="shared" si="20"/>
        <v>3.7219760499999997E-2</v>
      </c>
      <c r="J1269" s="19">
        <f t="shared" si="20"/>
        <v>0.399652434</v>
      </c>
      <c r="K1269" s="19">
        <v>1.3855162084376</v>
      </c>
      <c r="L1269" s="19">
        <v>-0.91716002459961699</v>
      </c>
      <c r="M1269" s="19">
        <v>1.56505712416271</v>
      </c>
      <c r="N1269" s="19">
        <v>0.84205077562630004</v>
      </c>
      <c r="O1269" s="19">
        <v>1.13285267182281</v>
      </c>
      <c r="P1269" s="19">
        <v>-3.2909154625012502</v>
      </c>
      <c r="Q1269" s="19">
        <v>7.8694048986203101E-3</v>
      </c>
      <c r="R1269" s="19">
        <v>1.0636717472399799E-3</v>
      </c>
      <c r="S1269" s="19">
        <v>1.1604912439038199E-3</v>
      </c>
      <c r="T1269" s="19">
        <v>2.32385979260929E-3</v>
      </c>
      <c r="U1269" s="19">
        <v>1.1280317044985999E-3</v>
      </c>
      <c r="V1269" s="19">
        <v>9.9606838750441098E-3</v>
      </c>
      <c r="W1269" s="19">
        <v>2.72</v>
      </c>
      <c r="X1269" s="21">
        <v>0.19</v>
      </c>
    </row>
    <row r="1270" spans="2:24" x14ac:dyDescent="0.2">
      <c r="B1270" s="24">
        <v>40436</v>
      </c>
      <c r="C1270" s="1">
        <v>3.1190000000000002</v>
      </c>
      <c r="D1270" s="1">
        <v>4.8294598999999998</v>
      </c>
      <c r="E1270" s="1">
        <v>4.0440956999999997</v>
      </c>
      <c r="F1270" s="1">
        <v>2.3315271000000002</v>
      </c>
      <c r="G1270" s="1">
        <v>3.6771994000000001</v>
      </c>
      <c r="H1270" s="11">
        <v>40.153457400000001</v>
      </c>
      <c r="I1270" s="19">
        <f t="shared" si="20"/>
        <v>3.6771994000000002E-2</v>
      </c>
      <c r="J1270" s="19">
        <f t="shared" si="20"/>
        <v>0.40153457400000003</v>
      </c>
      <c r="K1270" s="19">
        <v>1.3972579655666399</v>
      </c>
      <c r="L1270" s="19">
        <v>-0.91246163722305096</v>
      </c>
      <c r="M1270" s="19">
        <v>1.57473463946577</v>
      </c>
      <c r="N1270" s="19">
        <v>0.84652346061708705</v>
      </c>
      <c r="O1270" s="19">
        <v>1.13751243762566</v>
      </c>
      <c r="P1270" s="19">
        <v>-3.30301875614827</v>
      </c>
      <c r="Q1270" s="19">
        <v>1.17417571290396E-2</v>
      </c>
      <c r="R1270" s="19">
        <v>4.6983873765653597E-3</v>
      </c>
      <c r="S1270" s="19">
        <v>9.6775153030583799E-3</v>
      </c>
      <c r="T1270" s="19">
        <v>4.4726849907868998E-3</v>
      </c>
      <c r="U1270" s="19">
        <v>4.6597658028557599E-3</v>
      </c>
      <c r="V1270" s="19">
        <v>-1.2103293647014001E-2</v>
      </c>
      <c r="W1270" s="19">
        <v>2.73</v>
      </c>
      <c r="X1270" s="21">
        <v>0.21</v>
      </c>
    </row>
    <row r="1271" spans="2:24" x14ac:dyDescent="0.2">
      <c r="B1271" s="24">
        <v>40438</v>
      </c>
      <c r="C1271" s="1">
        <v>3.1074999999999999</v>
      </c>
      <c r="D1271" s="1">
        <v>4.8613733000000003</v>
      </c>
      <c r="E1271" s="1">
        <v>4.0719127000000004</v>
      </c>
      <c r="F1271" s="1">
        <v>2.3257997499999998</v>
      </c>
      <c r="G1271" s="1">
        <v>3.6236955499999999</v>
      </c>
      <c r="H1271" s="11">
        <v>40.015196600000003</v>
      </c>
      <c r="I1271" s="19">
        <f t="shared" si="20"/>
        <v>3.6236955500000001E-2</v>
      </c>
      <c r="J1271" s="19">
        <f t="shared" si="20"/>
        <v>0.40015196600000003</v>
      </c>
      <c r="K1271" s="19">
        <v>1.4041128399221301</v>
      </c>
      <c r="L1271" s="19">
        <v>-0.91591088902358497</v>
      </c>
      <c r="M1271" s="19">
        <v>1.5813209700129101</v>
      </c>
      <c r="N1271" s="19">
        <v>0.84406395838690396</v>
      </c>
      <c r="O1271" s="19">
        <v>1.13381854440272</v>
      </c>
      <c r="P1271" s="19">
        <v>-3.31767581071824</v>
      </c>
      <c r="Q1271" s="19">
        <v>6.8548743554859197E-3</v>
      </c>
      <c r="R1271" s="19">
        <v>-3.4492518005336801E-3</v>
      </c>
      <c r="S1271" s="19">
        <v>6.5863305471387497E-3</v>
      </c>
      <c r="T1271" s="19">
        <v>-2.4595022301834302E-3</v>
      </c>
      <c r="U1271" s="19">
        <v>-3.6938932229371099E-3</v>
      </c>
      <c r="V1271" s="19">
        <v>-1.4657054569973099E-2</v>
      </c>
      <c r="W1271" s="19">
        <v>2.73</v>
      </c>
      <c r="X1271" s="21">
        <v>0.21</v>
      </c>
    </row>
    <row r="1272" spans="2:24" x14ac:dyDescent="0.2">
      <c r="B1272" s="24">
        <v>40441</v>
      </c>
      <c r="C1272" s="1">
        <v>3.1044999999999998</v>
      </c>
      <c r="D1272" s="1">
        <v>4.8656831499999997</v>
      </c>
      <c r="E1272" s="1">
        <v>4.0589787499999996</v>
      </c>
      <c r="F1272" s="1">
        <v>2.3267755000000001</v>
      </c>
      <c r="G1272" s="1">
        <v>3.6231550000000001</v>
      </c>
      <c r="H1272" s="11">
        <v>39.9822287</v>
      </c>
      <c r="I1272" s="19">
        <f t="shared" si="20"/>
        <v>3.6231550000000001E-2</v>
      </c>
      <c r="J1272" s="19">
        <f t="shared" si="20"/>
        <v>0.399822287</v>
      </c>
      <c r="K1272" s="19">
        <v>1.4009314025634301</v>
      </c>
      <c r="L1272" s="19">
        <v>-0.91673511309686595</v>
      </c>
      <c r="M1272" s="19">
        <v>1.58220712715699</v>
      </c>
      <c r="N1272" s="19">
        <v>0.84448340351648199</v>
      </c>
      <c r="O1272" s="19">
        <v>1.13285267182281</v>
      </c>
      <c r="P1272" s="19">
        <v>-3.3178249927655998</v>
      </c>
      <c r="Q1272" s="19">
        <v>-3.1814373587029099E-3</v>
      </c>
      <c r="R1272" s="19">
        <v>-8.2422407328119895E-4</v>
      </c>
      <c r="S1272" s="19">
        <v>8.86157144083243E-4</v>
      </c>
      <c r="T1272" s="19">
        <v>4.19445129578921E-4</v>
      </c>
      <c r="U1272" s="19">
        <v>-9.6587257991864696E-4</v>
      </c>
      <c r="V1272" s="19">
        <v>-1.4918204736602501E-4</v>
      </c>
      <c r="W1272" s="19">
        <v>2.73</v>
      </c>
      <c r="X1272" s="21">
        <v>0.21</v>
      </c>
    </row>
    <row r="1273" spans="2:24" x14ac:dyDescent="0.2">
      <c r="B1273" s="24">
        <v>40442</v>
      </c>
      <c r="C1273" s="1">
        <v>3.1011000000000002</v>
      </c>
      <c r="D1273" s="1">
        <v>4.8324442000000003</v>
      </c>
      <c r="E1273" s="1">
        <v>4.0608905499999999</v>
      </c>
      <c r="F1273" s="1">
        <v>2.3258839999999998</v>
      </c>
      <c r="G1273" s="1">
        <v>3.62299265</v>
      </c>
      <c r="H1273" s="11">
        <v>39.943584600000001</v>
      </c>
      <c r="I1273" s="19">
        <f t="shared" si="20"/>
        <v>3.6229926500000002E-2</v>
      </c>
      <c r="J1273" s="19">
        <f t="shared" si="20"/>
        <v>0.39943584600000004</v>
      </c>
      <c r="K1273" s="19">
        <v>1.4014022968511799</v>
      </c>
      <c r="L1273" s="19">
        <v>-0.91770211240324195</v>
      </c>
      <c r="M1273" s="19">
        <v>1.57535238521526</v>
      </c>
      <c r="N1273" s="19">
        <v>0.84410018182965596</v>
      </c>
      <c r="O1273" s="19">
        <v>1.13175688726041</v>
      </c>
      <c r="P1273" s="19">
        <v>-3.3178698027826998</v>
      </c>
      <c r="Q1273" s="19">
        <v>4.7089428775093302E-4</v>
      </c>
      <c r="R1273" s="19">
        <v>-9.6699930637544895E-4</v>
      </c>
      <c r="S1273" s="19">
        <v>-6.85474194172663E-3</v>
      </c>
      <c r="T1273" s="19">
        <v>-3.83221686826917E-4</v>
      </c>
      <c r="U1273" s="19">
        <v>-1.09578456239867E-3</v>
      </c>
      <c r="V1273" s="20">
        <v>-4.4810017092888899E-5</v>
      </c>
      <c r="W1273" s="19">
        <v>2.73</v>
      </c>
      <c r="X1273" s="21">
        <v>0.2</v>
      </c>
    </row>
    <row r="1274" spans="2:24" x14ac:dyDescent="0.2">
      <c r="B1274" s="24">
        <v>40443</v>
      </c>
      <c r="C1274" s="1">
        <v>3.0920000000000001</v>
      </c>
      <c r="D1274" s="1">
        <v>4.8419176500000001</v>
      </c>
      <c r="E1274" s="1">
        <v>4.1109688499999999</v>
      </c>
      <c r="F1274" s="1">
        <v>2.3279632499999998</v>
      </c>
      <c r="G1274" s="1">
        <v>3.6427903000000001</v>
      </c>
      <c r="H1274" s="11">
        <v>39.840997250000001</v>
      </c>
      <c r="I1274" s="19">
        <f t="shared" si="20"/>
        <v>3.6427903000000005E-2</v>
      </c>
      <c r="J1274" s="19">
        <f t="shared" si="20"/>
        <v>0.39840997249999999</v>
      </c>
      <c r="K1274" s="19">
        <v>1.41365873065521</v>
      </c>
      <c r="L1274" s="19">
        <v>-0.92027372220947101</v>
      </c>
      <c r="M1274" s="19">
        <v>1.5773108509362901</v>
      </c>
      <c r="N1274" s="19">
        <v>0.84499374366211499</v>
      </c>
      <c r="O1274" s="19">
        <v>1.1288181307251699</v>
      </c>
      <c r="P1274" s="19">
        <v>-3.31242023206697</v>
      </c>
      <c r="Q1274" s="19">
        <v>1.22564338040349E-2</v>
      </c>
      <c r="R1274" s="19">
        <v>-2.5716098062295001E-3</v>
      </c>
      <c r="S1274" s="19">
        <v>1.9584657210276399E-3</v>
      </c>
      <c r="T1274" s="19">
        <v>8.9356183245958799E-4</v>
      </c>
      <c r="U1274" s="19">
        <v>-2.9387565352363399E-3</v>
      </c>
      <c r="V1274" s="19">
        <v>5.44957071572449E-3</v>
      </c>
      <c r="W1274" s="19">
        <v>2.73</v>
      </c>
      <c r="X1274" s="21">
        <v>0.21</v>
      </c>
    </row>
    <row r="1275" spans="2:24" x14ac:dyDescent="0.2">
      <c r="B1275" s="24">
        <v>40444</v>
      </c>
      <c r="C1275" s="1">
        <v>3.0914999999999999</v>
      </c>
      <c r="D1275" s="1">
        <v>4.8400525999999999</v>
      </c>
      <c r="E1275" s="1">
        <v>4.1406007000000002</v>
      </c>
      <c r="F1275" s="1">
        <v>2.3306572499999998</v>
      </c>
      <c r="G1275" s="1">
        <v>3.6549033999999998</v>
      </c>
      <c r="H1275" s="11">
        <v>39.848931399999998</v>
      </c>
      <c r="I1275" s="19">
        <f t="shared" si="20"/>
        <v>3.6549034000000001E-2</v>
      </c>
      <c r="J1275" s="19">
        <f t="shared" si="20"/>
        <v>0.39848931399999998</v>
      </c>
      <c r="K1275" s="19">
        <v>1.42084087393008</v>
      </c>
      <c r="L1275" s="19">
        <v>-0.920074596669754</v>
      </c>
      <c r="M1275" s="19">
        <v>1.57692558843808</v>
      </c>
      <c r="N1275" s="19">
        <v>0.84615030934515401</v>
      </c>
      <c r="O1275" s="19">
        <v>1.12865641001648</v>
      </c>
      <c r="P1275" s="19">
        <v>-3.3091005226841799</v>
      </c>
      <c r="Q1275" s="19">
        <v>7.1821432748675404E-3</v>
      </c>
      <c r="R1275" s="19">
        <v>1.9912553971690401E-4</v>
      </c>
      <c r="S1275" s="19">
        <v>-3.8526249821302301E-4</v>
      </c>
      <c r="T1275" s="19">
        <v>1.1565656830390099E-3</v>
      </c>
      <c r="U1275" s="19">
        <v>-1.61720708689028E-4</v>
      </c>
      <c r="V1275" s="19">
        <v>3.3197093827972402E-3</v>
      </c>
      <c r="W1275" s="19">
        <v>2.66</v>
      </c>
      <c r="X1275" s="21">
        <v>0.2</v>
      </c>
    </row>
    <row r="1276" spans="2:24" x14ac:dyDescent="0.2">
      <c r="B1276" s="24">
        <v>40445</v>
      </c>
      <c r="C1276" s="1">
        <v>3.0979999999999999</v>
      </c>
      <c r="D1276" s="1">
        <v>4.8596778499999997</v>
      </c>
      <c r="E1276" s="1">
        <v>4.1345909000000001</v>
      </c>
      <c r="F1276" s="1">
        <v>2.3330077999999999</v>
      </c>
      <c r="G1276" s="1">
        <v>3.6645379999999999</v>
      </c>
      <c r="H1276" s="11">
        <v>39.91907965</v>
      </c>
      <c r="I1276" s="19">
        <f t="shared" si="20"/>
        <v>3.6645379999999998E-2</v>
      </c>
      <c r="J1276" s="19">
        <f t="shared" si="20"/>
        <v>0.3991907965</v>
      </c>
      <c r="K1276" s="19">
        <v>1.4193883876682301</v>
      </c>
      <c r="L1276" s="19">
        <v>-0.91831578967031402</v>
      </c>
      <c r="M1276" s="19">
        <v>1.5809721497071501</v>
      </c>
      <c r="N1276" s="19">
        <v>0.84715833636846605</v>
      </c>
      <c r="O1276" s="19">
        <v>1.13075674199467</v>
      </c>
      <c r="P1276" s="19">
        <v>-3.3064679158941299</v>
      </c>
      <c r="Q1276" s="19">
        <v>-1.4524862618483501E-3</v>
      </c>
      <c r="R1276" s="19">
        <v>1.7588069994397501E-3</v>
      </c>
      <c r="S1276" s="19">
        <v>4.0465612690758698E-3</v>
      </c>
      <c r="T1276" s="19">
        <v>1.00802702331148E-3</v>
      </c>
      <c r="U1276" s="19">
        <v>2.10033197819048E-3</v>
      </c>
      <c r="V1276" s="19">
        <v>2.6326067900419498E-3</v>
      </c>
      <c r="W1276" s="19">
        <v>2.73</v>
      </c>
      <c r="X1276" s="21">
        <v>0.21</v>
      </c>
    </row>
    <row r="1277" spans="2:24" x14ac:dyDescent="0.2">
      <c r="B1277" s="24">
        <v>40448</v>
      </c>
      <c r="C1277" s="1">
        <v>3.09</v>
      </c>
      <c r="D1277" s="1">
        <v>4.8883802000000003</v>
      </c>
      <c r="E1277" s="1">
        <v>4.1603762</v>
      </c>
      <c r="F1277" s="1">
        <v>2.33586625</v>
      </c>
      <c r="G1277" s="1">
        <v>3.66830955</v>
      </c>
      <c r="H1277" s="11">
        <v>39.830880649999997</v>
      </c>
      <c r="I1277" s="19">
        <f t="shared" si="20"/>
        <v>3.6683095499999999E-2</v>
      </c>
      <c r="J1277" s="19">
        <f t="shared" si="20"/>
        <v>0.3983088065</v>
      </c>
      <c r="K1277" s="19">
        <v>1.4256055028766901</v>
      </c>
      <c r="L1277" s="19">
        <v>-0.92052767882053699</v>
      </c>
      <c r="M1277" s="19">
        <v>1.5868610011684601</v>
      </c>
      <c r="N1277" s="19">
        <v>0.84838280733364302</v>
      </c>
      <c r="O1277" s="19">
        <v>1.1281710909096501</v>
      </c>
      <c r="P1277" s="19">
        <v>-3.30543924311542</v>
      </c>
      <c r="Q1277" s="19">
        <v>6.2171152084540202E-3</v>
      </c>
      <c r="R1277" s="19">
        <v>-2.2118891502225201E-3</v>
      </c>
      <c r="S1277" s="19">
        <v>5.8888514613075699E-3</v>
      </c>
      <c r="T1277" s="19">
        <v>1.2244709651769701E-3</v>
      </c>
      <c r="U1277" s="19">
        <v>-2.5856510850228399E-3</v>
      </c>
      <c r="V1277" s="19">
        <v>1.0286727787156499E-3</v>
      </c>
      <c r="W1277" s="19">
        <v>2.73</v>
      </c>
      <c r="X1277" s="21">
        <v>0.19</v>
      </c>
    </row>
    <row r="1278" spans="2:24" x14ac:dyDescent="0.2">
      <c r="B1278" s="24">
        <v>40449</v>
      </c>
      <c r="C1278" s="1">
        <v>3.0905</v>
      </c>
      <c r="D1278" s="1">
        <v>4.8913344499999996</v>
      </c>
      <c r="E1278" s="1">
        <v>4.1599676499999996</v>
      </c>
      <c r="F1278" s="1">
        <v>2.3380112</v>
      </c>
      <c r="G1278" s="1">
        <v>3.6693383000000002</v>
      </c>
      <c r="H1278" s="11">
        <v>39.833217900000001</v>
      </c>
      <c r="I1278" s="19">
        <f t="shared" si="20"/>
        <v>3.6693383000000003E-2</v>
      </c>
      <c r="J1278" s="19">
        <f t="shared" si="20"/>
        <v>0.39833217900000001</v>
      </c>
      <c r="K1278" s="19">
        <v>1.42550729780062</v>
      </c>
      <c r="L1278" s="19">
        <v>-0.92046900119678399</v>
      </c>
      <c r="M1278" s="19">
        <v>1.58746515991861</v>
      </c>
      <c r="N1278" s="19">
        <v>0.849300653457564</v>
      </c>
      <c r="O1278" s="19">
        <v>1.1283328901171901</v>
      </c>
      <c r="P1278" s="19">
        <v>-3.3051588399050802</v>
      </c>
      <c r="Q1278" s="20">
        <v>-9.8205076062729505E-5</v>
      </c>
      <c r="R1278" s="20">
        <v>5.8677623753000599E-5</v>
      </c>
      <c r="S1278" s="19">
        <v>6.0415875014507804E-4</v>
      </c>
      <c r="T1278" s="19">
        <v>9.1784612392131705E-4</v>
      </c>
      <c r="U1278" s="19">
        <v>1.6179920753689399E-4</v>
      </c>
      <c r="V1278" s="19">
        <v>2.8040321033939697E-4</v>
      </c>
      <c r="W1278" s="19">
        <v>2.66</v>
      </c>
      <c r="X1278" s="21">
        <v>0.19</v>
      </c>
    </row>
    <row r="1279" spans="2:24" x14ac:dyDescent="0.2">
      <c r="B1279" s="24">
        <v>40450</v>
      </c>
      <c r="C1279" s="1">
        <v>3.0837500000000002</v>
      </c>
      <c r="D1279" s="1">
        <v>4.8794177000000003</v>
      </c>
      <c r="E1279" s="1">
        <v>4.1898913000000002</v>
      </c>
      <c r="F1279" s="1">
        <v>2.3396309999999998</v>
      </c>
      <c r="G1279" s="1">
        <v>3.680552</v>
      </c>
      <c r="H1279" s="11">
        <v>39.752622049999999</v>
      </c>
      <c r="I1279" s="19">
        <f t="shared" si="20"/>
        <v>3.6805520000000001E-2</v>
      </c>
      <c r="J1279" s="19">
        <f t="shared" si="20"/>
        <v>0.39752622049999997</v>
      </c>
      <c r="K1279" s="19">
        <v>1.4326747908767601</v>
      </c>
      <c r="L1279" s="19">
        <v>-0.92249438354123503</v>
      </c>
      <c r="M1279" s="19">
        <v>1.58502588897491</v>
      </c>
      <c r="N1279" s="19">
        <v>0.84999322462717797</v>
      </c>
      <c r="O1279" s="19">
        <v>1.12614638886142</v>
      </c>
      <c r="P1279" s="19">
        <v>-3.3021074450561199</v>
      </c>
      <c r="Q1279" s="19">
        <v>7.16749307613717E-3</v>
      </c>
      <c r="R1279" s="19">
        <v>-2.0253823444509301E-3</v>
      </c>
      <c r="S1279" s="19">
        <v>-2.43927094369333E-3</v>
      </c>
      <c r="T1279" s="19">
        <v>6.9257116961407496E-4</v>
      </c>
      <c r="U1279" s="19">
        <v>-2.1865012557615799E-3</v>
      </c>
      <c r="V1279" s="19">
        <v>3.0513948489558902E-3</v>
      </c>
      <c r="W1279" s="19">
        <v>2.73</v>
      </c>
      <c r="X1279" s="21">
        <v>0.19</v>
      </c>
    </row>
    <row r="1280" spans="2:24" x14ac:dyDescent="0.2">
      <c r="B1280" s="24">
        <v>40451</v>
      </c>
      <c r="C1280" s="1">
        <v>3.0874999999999999</v>
      </c>
      <c r="D1280" s="1">
        <v>4.8892108500000004</v>
      </c>
      <c r="E1280" s="1">
        <v>4.1979197499999996</v>
      </c>
      <c r="F1280" s="1">
        <v>2.3441662499999998</v>
      </c>
      <c r="G1280" s="1">
        <v>3.6942867000000001</v>
      </c>
      <c r="H1280" s="11">
        <v>39.789936300000001</v>
      </c>
      <c r="I1280" s="19">
        <f t="shared" si="20"/>
        <v>3.6942867000000004E-2</v>
      </c>
      <c r="J1280" s="19">
        <f t="shared" si="20"/>
        <v>0.39789936300000001</v>
      </c>
      <c r="K1280" s="19">
        <v>1.43458910496989</v>
      </c>
      <c r="L1280" s="19">
        <v>-0.92155616245528504</v>
      </c>
      <c r="M1280" s="19">
        <v>1.58703091009547</v>
      </c>
      <c r="N1280" s="19">
        <v>0.85192979496757004</v>
      </c>
      <c r="O1280" s="19">
        <v>1.12736170195409</v>
      </c>
      <c r="P1280" s="19">
        <v>-3.2983826948783799</v>
      </c>
      <c r="Q1280" s="19">
        <v>1.91431409312747E-3</v>
      </c>
      <c r="R1280" s="19">
        <v>9.3822108594987497E-4</v>
      </c>
      <c r="S1280" s="19">
        <v>2.0050211205531101E-3</v>
      </c>
      <c r="T1280" s="19">
        <v>1.9365703403923999E-3</v>
      </c>
      <c r="U1280" s="19">
        <v>1.2153130926662E-3</v>
      </c>
      <c r="V1280" s="19">
        <v>3.7247501777439799E-3</v>
      </c>
      <c r="W1280" s="19">
        <v>2.73</v>
      </c>
      <c r="X1280" s="21">
        <v>0.15</v>
      </c>
    </row>
    <row r="1281" spans="1:24" x14ac:dyDescent="0.2">
      <c r="A1281" s="17">
        <v>40452</v>
      </c>
      <c r="B1281" s="18">
        <v>40452</v>
      </c>
      <c r="C1281" s="5">
        <v>3.0859999999999999</v>
      </c>
      <c r="D1281" s="5">
        <v>4.8548954000000002</v>
      </c>
      <c r="E1281" s="5">
        <v>4.2150132500000002</v>
      </c>
      <c r="F1281" s="5">
        <v>2.3464119999999999</v>
      </c>
      <c r="G1281" s="5">
        <v>3.70068405</v>
      </c>
      <c r="H1281" s="8">
        <v>39.764199400000003</v>
      </c>
      <c r="I1281" s="19">
        <f t="shared" si="20"/>
        <v>3.7006840499999999E-2</v>
      </c>
      <c r="J1281" s="19">
        <f t="shared" si="20"/>
        <v>0.397641994</v>
      </c>
      <c r="K1281" s="19">
        <v>1.43865273498387</v>
      </c>
      <c r="L1281" s="19">
        <v>-0.92220319106470805</v>
      </c>
      <c r="M1281" s="19">
        <v>1.5799875567120201</v>
      </c>
      <c r="N1281" s="19">
        <v>0.85288735288555095</v>
      </c>
      <c r="O1281" s="19">
        <v>1.12687575394096</v>
      </c>
      <c r="P1281" s="19">
        <v>-3.29665250504743</v>
      </c>
      <c r="Q1281" s="19">
        <v>4.0636300139800198E-3</v>
      </c>
      <c r="R1281" s="19">
        <v>-6.4702860942245002E-4</v>
      </c>
      <c r="S1281" s="19">
        <v>-7.0433533834501896E-3</v>
      </c>
      <c r="T1281" s="19">
        <v>9.5755791798057799E-4</v>
      </c>
      <c r="U1281" s="19">
        <v>-4.85948013126513E-4</v>
      </c>
      <c r="V1281" s="19">
        <v>1.73018983094763E-3</v>
      </c>
      <c r="W1281" s="19">
        <v>2.73</v>
      </c>
      <c r="X1281" s="21">
        <v>0.2</v>
      </c>
    </row>
    <row r="1282" spans="1:24" x14ac:dyDescent="0.2">
      <c r="B1282" s="23">
        <v>40455</v>
      </c>
      <c r="C1282" s="5">
        <v>3.0855000000000001</v>
      </c>
      <c r="D1282" s="5">
        <v>4.8787928000000003</v>
      </c>
      <c r="E1282" s="5">
        <v>4.2459568499999998</v>
      </c>
      <c r="F1282" s="5">
        <v>2.3500521499999998</v>
      </c>
      <c r="G1282" s="5">
        <v>3.6925567500000001</v>
      </c>
      <c r="H1282" s="8">
        <v>39.758012549999997</v>
      </c>
      <c r="I1282" s="19">
        <f t="shared" si="20"/>
        <v>3.6925567499999999E-2</v>
      </c>
      <c r="J1282" s="19">
        <f t="shared" si="20"/>
        <v>0.39758012549999999</v>
      </c>
      <c r="K1282" s="19">
        <v>1.44596720072353</v>
      </c>
      <c r="L1282" s="19">
        <v>-0.92235879161607004</v>
      </c>
      <c r="M1282" s="19">
        <v>1.5848978122131201</v>
      </c>
      <c r="N1282" s="19">
        <v>0.85443751939920098</v>
      </c>
      <c r="O1282" s="19">
        <v>1.12671371877898</v>
      </c>
      <c r="P1282" s="19">
        <v>-3.2988510816915899</v>
      </c>
      <c r="Q1282" s="19">
        <v>7.3144657396657601E-3</v>
      </c>
      <c r="R1282" s="19">
        <v>-1.55600551362211E-4</v>
      </c>
      <c r="S1282" s="19">
        <v>4.9102555011066801E-3</v>
      </c>
      <c r="T1282" s="19">
        <v>1.55016651365036E-3</v>
      </c>
      <c r="U1282" s="19">
        <v>-1.6203516198443001E-4</v>
      </c>
      <c r="V1282" s="19">
        <v>-2.19857664416167E-3</v>
      </c>
      <c r="W1282" s="19">
        <v>2.73</v>
      </c>
      <c r="X1282" s="21">
        <v>0.2</v>
      </c>
    </row>
    <row r="1283" spans="1:24" x14ac:dyDescent="0.2">
      <c r="B1283" s="23">
        <v>40456</v>
      </c>
      <c r="C1283" s="5">
        <v>3.1084999999999998</v>
      </c>
      <c r="D1283" s="5">
        <v>4.9173364499999996</v>
      </c>
      <c r="E1283" s="5">
        <v>4.2434134999999999</v>
      </c>
      <c r="F1283" s="5">
        <v>2.3596617499999999</v>
      </c>
      <c r="G1283" s="5">
        <v>3.7240931499999999</v>
      </c>
      <c r="H1283" s="8">
        <v>40.062637250000002</v>
      </c>
      <c r="I1283" s="19">
        <f t="shared" si="20"/>
        <v>3.7240931499999998E-2</v>
      </c>
      <c r="J1283" s="19">
        <f t="shared" si="20"/>
        <v>0.40062637249999999</v>
      </c>
      <c r="K1283" s="19">
        <v>1.4453680161029501</v>
      </c>
      <c r="L1283" s="19">
        <v>-0.91472602541603498</v>
      </c>
      <c r="M1283" s="19">
        <v>1.59276701195829</v>
      </c>
      <c r="N1283" s="19">
        <v>0.85851828249413997</v>
      </c>
      <c r="O1283" s="19">
        <v>1.1341402947272501</v>
      </c>
      <c r="P1283" s="19">
        <v>-3.2903468134596698</v>
      </c>
      <c r="Q1283" s="19">
        <v>-5.9918462058683398E-4</v>
      </c>
      <c r="R1283" s="19">
        <v>7.6327662000350502E-3</v>
      </c>
      <c r="S1283" s="19">
        <v>7.8691997451654193E-3</v>
      </c>
      <c r="T1283" s="19">
        <v>4.0807630949388704E-3</v>
      </c>
      <c r="U1283" s="19">
        <v>7.4265759482705597E-3</v>
      </c>
      <c r="V1283" s="19">
        <v>8.50426823191874E-3</v>
      </c>
      <c r="W1283" s="19">
        <v>2.74</v>
      </c>
      <c r="X1283" s="21">
        <v>0.2</v>
      </c>
    </row>
    <row r="1284" spans="1:24" x14ac:dyDescent="0.2">
      <c r="B1284" s="23">
        <v>40457</v>
      </c>
      <c r="C1284" s="5">
        <v>3.0895000000000001</v>
      </c>
      <c r="D1284" s="5">
        <v>4.9180209499999998</v>
      </c>
      <c r="E1284" s="5">
        <v>4.2780307999999998</v>
      </c>
      <c r="F1284" s="5">
        <v>2.3596588500000002</v>
      </c>
      <c r="G1284" s="5">
        <v>3.7135653999999998</v>
      </c>
      <c r="H1284" s="8">
        <v>39.830853300000001</v>
      </c>
      <c r="I1284" s="19">
        <f t="shared" si="20"/>
        <v>3.7135653999999997E-2</v>
      </c>
      <c r="J1284" s="19">
        <f t="shared" si="20"/>
        <v>0.39830853300000002</v>
      </c>
      <c r="K1284" s="19">
        <v>1.45349281026029</v>
      </c>
      <c r="L1284" s="19">
        <v>-0.92052836547393102</v>
      </c>
      <c r="M1284" s="19">
        <v>1.5929062036466599</v>
      </c>
      <c r="N1284" s="19">
        <v>0.85851705350367902</v>
      </c>
      <c r="O1284" s="19">
        <v>1.12800926551889</v>
      </c>
      <c r="P1284" s="19">
        <v>-3.29317774659815</v>
      </c>
      <c r="Q1284" s="19">
        <v>8.12479415733924E-3</v>
      </c>
      <c r="R1284" s="19">
        <v>-5.8023400578964797E-3</v>
      </c>
      <c r="S1284" s="19">
        <v>1.3919168836817801E-4</v>
      </c>
      <c r="T1284" s="20">
        <v>-1.22899046084423E-6</v>
      </c>
      <c r="U1284" s="19">
        <v>-6.1310292083580596E-3</v>
      </c>
      <c r="V1284" s="19">
        <v>-2.8309331384783702E-3</v>
      </c>
      <c r="W1284" s="19">
        <v>2.73</v>
      </c>
      <c r="X1284" s="21">
        <v>0.19</v>
      </c>
    </row>
    <row r="1285" spans="1:24" x14ac:dyDescent="0.2">
      <c r="B1285" s="23">
        <v>40458</v>
      </c>
      <c r="C1285" s="5">
        <v>3.097</v>
      </c>
      <c r="D1285" s="5">
        <v>4.9133906500000002</v>
      </c>
      <c r="E1285" s="5">
        <v>4.3107144499999999</v>
      </c>
      <c r="F1285" s="5">
        <v>2.3674658000000002</v>
      </c>
      <c r="G1285" s="5">
        <v>3.7353763500000001</v>
      </c>
      <c r="H1285" s="8">
        <v>39.933466799999998</v>
      </c>
      <c r="I1285" s="19">
        <f t="shared" si="20"/>
        <v>3.7353763499999998E-2</v>
      </c>
      <c r="J1285" s="19">
        <f t="shared" si="20"/>
        <v>0.399334668</v>
      </c>
      <c r="K1285" s="19">
        <v>1.4611036560393</v>
      </c>
      <c r="L1285" s="19">
        <v>-0.91795544674337504</v>
      </c>
      <c r="M1285" s="19">
        <v>1.5919642635609901</v>
      </c>
      <c r="N1285" s="19">
        <v>0.86182010035601697</v>
      </c>
      <c r="O1285" s="19">
        <v>1.13043390099106</v>
      </c>
      <c r="P1285" s="19">
        <v>-3.2873216094273499</v>
      </c>
      <c r="Q1285" s="19">
        <v>7.6108457790100498E-3</v>
      </c>
      <c r="R1285" s="19">
        <v>2.5729187305559799E-3</v>
      </c>
      <c r="S1285" s="19">
        <v>-9.4194008566428301E-4</v>
      </c>
      <c r="T1285" s="19">
        <v>3.3030468523373899E-3</v>
      </c>
      <c r="U1285" s="19">
        <v>2.4246354721686402E-3</v>
      </c>
      <c r="V1285" s="19">
        <v>5.8561371707992402E-3</v>
      </c>
      <c r="W1285" s="19">
        <v>2.74</v>
      </c>
      <c r="X1285" s="21">
        <v>0.18</v>
      </c>
    </row>
    <row r="1286" spans="1:24" x14ac:dyDescent="0.2">
      <c r="B1286" s="23">
        <v>40459</v>
      </c>
      <c r="C1286" s="5">
        <v>3.0990000000000002</v>
      </c>
      <c r="D1286" s="5">
        <v>4.9264806500000002</v>
      </c>
      <c r="E1286" s="5">
        <v>4.3249646000000004</v>
      </c>
      <c r="F1286" s="5">
        <v>2.3719872500000001</v>
      </c>
      <c r="G1286" s="5">
        <v>3.76594995</v>
      </c>
      <c r="H1286" s="8">
        <v>39.955648050000001</v>
      </c>
      <c r="I1286" s="19">
        <f t="shared" si="20"/>
        <v>3.7659499499999999E-2</v>
      </c>
      <c r="J1286" s="19">
        <f t="shared" si="20"/>
        <v>0.39955648050000003</v>
      </c>
      <c r="K1286" s="19">
        <v>1.4644039553792401</v>
      </c>
      <c r="L1286" s="19">
        <v>-0.91740014579626505</v>
      </c>
      <c r="M1286" s="19">
        <v>1.5946248690349301</v>
      </c>
      <c r="N1286" s="19">
        <v>0.86372810591023996</v>
      </c>
      <c r="O1286" s="19">
        <v>1.13107947880561</v>
      </c>
      <c r="P1286" s="19">
        <v>-3.2791700458042601</v>
      </c>
      <c r="Q1286" s="19">
        <v>3.3002993399471299E-3</v>
      </c>
      <c r="R1286" s="19">
        <v>5.55300947109871E-4</v>
      </c>
      <c r="S1286" s="19">
        <v>2.6606054739381998E-3</v>
      </c>
      <c r="T1286" s="19">
        <v>1.9080055542227601E-3</v>
      </c>
      <c r="U1286" s="19">
        <v>6.4557781454554998E-4</v>
      </c>
      <c r="V1286" s="19">
        <v>8.1515636230888797E-3</v>
      </c>
      <c r="W1286" s="19">
        <v>2.74</v>
      </c>
      <c r="X1286" s="21">
        <v>0.18</v>
      </c>
    </row>
    <row r="1287" spans="1:24" x14ac:dyDescent="0.2">
      <c r="B1287" s="23">
        <v>40462</v>
      </c>
      <c r="C1287" s="5">
        <v>3.1004999999999998</v>
      </c>
      <c r="D1287" s="5">
        <v>4.9415772000000002</v>
      </c>
      <c r="E1287" s="5">
        <v>4.3300035000000001</v>
      </c>
      <c r="F1287" s="5">
        <v>2.3727718499999999</v>
      </c>
      <c r="G1287" s="5">
        <v>3.7794845000000001</v>
      </c>
      <c r="H1287" s="8">
        <v>39.968289749999997</v>
      </c>
      <c r="I1287" s="19">
        <f t="shared" si="20"/>
        <v>3.7794845000000001E-2</v>
      </c>
      <c r="J1287" s="19">
        <f t="shared" si="20"/>
        <v>0.39968289749999997</v>
      </c>
      <c r="K1287" s="19">
        <v>1.46556835032816</v>
      </c>
      <c r="L1287" s="19">
        <v>-0.91708380252156196</v>
      </c>
      <c r="M1287" s="19">
        <v>1.5976845514986699</v>
      </c>
      <c r="N1287" s="19">
        <v>0.86405882871011797</v>
      </c>
      <c r="O1287" s="19">
        <v>1.1315633888077901</v>
      </c>
      <c r="P1287" s="19">
        <v>-3.2755825613179699</v>
      </c>
      <c r="Q1287" s="19">
        <v>1.16439494891218E-3</v>
      </c>
      <c r="R1287" s="19">
        <v>3.1634327470331198E-4</v>
      </c>
      <c r="S1287" s="19">
        <v>3.0596824637365498E-3</v>
      </c>
      <c r="T1287" s="19">
        <v>3.3072279987888999E-4</v>
      </c>
      <c r="U1287" s="19">
        <v>4.83910002184284E-4</v>
      </c>
      <c r="V1287" s="19">
        <v>3.5874844862919799E-3</v>
      </c>
      <c r="W1287" s="19">
        <v>2.74</v>
      </c>
      <c r="X1287" s="21">
        <v>0.18</v>
      </c>
    </row>
    <row r="1288" spans="1:24" x14ac:dyDescent="0.2">
      <c r="B1288" s="23">
        <v>40463</v>
      </c>
      <c r="C1288" s="5">
        <v>3.1065</v>
      </c>
      <c r="D1288" s="5">
        <v>4.9415098500000001</v>
      </c>
      <c r="E1288" s="5">
        <v>4.3121327999999997</v>
      </c>
      <c r="F1288" s="5">
        <v>2.3744562</v>
      </c>
      <c r="G1288" s="5">
        <v>3.7939674499999998</v>
      </c>
      <c r="H1288" s="8">
        <v>40.030154500000002</v>
      </c>
      <c r="I1288" s="19">
        <f t="shared" si="20"/>
        <v>3.7939674499999999E-2</v>
      </c>
      <c r="J1288" s="19">
        <f t="shared" si="20"/>
        <v>0.40030154500000004</v>
      </c>
      <c r="K1288" s="19">
        <v>1.4614326309061001</v>
      </c>
      <c r="L1288" s="19">
        <v>-0.91553715338576103</v>
      </c>
      <c r="M1288" s="19">
        <v>1.59767092215398</v>
      </c>
      <c r="N1288" s="19">
        <v>0.86476844284828003</v>
      </c>
      <c r="O1288" s="19">
        <v>1.13349669052161</v>
      </c>
      <c r="P1288" s="19">
        <v>-3.2717578938478602</v>
      </c>
      <c r="Q1288" s="19">
        <v>-4.1357194220503699E-3</v>
      </c>
      <c r="R1288" s="19">
        <v>1.54664913580115E-3</v>
      </c>
      <c r="S1288" s="20">
        <v>-1.36293446897362E-5</v>
      </c>
      <c r="T1288" s="19">
        <v>7.0961413816206199E-4</v>
      </c>
      <c r="U1288" s="19">
        <v>1.93330171381589E-3</v>
      </c>
      <c r="V1288" s="19">
        <v>3.8246674701114501E-3</v>
      </c>
      <c r="W1288" s="19">
        <v>2.75</v>
      </c>
      <c r="X1288" s="21">
        <v>0.18</v>
      </c>
    </row>
    <row r="1289" spans="1:24" x14ac:dyDescent="0.2">
      <c r="B1289" s="23">
        <v>40464</v>
      </c>
      <c r="C1289" s="5">
        <v>3.0975000000000001</v>
      </c>
      <c r="D1289" s="5">
        <v>4.8999354000000004</v>
      </c>
      <c r="E1289" s="5">
        <v>4.3261237499999998</v>
      </c>
      <c r="F1289" s="5">
        <v>2.3737452000000001</v>
      </c>
      <c r="G1289" s="5">
        <v>3.7850557500000002</v>
      </c>
      <c r="H1289" s="8">
        <v>39.92035405</v>
      </c>
      <c r="I1289" s="19">
        <f t="shared" si="20"/>
        <v>3.78505575E-2</v>
      </c>
      <c r="J1289" s="19">
        <f t="shared" si="20"/>
        <v>0.39920354050000001</v>
      </c>
      <c r="K1289" s="19">
        <v>1.4646719332243501</v>
      </c>
      <c r="L1289" s="19">
        <v>-0.91828386559618103</v>
      </c>
      <c r="M1289" s="19">
        <v>1.5892220213562001</v>
      </c>
      <c r="N1289" s="19">
        <v>0.86446896102541004</v>
      </c>
      <c r="O1289" s="19">
        <v>1.1305953345211599</v>
      </c>
      <c r="P1289" s="19">
        <v>-3.2741095700129601</v>
      </c>
      <c r="Q1289" s="19">
        <v>3.2393023182462001E-3</v>
      </c>
      <c r="R1289" s="19">
        <v>-2.7467122104201098E-3</v>
      </c>
      <c r="S1289" s="19">
        <v>-8.4489007977743801E-3</v>
      </c>
      <c r="T1289" s="19">
        <v>-2.9948182287042798E-4</v>
      </c>
      <c r="U1289" s="19">
        <v>-2.90135600045093E-3</v>
      </c>
      <c r="V1289" s="19">
        <v>-2.3516761651003401E-3</v>
      </c>
      <c r="W1289" s="19">
        <v>2.74</v>
      </c>
      <c r="X1289" s="21">
        <v>0.18</v>
      </c>
    </row>
    <row r="1290" spans="1:24" x14ac:dyDescent="0.2">
      <c r="B1290" s="23">
        <v>40465</v>
      </c>
      <c r="C1290" s="5">
        <v>3.0834999999999999</v>
      </c>
      <c r="D1290" s="5">
        <v>4.9257374</v>
      </c>
      <c r="E1290" s="5">
        <v>4.3381763500000003</v>
      </c>
      <c r="F1290" s="5">
        <v>2.3812657000000002</v>
      </c>
      <c r="G1290" s="5">
        <v>3.7946107499999999</v>
      </c>
      <c r="H1290" s="8">
        <v>39.736337849999998</v>
      </c>
      <c r="I1290" s="19">
        <f t="shared" si="20"/>
        <v>3.7946107499999999E-2</v>
      </c>
      <c r="J1290" s="19">
        <f t="shared" si="20"/>
        <v>0.39736337849999998</v>
      </c>
      <c r="K1290" s="19">
        <v>1.46745406395276</v>
      </c>
      <c r="L1290" s="19">
        <v>-0.92290410585357296</v>
      </c>
      <c r="M1290" s="19">
        <v>1.5944739893045701</v>
      </c>
      <c r="N1290" s="19">
        <v>0.86763215304699204</v>
      </c>
      <c r="O1290" s="19">
        <v>1.12606531544941</v>
      </c>
      <c r="P1290" s="19">
        <v>-3.2715883495710298</v>
      </c>
      <c r="Q1290" s="19">
        <v>2.7821307284079302E-3</v>
      </c>
      <c r="R1290" s="19">
        <v>-4.6202402573924904E-3</v>
      </c>
      <c r="S1290" s="19">
        <v>5.2519679483686802E-3</v>
      </c>
      <c r="T1290" s="19">
        <v>3.1631920215817698E-3</v>
      </c>
      <c r="U1290" s="19">
        <v>-4.5300190717501004E-3</v>
      </c>
      <c r="V1290" s="19">
        <v>2.5212204419298098E-3</v>
      </c>
      <c r="W1290" s="19">
        <v>2.75</v>
      </c>
      <c r="X1290" s="21">
        <v>0.19</v>
      </c>
    </row>
    <row r="1291" spans="1:24" x14ac:dyDescent="0.2">
      <c r="B1291" s="23">
        <v>40466</v>
      </c>
      <c r="C1291" s="5">
        <v>3.0865</v>
      </c>
      <c r="D1291" s="5">
        <v>4.9382460500000001</v>
      </c>
      <c r="E1291" s="5">
        <v>4.3328288500000003</v>
      </c>
      <c r="F1291" s="5">
        <v>2.3782556499999998</v>
      </c>
      <c r="G1291" s="5">
        <v>3.7917697000000001</v>
      </c>
      <c r="H1291" s="8">
        <v>39.78012485</v>
      </c>
      <c r="I1291" s="19">
        <f t="shared" si="20"/>
        <v>3.7917697E-2</v>
      </c>
      <c r="J1291" s="19">
        <f t="shared" si="20"/>
        <v>0.39780124849999998</v>
      </c>
      <c r="K1291" s="19">
        <v>1.4662206427854101</v>
      </c>
      <c r="L1291" s="19">
        <v>-0.92180277405537503</v>
      </c>
      <c r="M1291" s="19">
        <v>1.5970102175471499</v>
      </c>
      <c r="N1291" s="19">
        <v>0.86636729879802199</v>
      </c>
      <c r="O1291" s="19">
        <v>1.12703776285181</v>
      </c>
      <c r="P1291" s="19">
        <v>-3.2723373365620101</v>
      </c>
      <c r="Q1291" s="19">
        <v>-1.23342116735014E-3</v>
      </c>
      <c r="R1291" s="19">
        <v>1.10133179819849E-3</v>
      </c>
      <c r="S1291" s="19">
        <v>2.5362282425784801E-3</v>
      </c>
      <c r="T1291" s="19">
        <v>-1.2648542489694899E-3</v>
      </c>
      <c r="U1291" s="19">
        <v>9.7244740240309802E-4</v>
      </c>
      <c r="V1291" s="19">
        <v>-7.4898699097403199E-4</v>
      </c>
      <c r="W1291" s="19">
        <v>2.74</v>
      </c>
      <c r="X1291" s="21">
        <v>0.2</v>
      </c>
    </row>
    <row r="1292" spans="1:24" x14ac:dyDescent="0.2">
      <c r="B1292" s="23">
        <v>40469</v>
      </c>
      <c r="C1292" s="5">
        <v>3.0939999999999999</v>
      </c>
      <c r="D1292" s="5">
        <v>4.9282781499999997</v>
      </c>
      <c r="E1292" s="5">
        <v>4.2950910000000002</v>
      </c>
      <c r="F1292" s="5">
        <v>2.37051875</v>
      </c>
      <c r="G1292" s="5">
        <v>3.8051906999999998</v>
      </c>
      <c r="H1292" s="8">
        <v>39.873190749999999</v>
      </c>
      <c r="I1292" s="19">
        <f t="shared" si="20"/>
        <v>3.8051906999999996E-2</v>
      </c>
      <c r="J1292" s="19">
        <f t="shared" si="20"/>
        <v>0.39873190749999998</v>
      </c>
      <c r="K1292" s="19">
        <v>1.457472742639</v>
      </c>
      <c r="L1292" s="19">
        <v>-0.91946599895322201</v>
      </c>
      <c r="M1292" s="19">
        <v>1.59498966741435</v>
      </c>
      <c r="N1292" s="19">
        <v>0.86310881305244103</v>
      </c>
      <c r="O1292" s="19">
        <v>1.1294647521508701</v>
      </c>
      <c r="P1292" s="19">
        <v>-3.2688040776648801</v>
      </c>
      <c r="Q1292" s="19">
        <v>-8.7479001464039197E-3</v>
      </c>
      <c r="R1292" s="19">
        <v>2.3367751021526801E-3</v>
      </c>
      <c r="S1292" s="19">
        <v>-2.0205501327943401E-3</v>
      </c>
      <c r="T1292" s="19">
        <v>-3.2584857455815099E-3</v>
      </c>
      <c r="U1292" s="19">
        <v>2.4269892990607098E-3</v>
      </c>
      <c r="V1292" s="19">
        <v>3.5332588971290699E-3</v>
      </c>
      <c r="W1292" s="19">
        <v>2.74</v>
      </c>
      <c r="X1292" s="21">
        <v>0.19</v>
      </c>
    </row>
    <row r="1293" spans="1:24" x14ac:dyDescent="0.2">
      <c r="B1293" s="23">
        <v>40470</v>
      </c>
      <c r="C1293" s="5">
        <v>3.1074999999999999</v>
      </c>
      <c r="D1293" s="5">
        <v>4.9312920499999997</v>
      </c>
      <c r="E1293" s="5">
        <v>4.3261063499999999</v>
      </c>
      <c r="F1293" s="5">
        <v>2.3819569500000002</v>
      </c>
      <c r="G1293" s="5">
        <v>3.8182716499999998</v>
      </c>
      <c r="H1293" s="8">
        <v>40.054395499999998</v>
      </c>
      <c r="I1293" s="19">
        <f t="shared" si="20"/>
        <v>3.8182716499999998E-2</v>
      </c>
      <c r="J1293" s="19">
        <f t="shared" si="20"/>
        <v>0.40054395500000001</v>
      </c>
      <c r="K1293" s="19">
        <v>1.4646679111399199</v>
      </c>
      <c r="L1293" s="19">
        <v>-0.914931768183738</v>
      </c>
      <c r="M1293" s="19">
        <v>1.59560103282537</v>
      </c>
      <c r="N1293" s="19">
        <v>0.86792239772193003</v>
      </c>
      <c r="O1293" s="19">
        <v>1.13381854440272</v>
      </c>
      <c r="P1293" s="19">
        <v>-3.2653723133988999</v>
      </c>
      <c r="Q1293" s="19">
        <v>7.1951685009126101E-3</v>
      </c>
      <c r="R1293" s="19">
        <v>4.5342307694845596E-3</v>
      </c>
      <c r="S1293" s="19">
        <v>6.1136541101447495E-4</v>
      </c>
      <c r="T1293" s="19">
        <v>4.8135846694887796E-3</v>
      </c>
      <c r="U1293" s="19">
        <v>4.35379225185483E-3</v>
      </c>
      <c r="V1293" s="19">
        <v>3.43176426597491E-3</v>
      </c>
      <c r="W1293" s="19">
        <v>2.74</v>
      </c>
      <c r="X1293" s="21">
        <v>0.19</v>
      </c>
    </row>
    <row r="1294" spans="1:24" x14ac:dyDescent="0.2">
      <c r="B1294" s="23">
        <v>40471</v>
      </c>
      <c r="C1294" s="5">
        <v>3.1255000000000002</v>
      </c>
      <c r="D1294" s="5">
        <v>4.9135986999999997</v>
      </c>
      <c r="E1294" s="5">
        <v>4.3044387500000001</v>
      </c>
      <c r="F1294" s="5">
        <v>2.38697195</v>
      </c>
      <c r="G1294" s="5">
        <v>3.8406245499999998</v>
      </c>
      <c r="H1294" s="8">
        <v>40.269798100000003</v>
      </c>
      <c r="I1294" s="19">
        <f t="shared" si="20"/>
        <v>3.8406245499999998E-2</v>
      </c>
      <c r="J1294" s="19">
        <f t="shared" si="20"/>
        <v>0.40269798100000004</v>
      </c>
      <c r="K1294" s="19">
        <v>1.4596467577197101</v>
      </c>
      <c r="L1294" s="19">
        <v>-0.90956842479510602</v>
      </c>
      <c r="M1294" s="19">
        <v>1.5920066061325799</v>
      </c>
      <c r="N1294" s="19">
        <v>0.87002559613557395</v>
      </c>
      <c r="O1294" s="19">
        <v>1.1395942703897299</v>
      </c>
      <c r="P1294" s="19">
        <v>-3.2595351893842599</v>
      </c>
      <c r="Q1294" s="19">
        <v>-5.0211534202109203E-3</v>
      </c>
      <c r="R1294" s="19">
        <v>5.36334338863142E-3</v>
      </c>
      <c r="S1294" s="19">
        <v>-3.5944266927885301E-3</v>
      </c>
      <c r="T1294" s="19">
        <v>2.10319841364392E-3</v>
      </c>
      <c r="U1294" s="19">
        <v>5.7757259870008203E-3</v>
      </c>
      <c r="V1294" s="19">
        <v>5.8371240146404199E-3</v>
      </c>
      <c r="W1294" s="19">
        <v>2.72</v>
      </c>
      <c r="X1294" s="21">
        <v>0.19</v>
      </c>
    </row>
    <row r="1295" spans="1:24" x14ac:dyDescent="0.2">
      <c r="B1295" s="23">
        <v>40472</v>
      </c>
      <c r="C1295" s="5">
        <v>3.1150000000000002</v>
      </c>
      <c r="D1295" s="5">
        <v>4.9279302999999999</v>
      </c>
      <c r="E1295" s="5">
        <v>4.3357686500000003</v>
      </c>
      <c r="F1295" s="5">
        <v>2.3932085000000001</v>
      </c>
      <c r="G1295" s="5">
        <v>3.83999085</v>
      </c>
      <c r="H1295" s="8">
        <v>40.120556299999997</v>
      </c>
      <c r="I1295" s="19">
        <f t="shared" si="20"/>
        <v>3.8399908499999996E-2</v>
      </c>
      <c r="J1295" s="19">
        <f t="shared" si="20"/>
        <v>0.40120556299999999</v>
      </c>
      <c r="K1295" s="19">
        <v>1.4668989070865699</v>
      </c>
      <c r="L1295" s="19">
        <v>-0.91328135708819402</v>
      </c>
      <c r="M1295" s="19">
        <v>1.59491908246236</v>
      </c>
      <c r="N1295" s="19">
        <v>0.87263493425733296</v>
      </c>
      <c r="O1295" s="19">
        <v>1.1362291522394099</v>
      </c>
      <c r="P1295" s="19">
        <v>-3.2597002022037902</v>
      </c>
      <c r="Q1295" s="19">
        <v>7.2521493668658002E-3</v>
      </c>
      <c r="R1295" s="19">
        <v>-3.7129322930875498E-3</v>
      </c>
      <c r="S1295" s="19">
        <v>2.9124763297798599E-3</v>
      </c>
      <c r="T1295" s="19">
        <v>2.6093381217597799E-3</v>
      </c>
      <c r="U1295" s="19">
        <v>-3.3651181503133701E-3</v>
      </c>
      <c r="V1295" s="19">
        <v>-1.6501281952985199E-4</v>
      </c>
      <c r="W1295" s="19">
        <v>2.74</v>
      </c>
      <c r="X1295" s="21">
        <v>0.19</v>
      </c>
    </row>
    <row r="1296" spans="1:24" x14ac:dyDescent="0.2">
      <c r="B1296" s="23">
        <v>40473</v>
      </c>
      <c r="C1296" s="5">
        <v>3.1102500000000002</v>
      </c>
      <c r="D1296" s="5">
        <v>4.8888468999999999</v>
      </c>
      <c r="E1296" s="5">
        <v>4.3322674000000001</v>
      </c>
      <c r="F1296" s="5">
        <v>2.3888254999999998</v>
      </c>
      <c r="G1296" s="5">
        <v>3.8308292499999999</v>
      </c>
      <c r="H1296" s="8">
        <v>40.055764750000002</v>
      </c>
      <c r="I1296" s="19">
        <f t="shared" si="20"/>
        <v>3.83082925E-2</v>
      </c>
      <c r="J1296" s="19">
        <f t="shared" si="20"/>
        <v>0.4005576475</v>
      </c>
      <c r="K1296" s="19">
        <v>1.4660910539188601</v>
      </c>
      <c r="L1296" s="19">
        <v>-0.91489758400545496</v>
      </c>
      <c r="M1296" s="19">
        <v>1.58695646790879</v>
      </c>
      <c r="N1296" s="19">
        <v>0.87080182256161998</v>
      </c>
      <c r="O1296" s="19">
        <v>1.1347031088124599</v>
      </c>
      <c r="P1296" s="19">
        <v>-3.2620888918710702</v>
      </c>
      <c r="Q1296" s="19">
        <v>-8.0785316771203597E-4</v>
      </c>
      <c r="R1296" s="19">
        <v>-1.6162269172609301E-3</v>
      </c>
      <c r="S1296" s="19">
        <v>-7.9626145535693898E-3</v>
      </c>
      <c r="T1296" s="19">
        <v>-1.83311169571331E-3</v>
      </c>
      <c r="U1296" s="19">
        <v>-1.52604342695328E-3</v>
      </c>
      <c r="V1296" s="19">
        <v>-2.38868966727956E-3</v>
      </c>
      <c r="W1296" s="19">
        <v>2.74</v>
      </c>
      <c r="X1296" s="21">
        <v>0.19</v>
      </c>
    </row>
    <row r="1297" spans="1:24" x14ac:dyDescent="0.2">
      <c r="B1297" s="23">
        <v>40476</v>
      </c>
      <c r="C1297" s="5">
        <v>3.0964999999999998</v>
      </c>
      <c r="D1297" s="5">
        <v>4.8752846500000002</v>
      </c>
      <c r="E1297" s="5">
        <v>4.3440799999999999</v>
      </c>
      <c r="F1297" s="5">
        <v>2.3911205</v>
      </c>
      <c r="G1297" s="5">
        <v>3.8200105999999998</v>
      </c>
      <c r="H1297" s="8">
        <v>39.895126150000003</v>
      </c>
      <c r="I1297" s="19">
        <f t="shared" si="20"/>
        <v>3.8200105999999998E-2</v>
      </c>
      <c r="J1297" s="19">
        <f t="shared" si="20"/>
        <v>0.39895126150000004</v>
      </c>
      <c r="K1297" s="19">
        <v>1.46881399866831</v>
      </c>
      <c r="L1297" s="19">
        <v>-0.91891602118246396</v>
      </c>
      <c r="M1297" s="19">
        <v>1.5841784924887801</v>
      </c>
      <c r="N1297" s="19">
        <v>0.87176208452958004</v>
      </c>
      <c r="O1297" s="19">
        <v>1.1302724413959699</v>
      </c>
      <c r="P1297" s="19">
        <v>-3.2649169885043401</v>
      </c>
      <c r="Q1297" s="19">
        <v>2.7229447494547801E-3</v>
      </c>
      <c r="R1297" s="19">
        <v>-4.0184371770087797E-3</v>
      </c>
      <c r="S1297" s="19">
        <v>-2.7779754200098999E-3</v>
      </c>
      <c r="T1297" s="19">
        <v>9.6026196796050701E-4</v>
      </c>
      <c r="U1297" s="19">
        <v>-4.4306674164846802E-3</v>
      </c>
      <c r="V1297" s="19">
        <v>-2.82809663327299E-3</v>
      </c>
      <c r="W1297" s="19">
        <v>2.74</v>
      </c>
      <c r="X1297" s="21">
        <v>0.19</v>
      </c>
    </row>
    <row r="1298" spans="1:24" x14ac:dyDescent="0.2">
      <c r="B1298" s="23">
        <v>40477</v>
      </c>
      <c r="C1298" s="5">
        <v>3.0964999999999998</v>
      </c>
      <c r="D1298" s="5">
        <v>4.873272</v>
      </c>
      <c r="E1298" s="5">
        <v>4.3234884999999998</v>
      </c>
      <c r="F1298" s="5">
        <v>2.3927833999999999</v>
      </c>
      <c r="G1298" s="5">
        <v>3.8311171000000002</v>
      </c>
      <c r="H1298" s="8">
        <v>39.903351899999997</v>
      </c>
      <c r="I1298" s="19">
        <f t="shared" si="20"/>
        <v>3.8311171000000005E-2</v>
      </c>
      <c r="J1298" s="19">
        <f t="shared" si="20"/>
        <v>0.39903351899999995</v>
      </c>
      <c r="K1298" s="19">
        <v>1.4640625995327701</v>
      </c>
      <c r="L1298" s="19">
        <v>-0.91870985810190997</v>
      </c>
      <c r="M1298" s="19">
        <v>1.5837655800749999</v>
      </c>
      <c r="N1298" s="19">
        <v>0.872457290830432</v>
      </c>
      <c r="O1298" s="19">
        <v>1.1302724413959699</v>
      </c>
      <c r="P1298" s="19">
        <v>-3.2620137543049799</v>
      </c>
      <c r="Q1298" s="19">
        <v>-4.7513991355492202E-3</v>
      </c>
      <c r="R1298" s="19">
        <v>2.0616308055321201E-4</v>
      </c>
      <c r="S1298" s="19">
        <v>-4.1291241377683298E-4</v>
      </c>
      <c r="T1298" s="19">
        <v>6.9520630085184699E-4</v>
      </c>
      <c r="U1298" s="19">
        <v>0</v>
      </c>
      <c r="V1298" s="19">
        <v>2.9032341993655499E-3</v>
      </c>
      <c r="W1298" s="19">
        <v>2.74</v>
      </c>
      <c r="X1298" s="21">
        <v>0.19</v>
      </c>
    </row>
    <row r="1299" spans="1:24" x14ac:dyDescent="0.2">
      <c r="B1299" s="23">
        <v>40478</v>
      </c>
      <c r="C1299" s="5">
        <v>3.109</v>
      </c>
      <c r="D1299" s="5">
        <v>4.9198374500000002</v>
      </c>
      <c r="E1299" s="5">
        <v>4.2944618500000002</v>
      </c>
      <c r="F1299" s="5">
        <v>2.3885070499999999</v>
      </c>
      <c r="G1299" s="5">
        <v>3.8039893999999999</v>
      </c>
      <c r="H1299" s="8">
        <v>40.071146450000001</v>
      </c>
      <c r="I1299" s="19">
        <f t="shared" si="20"/>
        <v>3.8039893999999998E-2</v>
      </c>
      <c r="J1299" s="19">
        <f t="shared" si="20"/>
        <v>0.4007114645</v>
      </c>
      <c r="K1299" s="19">
        <v>1.4573262507291</v>
      </c>
      <c r="L1299" s="19">
        <v>-0.914513650568896</v>
      </c>
      <c r="M1299" s="19">
        <v>1.59327549134054</v>
      </c>
      <c r="N1299" s="19">
        <v>0.87066850548681396</v>
      </c>
      <c r="O1299" s="19">
        <v>1.13430113107661</v>
      </c>
      <c r="P1299" s="19">
        <v>-3.2691198278493099</v>
      </c>
      <c r="Q1299" s="19">
        <v>-6.7363488036686903E-3</v>
      </c>
      <c r="R1299" s="19">
        <v>4.1962075330147499E-3</v>
      </c>
      <c r="S1299" s="19">
        <v>9.5099112655345694E-3</v>
      </c>
      <c r="T1299" s="19">
        <v>-1.7887853436187001E-3</v>
      </c>
      <c r="U1299" s="19">
        <v>4.0286896806380696E-3</v>
      </c>
      <c r="V1299" s="19">
        <v>-7.1060735443317898E-3</v>
      </c>
      <c r="W1299" s="19">
        <v>2.74</v>
      </c>
      <c r="X1299" s="21">
        <v>0.19</v>
      </c>
    </row>
    <row r="1300" spans="1:24" x14ac:dyDescent="0.2">
      <c r="B1300" s="23">
        <v>40479</v>
      </c>
      <c r="C1300" s="5">
        <v>3.1074999999999999</v>
      </c>
      <c r="D1300" s="5">
        <v>4.9110931500000001</v>
      </c>
      <c r="E1300" s="5">
        <v>4.2959636000000003</v>
      </c>
      <c r="F1300" s="5">
        <v>2.39185735</v>
      </c>
      <c r="G1300" s="5">
        <v>3.8110132999999999</v>
      </c>
      <c r="H1300" s="8">
        <v>40.054911750000002</v>
      </c>
      <c r="I1300" s="19">
        <f t="shared" si="20"/>
        <v>3.8110132999999997E-2</v>
      </c>
      <c r="J1300" s="19">
        <f t="shared" si="20"/>
        <v>0.4005491175</v>
      </c>
      <c r="K1300" s="19">
        <v>1.4576758841725299</v>
      </c>
      <c r="L1300" s="19">
        <v>-0.91491887954400997</v>
      </c>
      <c r="M1300" s="19">
        <v>1.5914965545009201</v>
      </c>
      <c r="N1300" s="19">
        <v>0.87207019802244501</v>
      </c>
      <c r="O1300" s="19">
        <v>1.13381854440272</v>
      </c>
      <c r="P1300" s="19">
        <v>-3.26727507420479</v>
      </c>
      <c r="Q1300" s="19">
        <v>3.4963344342808702E-4</v>
      </c>
      <c r="R1300" s="19">
        <v>-4.0522897511408002E-4</v>
      </c>
      <c r="S1300" s="19">
        <v>-1.77893683961705E-3</v>
      </c>
      <c r="T1300" s="19">
        <v>1.4016925356317099E-3</v>
      </c>
      <c r="U1300" s="19">
        <v>-4.8258667388756399E-4</v>
      </c>
      <c r="V1300" s="19">
        <v>1.8447536445207399E-3</v>
      </c>
      <c r="W1300" s="19">
        <v>2.74</v>
      </c>
      <c r="X1300" s="21">
        <v>0.19</v>
      </c>
    </row>
    <row r="1301" spans="1:24" x14ac:dyDescent="0.2">
      <c r="B1301" s="23">
        <v>40480</v>
      </c>
      <c r="C1301" s="5">
        <v>3.1095000000000002</v>
      </c>
      <c r="D1301" s="5">
        <v>4.9584088499999996</v>
      </c>
      <c r="E1301" s="5">
        <v>4.3229825999999996</v>
      </c>
      <c r="F1301" s="5">
        <v>2.3943175000000001</v>
      </c>
      <c r="G1301" s="5">
        <v>3.8598563000000001</v>
      </c>
      <c r="H1301" s="8">
        <v>40.087924800000003</v>
      </c>
      <c r="I1301" s="19">
        <f t="shared" si="20"/>
        <v>3.8598563000000002E-2</v>
      </c>
      <c r="J1301" s="19">
        <f t="shared" si="20"/>
        <v>0.40087924800000002</v>
      </c>
      <c r="K1301" s="19">
        <v>1.4639455806947399</v>
      </c>
      <c r="L1301" s="19">
        <v>-0.91409502420550603</v>
      </c>
      <c r="M1301" s="19">
        <v>1.6010848928996999</v>
      </c>
      <c r="N1301" s="19">
        <v>0.87309822156682704</v>
      </c>
      <c r="O1301" s="19">
        <v>1.1344619415618</v>
      </c>
      <c r="P1301" s="19">
        <v>-3.2545402311835998</v>
      </c>
      <c r="Q1301" s="19">
        <v>6.26969652221376E-3</v>
      </c>
      <c r="R1301" s="19">
        <v>8.2385533850359795E-4</v>
      </c>
      <c r="S1301" s="19">
        <v>9.5883383987791504E-3</v>
      </c>
      <c r="T1301" s="19">
        <v>1.0280235443817999E-3</v>
      </c>
      <c r="U1301" s="19">
        <v>6.4339715907779605E-4</v>
      </c>
      <c r="V1301" s="19">
        <v>1.2734843021188399E-2</v>
      </c>
      <c r="W1301" s="19">
        <v>2.74</v>
      </c>
      <c r="X1301" s="21">
        <v>0.2</v>
      </c>
    </row>
    <row r="1302" spans="1:24" x14ac:dyDescent="0.2">
      <c r="A1302" s="17">
        <v>40483</v>
      </c>
      <c r="B1302" s="23">
        <v>40483</v>
      </c>
      <c r="C1302" s="5">
        <v>3.0954999999999999</v>
      </c>
      <c r="D1302" s="5">
        <v>4.97323045</v>
      </c>
      <c r="E1302" s="5">
        <v>4.3279734000000003</v>
      </c>
      <c r="F1302" s="5">
        <v>2.398126</v>
      </c>
      <c r="G1302" s="5">
        <v>3.8379519000000002</v>
      </c>
      <c r="H1302" s="8">
        <v>39.925966549999998</v>
      </c>
      <c r="I1302" s="19">
        <f t="shared" si="20"/>
        <v>3.8379519000000001E-2</v>
      </c>
      <c r="J1302" s="19">
        <f t="shared" si="20"/>
        <v>0.39925966549999997</v>
      </c>
      <c r="K1302" s="19">
        <v>1.46509939549941</v>
      </c>
      <c r="L1302" s="19">
        <v>-0.91814328303791004</v>
      </c>
      <c r="M1302" s="19">
        <v>1.6040696188962</v>
      </c>
      <c r="N1302" s="19">
        <v>0.874687599011434</v>
      </c>
      <c r="O1302" s="19">
        <v>1.12994944397715</v>
      </c>
      <c r="P1302" s="19">
        <v>-3.2602313210501599</v>
      </c>
      <c r="Q1302" s="19">
        <v>1.1538148046721299E-3</v>
      </c>
      <c r="R1302" s="19">
        <v>-4.0482588324038896E-3</v>
      </c>
      <c r="S1302" s="19">
        <v>2.9847259965016799E-3</v>
      </c>
      <c r="T1302" s="19">
        <v>1.5893774446072899E-3</v>
      </c>
      <c r="U1302" s="19">
        <v>-4.5124975846571004E-3</v>
      </c>
      <c r="V1302" s="19">
        <v>-5.6910898665582998E-3</v>
      </c>
      <c r="W1302" s="19">
        <v>2.74</v>
      </c>
      <c r="X1302" s="21">
        <v>0.2</v>
      </c>
    </row>
    <row r="1303" spans="1:24" x14ac:dyDescent="0.2">
      <c r="B1303" s="23">
        <v>40484</v>
      </c>
      <c r="C1303" s="5">
        <v>3.0950000000000002</v>
      </c>
      <c r="D1303" s="5">
        <v>4.96902285</v>
      </c>
      <c r="E1303" s="5">
        <v>4.3076213000000001</v>
      </c>
      <c r="F1303" s="5">
        <v>2.4009936999999999</v>
      </c>
      <c r="G1303" s="5">
        <v>3.8432884999999999</v>
      </c>
      <c r="H1303" s="8">
        <v>39.923121999999999</v>
      </c>
      <c r="I1303" s="19">
        <f t="shared" si="20"/>
        <v>3.8432885E-2</v>
      </c>
      <c r="J1303" s="19">
        <f t="shared" si="20"/>
        <v>0.39923122</v>
      </c>
      <c r="K1303" s="19">
        <v>1.4603858492091799</v>
      </c>
      <c r="L1303" s="19">
        <v>-0.91821453118996399</v>
      </c>
      <c r="M1303" s="19">
        <v>1.6032232111203699</v>
      </c>
      <c r="N1303" s="19">
        <v>0.87588269332896795</v>
      </c>
      <c r="O1303" s="19">
        <v>1.1297879061365499</v>
      </c>
      <c r="P1303" s="19">
        <v>-3.2588418056644302</v>
      </c>
      <c r="Q1303" s="19">
        <v>-4.7135462902359003E-3</v>
      </c>
      <c r="R1303" s="20">
        <v>-7.1248152054170707E-5</v>
      </c>
      <c r="S1303" s="19">
        <v>-8.4640777582989303E-4</v>
      </c>
      <c r="T1303" s="19">
        <v>1.1950943175332799E-3</v>
      </c>
      <c r="U1303" s="19">
        <v>-1.6153784059036401E-4</v>
      </c>
      <c r="V1303" s="19">
        <v>1.3895153857284E-3</v>
      </c>
      <c r="W1303" s="19">
        <v>2.74</v>
      </c>
      <c r="X1303" s="21">
        <v>0.2</v>
      </c>
    </row>
    <row r="1304" spans="1:24" x14ac:dyDescent="0.2">
      <c r="B1304" s="23">
        <v>40485</v>
      </c>
      <c r="C1304" s="5">
        <v>3.0859999999999999</v>
      </c>
      <c r="D1304" s="5">
        <v>4.9480924999999996</v>
      </c>
      <c r="E1304" s="5">
        <v>4.3265720999999999</v>
      </c>
      <c r="F1304" s="5">
        <v>2.3958699999999999</v>
      </c>
      <c r="G1304" s="5">
        <v>3.8259365500000002</v>
      </c>
      <c r="H1304" s="8">
        <v>39.8095961</v>
      </c>
      <c r="I1304" s="19">
        <f t="shared" ref="I1304:J1367" si="21">G1304/100</f>
        <v>3.8259365500000003E-2</v>
      </c>
      <c r="J1304" s="19">
        <f t="shared" si="21"/>
        <v>0.398095961</v>
      </c>
      <c r="K1304" s="19">
        <v>1.4647755656663499</v>
      </c>
      <c r="L1304" s="19">
        <v>-0.92106219471937001</v>
      </c>
      <c r="M1304" s="19">
        <v>1.5990021487774899</v>
      </c>
      <c r="N1304" s="19">
        <v>0.87374642168607397</v>
      </c>
      <c r="O1304" s="19">
        <v>1.12687575394096</v>
      </c>
      <c r="P1304" s="19">
        <v>-3.26336689900717</v>
      </c>
      <c r="Q1304" s="19">
        <v>4.3897164571740001E-3</v>
      </c>
      <c r="R1304" s="19">
        <v>-2.8476635294060202E-3</v>
      </c>
      <c r="S1304" s="19">
        <v>-4.2210623428857704E-3</v>
      </c>
      <c r="T1304" s="19">
        <v>-2.1362716428933101E-3</v>
      </c>
      <c r="U1304" s="19">
        <v>-2.9121521955903702E-3</v>
      </c>
      <c r="V1304" s="19">
        <v>-4.5250933427438602E-3</v>
      </c>
      <c r="W1304" s="19">
        <v>2.74</v>
      </c>
      <c r="X1304" s="21">
        <v>0.2</v>
      </c>
    </row>
    <row r="1305" spans="1:24" x14ac:dyDescent="0.2">
      <c r="B1305" s="23">
        <v>40486</v>
      </c>
      <c r="C1305" s="5">
        <v>3.08325</v>
      </c>
      <c r="D1305" s="5">
        <v>4.9712783500000004</v>
      </c>
      <c r="E1305" s="5">
        <v>4.3589451500000003</v>
      </c>
      <c r="F1305" s="5">
        <v>2.3999768499999998</v>
      </c>
      <c r="G1305" s="5">
        <v>3.8142513999999998</v>
      </c>
      <c r="H1305" s="8">
        <v>39.776173550000003</v>
      </c>
      <c r="I1305" s="19">
        <f t="shared" si="21"/>
        <v>3.8142513999999995E-2</v>
      </c>
      <c r="J1305" s="19">
        <f t="shared" si="21"/>
        <v>0.39776173550000005</v>
      </c>
      <c r="K1305" s="19">
        <v>1.4722300900158101</v>
      </c>
      <c r="L1305" s="19">
        <v>-0.92190210748547896</v>
      </c>
      <c r="M1305" s="19">
        <v>1.6036770203145501</v>
      </c>
      <c r="N1305" s="19">
        <v>0.87545909147404499</v>
      </c>
      <c r="O1305" s="19">
        <v>1.12598423546396</v>
      </c>
      <c r="P1305" s="19">
        <v>-3.2664257659323401</v>
      </c>
      <c r="Q1305" s="19">
        <v>7.4545243494577003E-3</v>
      </c>
      <c r="R1305" s="19">
        <v>-8.3991276610928501E-4</v>
      </c>
      <c r="S1305" s="19">
        <v>4.6748715370597002E-3</v>
      </c>
      <c r="T1305" s="19">
        <v>1.71266978797035E-3</v>
      </c>
      <c r="U1305" s="19">
        <v>-8.9151847700863398E-4</v>
      </c>
      <c r="V1305" s="19">
        <v>-3.0588669251705399E-3</v>
      </c>
      <c r="W1305" s="19">
        <v>2.74</v>
      </c>
      <c r="X1305" s="21">
        <v>0.19</v>
      </c>
    </row>
    <row r="1306" spans="1:24" x14ac:dyDescent="0.2">
      <c r="B1306" s="23">
        <v>40490</v>
      </c>
      <c r="C1306" s="5">
        <v>3.0905</v>
      </c>
      <c r="D1306" s="5">
        <v>4.98374045</v>
      </c>
      <c r="E1306" s="5">
        <v>4.3114022500000004</v>
      </c>
      <c r="F1306" s="5">
        <v>2.4022549999999998</v>
      </c>
      <c r="G1306" s="5">
        <v>3.8081458499999998</v>
      </c>
      <c r="H1306" s="8">
        <v>39.866103950000003</v>
      </c>
      <c r="I1306" s="19">
        <f t="shared" si="21"/>
        <v>3.8081458499999998E-2</v>
      </c>
      <c r="J1306" s="19">
        <f t="shared" si="21"/>
        <v>0.39866103950000004</v>
      </c>
      <c r="K1306" s="19">
        <v>1.4612631992292999</v>
      </c>
      <c r="L1306" s="19">
        <v>-0.91964374820584105</v>
      </c>
      <c r="M1306" s="19">
        <v>1.60618070348385</v>
      </c>
      <c r="N1306" s="19">
        <v>0.87640787955511101</v>
      </c>
      <c r="O1306" s="19">
        <v>1.1283328901171901</v>
      </c>
      <c r="P1306" s="19">
        <v>-3.26802776884705</v>
      </c>
      <c r="Q1306" s="19">
        <v>-1.0966890786505401E-2</v>
      </c>
      <c r="R1306" s="19">
        <v>2.2583592796380199E-3</v>
      </c>
      <c r="S1306" s="19">
        <v>2.5036831693003802E-3</v>
      </c>
      <c r="T1306" s="19">
        <v>9.4878808106646495E-4</v>
      </c>
      <c r="U1306" s="19">
        <v>2.3486546532305299E-3</v>
      </c>
      <c r="V1306" s="19">
        <v>-1.60200291470769E-3</v>
      </c>
      <c r="W1306" s="19">
        <v>2.74</v>
      </c>
      <c r="X1306" s="21">
        <v>0.18</v>
      </c>
    </row>
    <row r="1307" spans="1:24" x14ac:dyDescent="0.2">
      <c r="B1307" s="23">
        <v>40491</v>
      </c>
      <c r="C1307" s="5">
        <v>3.0907499999999999</v>
      </c>
      <c r="D1307" s="5">
        <v>4.9881618000000003</v>
      </c>
      <c r="E1307" s="5">
        <v>4.2899611999999996</v>
      </c>
      <c r="F1307" s="5">
        <v>2.4033828499999998</v>
      </c>
      <c r="G1307" s="5">
        <v>3.8206945499999998</v>
      </c>
      <c r="H1307" s="8">
        <v>39.871900699999998</v>
      </c>
      <c r="I1307" s="19">
        <f t="shared" si="21"/>
        <v>3.8206945499999999E-2</v>
      </c>
      <c r="J1307" s="19">
        <f t="shared" si="21"/>
        <v>0.39871900699999996</v>
      </c>
      <c r="K1307" s="19">
        <v>1.45627768860998</v>
      </c>
      <c r="L1307" s="19">
        <v>-0.91949835329570695</v>
      </c>
      <c r="M1307" s="19">
        <v>1.6070674651425301</v>
      </c>
      <c r="N1307" s="19">
        <v>0.87687726574521196</v>
      </c>
      <c r="O1307" s="19">
        <v>1.1284137799048899</v>
      </c>
      <c r="P1307" s="19">
        <v>-3.26473796052501</v>
      </c>
      <c r="Q1307" s="19">
        <v>-4.9855106193246101E-3</v>
      </c>
      <c r="R1307" s="19">
        <v>1.45394910134655E-4</v>
      </c>
      <c r="S1307" s="19">
        <v>8.8676165868473102E-4</v>
      </c>
      <c r="T1307" s="19">
        <v>4.6938619010072902E-4</v>
      </c>
      <c r="U1307" s="20">
        <v>8.0889787708482403E-5</v>
      </c>
      <c r="V1307" s="19">
        <v>3.2898083220382901E-3</v>
      </c>
      <c r="W1307" s="19">
        <v>2.74</v>
      </c>
      <c r="X1307" s="21">
        <v>0.17</v>
      </c>
    </row>
    <row r="1308" spans="1:24" x14ac:dyDescent="0.2">
      <c r="B1308" s="23">
        <v>40492</v>
      </c>
      <c r="C1308" s="5">
        <v>3.0975000000000001</v>
      </c>
      <c r="D1308" s="5">
        <v>4.9529028000000004</v>
      </c>
      <c r="E1308" s="5">
        <v>4.25704935</v>
      </c>
      <c r="F1308" s="5">
        <v>2.4037715999999998</v>
      </c>
      <c r="G1308" s="5">
        <v>3.7899186999999999</v>
      </c>
      <c r="H1308" s="8">
        <v>39.957431749999998</v>
      </c>
      <c r="I1308" s="19">
        <f t="shared" si="21"/>
        <v>3.7899187000000001E-2</v>
      </c>
      <c r="J1308" s="19">
        <f t="shared" si="21"/>
        <v>0.3995743175</v>
      </c>
      <c r="K1308" s="19">
        <v>1.4485762794497099</v>
      </c>
      <c r="L1308" s="19">
        <v>-0.91735550479369699</v>
      </c>
      <c r="M1308" s="19">
        <v>1.5999738289435199</v>
      </c>
      <c r="N1308" s="19">
        <v>0.87703900383991695</v>
      </c>
      <c r="O1308" s="19">
        <v>1.1305953345211599</v>
      </c>
      <c r="P1308" s="19">
        <v>-3.2728256183111699</v>
      </c>
      <c r="Q1308" s="19">
        <v>-7.7014091602654001E-3</v>
      </c>
      <c r="R1308" s="19">
        <v>2.1428485020096302E-3</v>
      </c>
      <c r="S1308" s="19">
        <v>-7.0936361990161503E-3</v>
      </c>
      <c r="T1308" s="19">
        <v>1.61738094704877E-4</v>
      </c>
      <c r="U1308" s="19">
        <v>2.1815546162611199E-3</v>
      </c>
      <c r="V1308" s="19">
        <v>-8.0876577861528302E-3</v>
      </c>
      <c r="W1308" s="19">
        <v>2.74</v>
      </c>
      <c r="X1308" s="21">
        <v>0.17</v>
      </c>
    </row>
    <row r="1309" spans="1:24" x14ac:dyDescent="0.2">
      <c r="B1309" s="23">
        <v>40493</v>
      </c>
      <c r="C1309" s="5">
        <v>3.08955</v>
      </c>
      <c r="D1309" s="5">
        <v>4.9891600499999997</v>
      </c>
      <c r="E1309" s="5">
        <v>4.26296125</v>
      </c>
      <c r="F1309" s="5">
        <v>2.4031978000000001</v>
      </c>
      <c r="G1309" s="5">
        <v>3.7608649999999999</v>
      </c>
      <c r="H1309" s="8">
        <v>39.854877649999999</v>
      </c>
      <c r="I1309" s="19">
        <f t="shared" si="21"/>
        <v>3.760865E-2</v>
      </c>
      <c r="J1309" s="19">
        <f t="shared" si="21"/>
        <v>0.39854877649999998</v>
      </c>
      <c r="K1309" s="19">
        <v>1.44996404789892</v>
      </c>
      <c r="L1309" s="19">
        <v>-0.91992538799122503</v>
      </c>
      <c r="M1309" s="19">
        <v>1.6072675689416001</v>
      </c>
      <c r="N1309" s="19">
        <v>0.87680026714118697</v>
      </c>
      <c r="O1309" s="19">
        <v>1.1280254492364501</v>
      </c>
      <c r="P1309" s="19">
        <v>-3.2805212018529701</v>
      </c>
      <c r="Q1309" s="19">
        <v>1.38776844921073E-3</v>
      </c>
      <c r="R1309" s="19">
        <v>-2.56988319752826E-3</v>
      </c>
      <c r="S1309" s="19">
        <v>7.2937399980794702E-3</v>
      </c>
      <c r="T1309" s="19">
        <v>-2.38736698729646E-4</v>
      </c>
      <c r="U1309" s="19">
        <v>-2.5698852847011399E-3</v>
      </c>
      <c r="V1309" s="19">
        <v>-7.6955835418050997E-3</v>
      </c>
      <c r="W1309" s="19">
        <v>2.74</v>
      </c>
      <c r="X1309" s="21">
        <v>0.17</v>
      </c>
    </row>
    <row r="1310" spans="1:24" x14ac:dyDescent="0.2">
      <c r="B1310" s="23">
        <v>40494</v>
      </c>
      <c r="C1310" s="5">
        <v>3.1124999999999998</v>
      </c>
      <c r="D1310" s="5">
        <v>5.0097247500000002</v>
      </c>
      <c r="E1310" s="5">
        <v>4.2407814000000004</v>
      </c>
      <c r="F1310" s="5">
        <v>2.4023626500000002</v>
      </c>
      <c r="G1310" s="5">
        <v>3.7800589499999999</v>
      </c>
      <c r="H1310" s="8">
        <v>40.15144815</v>
      </c>
      <c r="I1310" s="19">
        <f t="shared" si="21"/>
        <v>3.7800589500000002E-2</v>
      </c>
      <c r="J1310" s="19">
        <f t="shared" si="21"/>
        <v>0.40151448150000002</v>
      </c>
      <c r="K1310" s="19">
        <v>1.44474754471692</v>
      </c>
      <c r="L1310" s="19">
        <v>-0.91251167775262199</v>
      </c>
      <c r="M1310" s="19">
        <v>1.61138097346774</v>
      </c>
      <c r="N1310" s="19">
        <v>0.87645269061308095</v>
      </c>
      <c r="O1310" s="19">
        <v>1.13542626179082</v>
      </c>
      <c r="P1310" s="19">
        <v>-3.2754305812401001</v>
      </c>
      <c r="Q1310" s="19">
        <v>-5.2165031819979496E-3</v>
      </c>
      <c r="R1310" s="19">
        <v>7.4137102386033701E-3</v>
      </c>
      <c r="S1310" s="19">
        <v>4.1134045261497203E-3</v>
      </c>
      <c r="T1310" s="19">
        <v>-3.4757652810624102E-4</v>
      </c>
      <c r="U1310" s="19">
        <v>7.4008125543665298E-3</v>
      </c>
      <c r="V1310" s="19">
        <v>5.0906206128722396E-3</v>
      </c>
      <c r="W1310" s="19">
        <v>2.67</v>
      </c>
      <c r="X1310" s="21">
        <v>0.19</v>
      </c>
    </row>
    <row r="1311" spans="1:24" x14ac:dyDescent="0.2">
      <c r="B1311" s="23">
        <v>40497</v>
      </c>
      <c r="C1311" s="5">
        <v>3.1305000000000001</v>
      </c>
      <c r="D1311" s="5">
        <v>5.0462098500000003</v>
      </c>
      <c r="E1311" s="5">
        <v>4.2818986499999996</v>
      </c>
      <c r="F1311" s="5">
        <v>2.4032705499999998</v>
      </c>
      <c r="G1311" s="5">
        <v>3.7855983499999999</v>
      </c>
      <c r="H1311" s="8">
        <v>40.382087349999999</v>
      </c>
      <c r="I1311" s="19">
        <f t="shared" si="21"/>
        <v>3.7855983499999996E-2</v>
      </c>
      <c r="J1311" s="19">
        <f t="shared" si="21"/>
        <v>0.40382087350000001</v>
      </c>
      <c r="K1311" s="19">
        <v>1.4543965210410399</v>
      </c>
      <c r="L1311" s="19">
        <v>-0.90678388176978098</v>
      </c>
      <c r="M1311" s="19">
        <v>1.61863743675009</v>
      </c>
      <c r="N1311" s="19">
        <v>0.876830538847857</v>
      </c>
      <c r="O1311" s="19">
        <v>1.1411927362032199</v>
      </c>
      <c r="P1311" s="19">
        <v>-3.27396622704847</v>
      </c>
      <c r="Q1311" s="19">
        <v>9.6489763241172002E-3</v>
      </c>
      <c r="R1311" s="19">
        <v>5.7277959828408997E-3</v>
      </c>
      <c r="S1311" s="19">
        <v>7.2564632823421899E-3</v>
      </c>
      <c r="T1311" s="19">
        <v>3.7784823477637902E-4</v>
      </c>
      <c r="U1311" s="19">
        <v>5.7664744124021903E-3</v>
      </c>
      <c r="V1311" s="19">
        <v>1.4643541916337099E-3</v>
      </c>
      <c r="W1311" s="19">
        <v>2.74</v>
      </c>
      <c r="X1311" s="21">
        <v>0.21</v>
      </c>
    </row>
    <row r="1312" spans="1:24" x14ac:dyDescent="0.2">
      <c r="B1312" s="23">
        <v>40498</v>
      </c>
      <c r="C1312" s="5">
        <v>3.137</v>
      </c>
      <c r="D1312" s="5">
        <v>5.0383358500000002</v>
      </c>
      <c r="E1312" s="5">
        <v>4.2705553500000004</v>
      </c>
      <c r="F1312" s="5">
        <v>2.4145636000000001</v>
      </c>
      <c r="G1312" s="5">
        <v>3.7763334999999998</v>
      </c>
      <c r="H1312" s="8">
        <v>40.4581053</v>
      </c>
      <c r="I1312" s="19">
        <f t="shared" si="21"/>
        <v>3.7763334999999995E-2</v>
      </c>
      <c r="J1312" s="19">
        <f t="shared" si="21"/>
        <v>0.40458105300000002</v>
      </c>
      <c r="K1312" s="19">
        <v>1.45174387733166</v>
      </c>
      <c r="L1312" s="19">
        <v>-0.90490318431188299</v>
      </c>
      <c r="M1312" s="19">
        <v>1.6170758390669899</v>
      </c>
      <c r="N1312" s="19">
        <v>0.88151856684186503</v>
      </c>
      <c r="O1312" s="19">
        <v>1.14326692920854</v>
      </c>
      <c r="P1312" s="19">
        <v>-3.2764166206303198</v>
      </c>
      <c r="Q1312" s="19">
        <v>-2.6526437093829999E-3</v>
      </c>
      <c r="R1312" s="19">
        <v>1.8806974578984201E-3</v>
      </c>
      <c r="S1312" s="19">
        <v>-1.5615976831004901E-3</v>
      </c>
      <c r="T1312" s="19">
        <v>4.6880279940079098E-3</v>
      </c>
      <c r="U1312" s="19">
        <v>2.0741930053129699E-3</v>
      </c>
      <c r="V1312" s="19">
        <v>-2.4503935818582698E-3</v>
      </c>
      <c r="W1312" s="19">
        <v>2.74</v>
      </c>
      <c r="X1312" s="21">
        <v>0.21</v>
      </c>
    </row>
    <row r="1313" spans="1:24" x14ac:dyDescent="0.2">
      <c r="B1313" s="23">
        <v>40500</v>
      </c>
      <c r="C1313" s="5">
        <v>3.133</v>
      </c>
      <c r="D1313" s="5">
        <v>4.9847600500000002</v>
      </c>
      <c r="E1313" s="5">
        <v>4.2561806500000001</v>
      </c>
      <c r="F1313" s="5">
        <v>2.4113913500000002</v>
      </c>
      <c r="G1313" s="5">
        <v>3.7608788500000001</v>
      </c>
      <c r="H1313" s="8">
        <v>40.402868300000002</v>
      </c>
      <c r="I1313" s="19">
        <f t="shared" si="21"/>
        <v>3.7608788500000004E-2</v>
      </c>
      <c r="J1313" s="19">
        <f t="shared" si="21"/>
        <v>0.404028683</v>
      </c>
      <c r="K1313" s="19">
        <v>1.4483721970971799</v>
      </c>
      <c r="L1313" s="19">
        <v>-0.90626940601643902</v>
      </c>
      <c r="M1313" s="19">
        <v>1.60638526785209</v>
      </c>
      <c r="N1313" s="19">
        <v>0.88020390456682995</v>
      </c>
      <c r="O1313" s="19">
        <v>1.14199101197005</v>
      </c>
      <c r="P1313" s="19">
        <v>-3.2805175191963198</v>
      </c>
      <c r="Q1313" s="19">
        <v>-3.3716802344772E-3</v>
      </c>
      <c r="R1313" s="19">
        <v>-1.36622170455635E-3</v>
      </c>
      <c r="S1313" s="19">
        <v>-1.0690571214896499E-2</v>
      </c>
      <c r="T1313" s="19">
        <v>-1.31466227503562E-3</v>
      </c>
      <c r="U1313" s="19">
        <v>-1.27591723848641E-3</v>
      </c>
      <c r="V1313" s="19">
        <v>-4.1008985659987101E-3</v>
      </c>
      <c r="W1313" s="19">
        <v>2.74</v>
      </c>
      <c r="X1313" s="21">
        <v>0.2</v>
      </c>
    </row>
    <row r="1314" spans="1:24" x14ac:dyDescent="0.2">
      <c r="B1314" s="23">
        <v>40501</v>
      </c>
      <c r="C1314" s="5">
        <v>3.1240000000000001</v>
      </c>
      <c r="D1314" s="5">
        <v>5.0032426000000001</v>
      </c>
      <c r="E1314" s="5">
        <v>4.2527013499999997</v>
      </c>
      <c r="F1314" s="5">
        <v>2.4069658999999999</v>
      </c>
      <c r="G1314" s="5">
        <v>3.74378345</v>
      </c>
      <c r="H1314" s="8">
        <v>40.287325250000002</v>
      </c>
      <c r="I1314" s="19">
        <f t="shared" si="21"/>
        <v>3.7437834500000003E-2</v>
      </c>
      <c r="J1314" s="19">
        <f t="shared" si="21"/>
        <v>0.4028732525</v>
      </c>
      <c r="K1314" s="19">
        <v>1.44755439278542</v>
      </c>
      <c r="L1314" s="19">
        <v>-0.90913327642963104</v>
      </c>
      <c r="M1314" s="19">
        <v>1.6100862222358701</v>
      </c>
      <c r="N1314" s="19">
        <v>0.87836699168770205</v>
      </c>
      <c r="O1314" s="19">
        <v>1.1391142319774401</v>
      </c>
      <c r="P1314" s="19">
        <v>-3.2850734682548901</v>
      </c>
      <c r="Q1314" s="19">
        <v>-8.1780431175659796E-4</v>
      </c>
      <c r="R1314" s="19">
        <v>-2.8638704131920198E-3</v>
      </c>
      <c r="S1314" s="19">
        <v>3.7009543837842598E-3</v>
      </c>
      <c r="T1314" s="19">
        <v>-1.8369128791273499E-3</v>
      </c>
      <c r="U1314" s="19">
        <v>-2.87677999261504E-3</v>
      </c>
      <c r="V1314" s="19">
        <v>-4.5559490585715904E-3</v>
      </c>
      <c r="W1314" s="19">
        <v>2.74</v>
      </c>
      <c r="X1314" s="21">
        <v>0.21</v>
      </c>
    </row>
    <row r="1315" spans="1:24" x14ac:dyDescent="0.2">
      <c r="B1315" s="23">
        <v>40504</v>
      </c>
      <c r="C1315" s="5">
        <v>3.1059999999999999</v>
      </c>
      <c r="D1315" s="5">
        <v>4.9755015499999997</v>
      </c>
      <c r="E1315" s="5">
        <v>4.2758751500000001</v>
      </c>
      <c r="F1315" s="5">
        <v>2.4016084000000002</v>
      </c>
      <c r="G1315" s="5">
        <v>3.7244440499999998</v>
      </c>
      <c r="H1315" s="8">
        <v>40.043319400000001</v>
      </c>
      <c r="I1315" s="19">
        <f t="shared" si="21"/>
        <v>3.7244440499999996E-2</v>
      </c>
      <c r="J1315" s="19">
        <f t="shared" si="21"/>
        <v>0.40043319399999999</v>
      </c>
      <c r="K1315" s="19">
        <v>1.45298879488807</v>
      </c>
      <c r="L1315" s="19">
        <v>-0.91520833287935799</v>
      </c>
      <c r="M1315" s="19">
        <v>1.60452617959951</v>
      </c>
      <c r="N1315" s="19">
        <v>0.87613867955916402</v>
      </c>
      <c r="O1315" s="19">
        <v>1.1333357247264899</v>
      </c>
      <c r="P1315" s="19">
        <v>-3.2902525936173501</v>
      </c>
      <c r="Q1315" s="19">
        <v>5.4344021026477797E-3</v>
      </c>
      <c r="R1315" s="19">
        <v>-6.0750564497269403E-3</v>
      </c>
      <c r="S1315" s="19">
        <v>-5.5600426363677799E-3</v>
      </c>
      <c r="T1315" s="19">
        <v>-2.2283121285377998E-3</v>
      </c>
      <c r="U1315" s="19">
        <v>-5.7785072509444202E-3</v>
      </c>
      <c r="V1315" s="19">
        <v>-5.1791253624564604E-3</v>
      </c>
      <c r="W1315" s="19">
        <v>2.74</v>
      </c>
      <c r="X1315" s="21">
        <v>0.19</v>
      </c>
    </row>
    <row r="1316" spans="1:24" x14ac:dyDescent="0.2">
      <c r="B1316" s="23">
        <v>40505</v>
      </c>
      <c r="C1316" s="5">
        <v>3.1154999999999999</v>
      </c>
      <c r="D1316" s="5">
        <v>4.9650169499999999</v>
      </c>
      <c r="E1316" s="5">
        <v>4.2306933000000004</v>
      </c>
      <c r="F1316" s="5">
        <v>2.3923066999999998</v>
      </c>
      <c r="G1316" s="5">
        <v>3.7378526999999999</v>
      </c>
      <c r="H1316" s="8">
        <v>40.164241699999998</v>
      </c>
      <c r="I1316" s="19">
        <f t="shared" si="21"/>
        <v>3.7378527000000002E-2</v>
      </c>
      <c r="J1316" s="19">
        <f t="shared" si="21"/>
        <v>0.40164241699999997</v>
      </c>
      <c r="K1316" s="19">
        <v>1.44236588033715</v>
      </c>
      <c r="L1316" s="19">
        <v>-0.91219309616209898</v>
      </c>
      <c r="M1316" s="19">
        <v>1.6024167113885801</v>
      </c>
      <c r="N1316" s="19">
        <v>0.87225804693256803</v>
      </c>
      <c r="O1316" s="19">
        <v>1.13638965300213</v>
      </c>
      <c r="P1316" s="19">
        <v>-3.2866588838306798</v>
      </c>
      <c r="Q1316" s="19">
        <v>-1.0622914550924E-2</v>
      </c>
      <c r="R1316" s="19">
        <v>3.0152367172594499E-3</v>
      </c>
      <c r="S1316" s="19">
        <v>-2.1094682109215001E-3</v>
      </c>
      <c r="T1316" s="19">
        <v>-3.8806326265960998E-3</v>
      </c>
      <c r="U1316" s="19">
        <v>3.0539282756443199E-3</v>
      </c>
      <c r="V1316" s="19">
        <v>3.5937097866760499E-3</v>
      </c>
      <c r="W1316" s="19">
        <v>2.69</v>
      </c>
      <c r="X1316" s="21">
        <v>0.2</v>
      </c>
    </row>
    <row r="1317" spans="1:24" x14ac:dyDescent="0.2">
      <c r="B1317" s="23">
        <v>40506</v>
      </c>
      <c r="C1317" s="5">
        <v>3.1335000000000002</v>
      </c>
      <c r="D1317" s="5">
        <v>4.9553174000000002</v>
      </c>
      <c r="E1317" s="5">
        <v>4.1963839500000004</v>
      </c>
      <c r="F1317" s="5">
        <v>2.3874296500000001</v>
      </c>
      <c r="G1317" s="5">
        <v>3.7641912500000001</v>
      </c>
      <c r="H1317" s="8">
        <v>40.389004999999997</v>
      </c>
      <c r="I1317" s="19">
        <f t="shared" si="21"/>
        <v>3.7641912499999999E-2</v>
      </c>
      <c r="J1317" s="19">
        <f t="shared" si="21"/>
        <v>0.40389005</v>
      </c>
      <c r="K1317" s="19">
        <v>1.4342231901609801</v>
      </c>
      <c r="L1317" s="19">
        <v>-0.90661259152680795</v>
      </c>
      <c r="M1317" s="19">
        <v>1.60046122223899</v>
      </c>
      <c r="N1317" s="19">
        <v>0.87021732697003096</v>
      </c>
      <c r="O1317" s="19">
        <v>1.14215059068259</v>
      </c>
      <c r="P1317" s="19">
        <v>-3.27963715524757</v>
      </c>
      <c r="Q1317" s="19">
        <v>-8.1426901761651998E-3</v>
      </c>
      <c r="R1317" s="19">
        <v>5.5805046352904704E-3</v>
      </c>
      <c r="S1317" s="19">
        <v>-1.9554891495914199E-3</v>
      </c>
      <c r="T1317" s="19">
        <v>-2.0407199625370699E-3</v>
      </c>
      <c r="U1317" s="19">
        <v>5.7609376804537097E-3</v>
      </c>
      <c r="V1317" s="19">
        <v>7.02172858310401E-3</v>
      </c>
      <c r="W1317" s="19">
        <v>2.74</v>
      </c>
      <c r="X1317" s="21">
        <v>0.2</v>
      </c>
    </row>
    <row r="1318" spans="1:24" x14ac:dyDescent="0.2">
      <c r="B1318" s="23">
        <v>40507</v>
      </c>
      <c r="C1318" s="5">
        <v>3.1315</v>
      </c>
      <c r="D1318" s="5">
        <v>4.9364968999999999</v>
      </c>
      <c r="E1318" s="5">
        <v>4.1719410999999997</v>
      </c>
      <c r="F1318" s="5">
        <v>2.39073205</v>
      </c>
      <c r="G1318" s="5">
        <v>3.7502996500000001</v>
      </c>
      <c r="H1318" s="8">
        <v>40.35854355</v>
      </c>
      <c r="I1318" s="19">
        <f t="shared" si="21"/>
        <v>3.7502996500000003E-2</v>
      </c>
      <c r="J1318" s="19">
        <f t="shared" si="21"/>
        <v>0.40358543549999998</v>
      </c>
      <c r="K1318" s="19">
        <v>1.4283814191098101</v>
      </c>
      <c r="L1318" s="19">
        <v>-0.90736707762556901</v>
      </c>
      <c r="M1318" s="19">
        <v>1.5966559500938799</v>
      </c>
      <c r="N1318" s="19">
        <v>0.871599616115177</v>
      </c>
      <c r="O1318" s="19">
        <v>1.14151212298333</v>
      </c>
      <c r="P1318" s="19">
        <v>-3.2833344425314701</v>
      </c>
      <c r="Q1318" s="19">
        <v>-5.8417710511713397E-3</v>
      </c>
      <c r="R1318" s="19">
        <v>-7.5448609876127505E-4</v>
      </c>
      <c r="S1318" s="19">
        <v>-3.8052721451140499E-3</v>
      </c>
      <c r="T1318" s="19">
        <v>1.3822891451459301E-3</v>
      </c>
      <c r="U1318" s="19">
        <v>-6.3846769926279002E-4</v>
      </c>
      <c r="V1318" s="19">
        <v>-3.6972872838974E-3</v>
      </c>
      <c r="W1318" s="19">
        <v>2.74</v>
      </c>
      <c r="X1318" s="21">
        <v>0.2</v>
      </c>
    </row>
    <row r="1319" spans="1:24" x14ac:dyDescent="0.2">
      <c r="B1319" s="23">
        <v>40508</v>
      </c>
      <c r="C1319" s="5">
        <v>3.1385000000000001</v>
      </c>
      <c r="D1319" s="5">
        <v>4.9443932000000004</v>
      </c>
      <c r="E1319" s="5">
        <v>4.1837777999999997</v>
      </c>
      <c r="F1319" s="5">
        <v>2.3912388999999998</v>
      </c>
      <c r="G1319" s="5">
        <v>3.7474633499999999</v>
      </c>
      <c r="H1319" s="8">
        <v>40.428438200000002</v>
      </c>
      <c r="I1319" s="19">
        <f t="shared" si="21"/>
        <v>3.74746335E-2</v>
      </c>
      <c r="J1319" s="19">
        <f t="shared" si="21"/>
        <v>0.404284382</v>
      </c>
      <c r="K1319" s="19">
        <v>1.43121461827782</v>
      </c>
      <c r="L1319" s="19">
        <v>-0.905636732811957</v>
      </c>
      <c r="M1319" s="19">
        <v>1.5982542477373201</v>
      </c>
      <c r="N1319" s="19">
        <v>0.87181159983787104</v>
      </c>
      <c r="O1319" s="19">
        <v>1.1437449787754399</v>
      </c>
      <c r="P1319" s="19">
        <v>-3.2840910148945301</v>
      </c>
      <c r="Q1319" s="19">
        <v>2.8331991680050602E-3</v>
      </c>
      <c r="R1319" s="19">
        <v>1.73034481361245E-3</v>
      </c>
      <c r="S1319" s="19">
        <v>1.5982976434403199E-3</v>
      </c>
      <c r="T1319" s="19">
        <v>2.1198372269404199E-4</v>
      </c>
      <c r="U1319" s="19">
        <v>2.23285579211896E-3</v>
      </c>
      <c r="V1319" s="19">
        <v>-7.5657236306136901E-4</v>
      </c>
      <c r="W1319" s="19">
        <v>2.71</v>
      </c>
      <c r="X1319" s="21">
        <v>0.2</v>
      </c>
    </row>
    <row r="1320" spans="1:24" x14ac:dyDescent="0.2">
      <c r="B1320" s="23">
        <v>40511</v>
      </c>
      <c r="C1320" s="5">
        <v>3.1520000000000001</v>
      </c>
      <c r="D1320" s="5">
        <v>4.9185387</v>
      </c>
      <c r="E1320" s="5">
        <v>4.1723026000000001</v>
      </c>
      <c r="F1320" s="5">
        <v>2.3929550499999999</v>
      </c>
      <c r="G1320" s="5">
        <v>3.7485887999999998</v>
      </c>
      <c r="H1320" s="8">
        <v>40.596063299999997</v>
      </c>
      <c r="I1320" s="19">
        <f t="shared" si="21"/>
        <v>3.7485887999999995E-2</v>
      </c>
      <c r="J1320" s="19">
        <f t="shared" si="21"/>
        <v>0.40596063299999996</v>
      </c>
      <c r="K1320" s="19">
        <v>1.4284680656683799</v>
      </c>
      <c r="L1320" s="19">
        <v>-0.90149908713581195</v>
      </c>
      <c r="M1320" s="19">
        <v>1.5930114741922301</v>
      </c>
      <c r="N1320" s="19">
        <v>0.87252902479661798</v>
      </c>
      <c r="O1320" s="19">
        <v>1.1480371719956299</v>
      </c>
      <c r="P1320" s="19">
        <v>-3.2837907368319099</v>
      </c>
      <c r="Q1320" s="19">
        <v>-2.7465526094376802E-3</v>
      </c>
      <c r="R1320" s="19">
        <v>4.1376456761448299E-3</v>
      </c>
      <c r="S1320" s="19">
        <v>-5.2427735450872801E-3</v>
      </c>
      <c r="T1320" s="19">
        <v>7.1742495874704804E-4</v>
      </c>
      <c r="U1320" s="19">
        <v>4.2921932201833704E-3</v>
      </c>
      <c r="V1320" s="19">
        <v>3.00278062621561E-4</v>
      </c>
      <c r="W1320" s="19">
        <v>2.73</v>
      </c>
      <c r="X1320" s="21">
        <v>0.2</v>
      </c>
    </row>
    <row r="1321" spans="1:24" x14ac:dyDescent="0.2">
      <c r="B1321" s="23">
        <v>40512</v>
      </c>
      <c r="C1321" s="5">
        <v>3.1575000000000002</v>
      </c>
      <c r="D1321" s="5">
        <v>4.9099130000000004</v>
      </c>
      <c r="E1321" s="5">
        <v>4.13743075</v>
      </c>
      <c r="F1321" s="5">
        <v>2.3931345999999998</v>
      </c>
      <c r="G1321" s="5">
        <v>3.7513375500000001</v>
      </c>
      <c r="H1321" s="8">
        <v>40.665590250000001</v>
      </c>
      <c r="I1321" s="19">
        <f t="shared" si="21"/>
        <v>3.7513375500000001E-2</v>
      </c>
      <c r="J1321" s="19">
        <f t="shared" si="21"/>
        <v>0.4066559025</v>
      </c>
      <c r="K1321" s="19">
        <v>1.4200750034029901</v>
      </c>
      <c r="L1321" s="19">
        <v>-0.89978789953555605</v>
      </c>
      <c r="M1321" s="19">
        <v>1.5912562227085101</v>
      </c>
      <c r="N1321" s="19">
        <v>0.87260405473262603</v>
      </c>
      <c r="O1321" s="19">
        <v>1.1497805752425001</v>
      </c>
      <c r="P1321" s="19">
        <v>-3.28305772960096</v>
      </c>
      <c r="Q1321" s="19">
        <v>-8.3930622653911602E-3</v>
      </c>
      <c r="R1321" s="19">
        <v>1.71118760025579E-3</v>
      </c>
      <c r="S1321" s="19">
        <v>-1.7552514837269001E-3</v>
      </c>
      <c r="T1321" s="20">
        <v>7.5029936008052996E-5</v>
      </c>
      <c r="U1321" s="19">
        <v>1.7434032468763799E-3</v>
      </c>
      <c r="V1321" s="19">
        <v>7.3300723095126499E-4</v>
      </c>
      <c r="W1321" s="19">
        <v>2.73</v>
      </c>
      <c r="X1321" s="21">
        <v>0.2</v>
      </c>
    </row>
    <row r="1322" spans="1:24" x14ac:dyDescent="0.2">
      <c r="A1322" s="17">
        <v>40513</v>
      </c>
      <c r="B1322" s="23">
        <v>40513</v>
      </c>
      <c r="C1322" s="5">
        <v>3.1589999999999998</v>
      </c>
      <c r="D1322" s="5">
        <v>4.9233016999999997</v>
      </c>
      <c r="E1322" s="5">
        <v>4.1101749999999999</v>
      </c>
      <c r="F1322" s="5">
        <v>2.39608635</v>
      </c>
      <c r="G1322" s="5">
        <v>3.7796128499999999</v>
      </c>
      <c r="H1322" s="8">
        <v>40.679931449999998</v>
      </c>
      <c r="I1322" s="19">
        <f t="shared" si="21"/>
        <v>3.7796128499999998E-2</v>
      </c>
      <c r="J1322" s="19">
        <f t="shared" si="21"/>
        <v>0.40679931449999995</v>
      </c>
      <c r="K1322" s="19">
        <v>1.4134656066771001</v>
      </c>
      <c r="L1322" s="19">
        <v>-0.89943529991239601</v>
      </c>
      <c r="M1322" s="19">
        <v>1.5939793826683399</v>
      </c>
      <c r="N1322" s="19">
        <v>0.87383671883585801</v>
      </c>
      <c r="O1322" s="19">
        <v>1.15025552181994</v>
      </c>
      <c r="P1322" s="19">
        <v>-3.2755486022368601</v>
      </c>
      <c r="Q1322" s="19">
        <v>-6.6093967258866702E-3</v>
      </c>
      <c r="R1322" s="19">
        <v>3.5259962315980998E-4</v>
      </c>
      <c r="S1322" s="19">
        <v>2.7231599598387299E-3</v>
      </c>
      <c r="T1322" s="19">
        <v>1.2326641032319699E-3</v>
      </c>
      <c r="U1322" s="19">
        <v>4.7494657743896098E-4</v>
      </c>
      <c r="V1322" s="19">
        <v>7.5091273640941402E-3</v>
      </c>
      <c r="W1322" s="19">
        <v>2.73</v>
      </c>
      <c r="X1322" s="21">
        <v>0.2</v>
      </c>
    </row>
    <row r="1323" spans="1:24" x14ac:dyDescent="0.2">
      <c r="B1323" s="23">
        <v>40514</v>
      </c>
      <c r="C1323" s="5">
        <v>3.1509999999999998</v>
      </c>
      <c r="D1323" s="5">
        <v>4.9198142499999999</v>
      </c>
      <c r="E1323" s="5">
        <v>4.1322216000000003</v>
      </c>
      <c r="F1323" s="5">
        <v>2.3992083000000002</v>
      </c>
      <c r="G1323" s="5">
        <v>3.7485135999999999</v>
      </c>
      <c r="H1323" s="8">
        <v>40.565942</v>
      </c>
      <c r="I1323" s="19">
        <f t="shared" si="21"/>
        <v>3.7485136000000002E-2</v>
      </c>
      <c r="J1323" s="19">
        <f t="shared" si="21"/>
        <v>0.40565941999999999</v>
      </c>
      <c r="K1323" s="19">
        <v>1.4188151800226301</v>
      </c>
      <c r="L1323" s="19">
        <v>-0.90224133842128895</v>
      </c>
      <c r="M1323" s="19">
        <v>1.5932707757264699</v>
      </c>
      <c r="N1323" s="19">
        <v>0.875138807933173</v>
      </c>
      <c r="O1323" s="19">
        <v>1.1477198627751299</v>
      </c>
      <c r="P1323" s="19">
        <v>-3.28381079791578</v>
      </c>
      <c r="Q1323" s="19">
        <v>5.34957334552976E-3</v>
      </c>
      <c r="R1323" s="19">
        <v>-2.8060385088926002E-3</v>
      </c>
      <c r="S1323" s="19">
        <v>-7.08606941875356E-4</v>
      </c>
      <c r="T1323" s="19">
        <v>1.3020890973151E-3</v>
      </c>
      <c r="U1323" s="19">
        <v>-2.5356590448106699E-3</v>
      </c>
      <c r="V1323" s="19">
        <v>-8.2621956789123898E-3</v>
      </c>
      <c r="W1323" s="19">
        <v>2.74</v>
      </c>
      <c r="X1323" s="21">
        <v>0.19</v>
      </c>
    </row>
    <row r="1324" spans="1:24" x14ac:dyDescent="0.2">
      <c r="B1324" s="23">
        <v>40515</v>
      </c>
      <c r="C1324" s="5">
        <v>3.1484999999999999</v>
      </c>
      <c r="D1324" s="5">
        <v>4.9102435499999997</v>
      </c>
      <c r="E1324" s="5">
        <v>4.1557053000000002</v>
      </c>
      <c r="F1324" s="5">
        <v>2.4042615000000001</v>
      </c>
      <c r="G1324" s="5">
        <v>3.7618735999999999</v>
      </c>
      <c r="H1324" s="8">
        <v>40.533757049999998</v>
      </c>
      <c r="I1324" s="19">
        <f t="shared" si="21"/>
        <v>3.7618736E-2</v>
      </c>
      <c r="J1324" s="19">
        <f t="shared" si="21"/>
        <v>0.40533757049999997</v>
      </c>
      <c r="K1324" s="19">
        <v>1.4244821611943801</v>
      </c>
      <c r="L1324" s="19">
        <v>-0.90303505164258802</v>
      </c>
      <c r="M1324" s="19">
        <v>1.5913235434275701</v>
      </c>
      <c r="N1324" s="19">
        <v>0.87724278779543696</v>
      </c>
      <c r="O1324" s="19">
        <v>1.14692614894666</v>
      </c>
      <c r="P1324" s="19">
        <v>-3.2802530548230999</v>
      </c>
      <c r="Q1324" s="19">
        <v>5.6669811717531202E-3</v>
      </c>
      <c r="R1324" s="19">
        <v>-7.9371322129861901E-4</v>
      </c>
      <c r="S1324" s="19">
        <v>-1.9472322989011401E-3</v>
      </c>
      <c r="T1324" s="19">
        <v>2.1039798622638399E-3</v>
      </c>
      <c r="U1324" s="19">
        <v>-7.9371382847726003E-4</v>
      </c>
      <c r="V1324" s="19">
        <v>3.55774309267431E-3</v>
      </c>
      <c r="W1324" s="19">
        <v>2.73</v>
      </c>
      <c r="X1324" s="21">
        <v>0.18</v>
      </c>
    </row>
    <row r="1325" spans="1:24" x14ac:dyDescent="0.2">
      <c r="B1325" s="23">
        <v>40518</v>
      </c>
      <c r="C1325" s="5">
        <v>3.145</v>
      </c>
      <c r="D1325" s="5">
        <v>4.9508593999999997</v>
      </c>
      <c r="E1325" s="5">
        <v>4.1968455499999999</v>
      </c>
      <c r="F1325" s="5">
        <v>2.4127350999999999</v>
      </c>
      <c r="G1325" s="5">
        <v>3.79258425</v>
      </c>
      <c r="H1325" s="8">
        <v>40.494431550000002</v>
      </c>
      <c r="I1325" s="19">
        <f t="shared" si="21"/>
        <v>3.7925842500000001E-2</v>
      </c>
      <c r="J1325" s="19">
        <f t="shared" si="21"/>
        <v>0.40494431550000004</v>
      </c>
      <c r="K1325" s="19">
        <v>1.4343331835790001</v>
      </c>
      <c r="L1325" s="19">
        <v>-0.90400571392116302</v>
      </c>
      <c r="M1325" s="19">
        <v>1.5995611776726699</v>
      </c>
      <c r="N1325" s="19">
        <v>0.880761000260187</v>
      </c>
      <c r="O1325" s="19">
        <v>1.1458138901524</v>
      </c>
      <c r="P1325" s="19">
        <v>-3.2721225390964599</v>
      </c>
      <c r="Q1325" s="19">
        <v>9.8510223846186504E-3</v>
      </c>
      <c r="R1325" s="19">
        <v>-9.7066227857522903E-4</v>
      </c>
      <c r="S1325" s="19">
        <v>8.2376342451011501E-3</v>
      </c>
      <c r="T1325" s="19">
        <v>3.5182124647496998E-3</v>
      </c>
      <c r="U1325" s="19">
        <v>-1.1122587942564699E-3</v>
      </c>
      <c r="V1325" s="19">
        <v>8.1305157266418002E-3</v>
      </c>
      <c r="W1325" s="19">
        <v>2.74</v>
      </c>
      <c r="X1325" s="21">
        <v>0.18</v>
      </c>
    </row>
    <row r="1326" spans="1:24" x14ac:dyDescent="0.2">
      <c r="B1326" s="23">
        <v>40520</v>
      </c>
      <c r="C1326" s="5">
        <v>3.1484999999999999</v>
      </c>
      <c r="D1326" s="5">
        <v>4.9529056499999999</v>
      </c>
      <c r="E1326" s="5">
        <v>4.1643638999999997</v>
      </c>
      <c r="F1326" s="5">
        <v>2.3941151000000001</v>
      </c>
      <c r="G1326" s="5">
        <v>3.7585060499999998</v>
      </c>
      <c r="H1326" s="8">
        <v>40.536366049999998</v>
      </c>
      <c r="I1326" s="19">
        <f t="shared" si="21"/>
        <v>3.7585060499999996E-2</v>
      </c>
      <c r="J1326" s="19">
        <f t="shared" si="21"/>
        <v>0.4053636605</v>
      </c>
      <c r="K1326" s="19">
        <v>1.4265635388650999</v>
      </c>
      <c r="L1326" s="19">
        <v>-0.90297068761053401</v>
      </c>
      <c r="M1326" s="19">
        <v>1.59997440436349</v>
      </c>
      <c r="N1326" s="19">
        <v>0.87301368450970296</v>
      </c>
      <c r="O1326" s="19">
        <v>1.14692614894666</v>
      </c>
      <c r="P1326" s="19">
        <v>-3.2811486346692802</v>
      </c>
      <c r="Q1326" s="19">
        <v>-7.76964471390151E-3</v>
      </c>
      <c r="R1326" s="19">
        <v>1.0350263106289001E-3</v>
      </c>
      <c r="S1326" s="19">
        <v>4.1322669081633701E-4</v>
      </c>
      <c r="T1326" s="19">
        <v>-7.7473157504840398E-3</v>
      </c>
      <c r="U1326" s="19">
        <v>1.1122587942564699E-3</v>
      </c>
      <c r="V1326" s="19">
        <v>-9.0260955728225199E-3</v>
      </c>
      <c r="W1326" s="19">
        <v>2.73</v>
      </c>
      <c r="X1326" s="21">
        <v>0.17</v>
      </c>
    </row>
    <row r="1327" spans="1:24" x14ac:dyDescent="0.2">
      <c r="B1327" s="23">
        <v>40521</v>
      </c>
      <c r="C1327" s="5">
        <v>3.137</v>
      </c>
      <c r="D1327" s="5">
        <v>4.9643027000000002</v>
      </c>
      <c r="E1327" s="5">
        <v>4.1758179000000002</v>
      </c>
      <c r="F1327" s="5">
        <v>2.3936519000000001</v>
      </c>
      <c r="G1327" s="5">
        <v>3.7454481500000001</v>
      </c>
      <c r="H1327" s="8">
        <v>40.377907899999997</v>
      </c>
      <c r="I1327" s="19">
        <f t="shared" si="21"/>
        <v>3.7454481499999998E-2</v>
      </c>
      <c r="J1327" s="19">
        <f t="shared" si="21"/>
        <v>0.40377907899999999</v>
      </c>
      <c r="K1327" s="19">
        <v>1.4293102433077101</v>
      </c>
      <c r="L1327" s="19">
        <v>-0.90688738474772901</v>
      </c>
      <c r="M1327" s="19">
        <v>1.60227284453236</v>
      </c>
      <c r="N1327" s="19">
        <v>0.87282019138380695</v>
      </c>
      <c r="O1327" s="19">
        <v>1.14326692920854</v>
      </c>
      <c r="P1327" s="19">
        <v>-3.2846289099567101</v>
      </c>
      <c r="Q1327" s="19">
        <v>2.74670444260927E-3</v>
      </c>
      <c r="R1327" s="19">
        <v>-3.91669713719533E-3</v>
      </c>
      <c r="S1327" s="19">
        <v>2.2984401688783602E-3</v>
      </c>
      <c r="T1327" s="19">
        <v>-1.9349312589567099E-4</v>
      </c>
      <c r="U1327" s="19">
        <v>-3.6592197381191101E-3</v>
      </c>
      <c r="V1327" s="19">
        <v>-3.4802752874250002E-3</v>
      </c>
      <c r="W1327" s="19">
        <v>2.74</v>
      </c>
      <c r="X1327" s="21">
        <v>0.16</v>
      </c>
    </row>
    <row r="1328" spans="1:24" x14ac:dyDescent="0.2">
      <c r="B1328" s="23">
        <v>40522</v>
      </c>
      <c r="C1328" s="5">
        <v>3.1364999999999998</v>
      </c>
      <c r="D1328" s="5">
        <v>4.9486132500000002</v>
      </c>
      <c r="E1328" s="5">
        <v>4.1550787500000004</v>
      </c>
      <c r="F1328" s="5">
        <v>2.3946406499999999</v>
      </c>
      <c r="G1328" s="5">
        <v>3.7461937500000002</v>
      </c>
      <c r="H1328" s="8">
        <v>40.357186900000002</v>
      </c>
      <c r="I1328" s="19">
        <f t="shared" si="21"/>
        <v>3.74619375E-2</v>
      </c>
      <c r="J1328" s="19">
        <f t="shared" si="21"/>
        <v>0.40357186900000003</v>
      </c>
      <c r="K1328" s="19">
        <v>1.42433138119639</v>
      </c>
      <c r="L1328" s="19">
        <v>-0.90740069313006999</v>
      </c>
      <c r="M1328" s="19">
        <v>1.5991073858156799</v>
      </c>
      <c r="N1328" s="19">
        <v>0.87323317785183496</v>
      </c>
      <c r="O1328" s="19">
        <v>1.1431075285546599</v>
      </c>
      <c r="P1328" s="19">
        <v>-3.2844298614670899</v>
      </c>
      <c r="Q1328" s="19">
        <v>-4.9788621113186996E-3</v>
      </c>
      <c r="R1328" s="19">
        <v>-5.13308382341093E-4</v>
      </c>
      <c r="S1328" s="19">
        <v>-3.16545871668716E-3</v>
      </c>
      <c r="T1328" s="19">
        <v>4.1298646802734302E-4</v>
      </c>
      <c r="U1328" s="19">
        <v>-1.5940065388031499E-4</v>
      </c>
      <c r="V1328" s="19">
        <v>1.99048489613939E-4</v>
      </c>
      <c r="W1328" s="19">
        <v>2.69</v>
      </c>
      <c r="X1328" s="21">
        <v>0.16</v>
      </c>
    </row>
    <row r="1329" spans="1:24" x14ac:dyDescent="0.2">
      <c r="B1329" s="23">
        <v>40525</v>
      </c>
      <c r="C1329" s="5">
        <v>3.1335500000000001</v>
      </c>
      <c r="D1329" s="5">
        <v>4.9472488999999999</v>
      </c>
      <c r="E1329" s="5">
        <v>4.1344060499999999</v>
      </c>
      <c r="F1329" s="5">
        <v>2.3956805499999998</v>
      </c>
      <c r="G1329" s="5">
        <v>3.7264243499999998</v>
      </c>
      <c r="H1329" s="8">
        <v>40.294602900000001</v>
      </c>
      <c r="I1329" s="19">
        <f t="shared" si="21"/>
        <v>3.7264243499999995E-2</v>
      </c>
      <c r="J1329" s="19">
        <f t="shared" si="21"/>
        <v>0.40294602899999998</v>
      </c>
      <c r="K1329" s="19">
        <v>1.4193436784970599</v>
      </c>
      <c r="L1329" s="19">
        <v>-0.90895264908087303</v>
      </c>
      <c r="M1329" s="19">
        <v>1.5988316443010999</v>
      </c>
      <c r="N1329" s="19">
        <v>0.87366734498715504</v>
      </c>
      <c r="O1329" s="19">
        <v>1.14216654715334</v>
      </c>
      <c r="P1329" s="19">
        <v>-3.2897210314046501</v>
      </c>
      <c r="Q1329" s="19">
        <v>-4.9877026993327897E-3</v>
      </c>
      <c r="R1329" s="19">
        <v>-1.5519559508022601E-3</v>
      </c>
      <c r="S1329" s="19">
        <v>-2.7574151457732099E-4</v>
      </c>
      <c r="T1329" s="19">
        <v>4.3416713532074002E-4</v>
      </c>
      <c r="U1329" s="19">
        <v>-9.4098140131948504E-4</v>
      </c>
      <c r="V1329" s="19">
        <v>-5.2911699375561803E-3</v>
      </c>
      <c r="W1329" s="19">
        <v>2.73</v>
      </c>
      <c r="X1329" s="21">
        <v>0.17</v>
      </c>
    </row>
    <row r="1330" spans="1:24" x14ac:dyDescent="0.2">
      <c r="B1330" s="23">
        <v>40526</v>
      </c>
      <c r="C1330" s="5">
        <v>3.1295000000000002</v>
      </c>
      <c r="D1330" s="5">
        <v>4.9643263500000003</v>
      </c>
      <c r="E1330" s="5">
        <v>4.1891494500000004</v>
      </c>
      <c r="F1330" s="5">
        <v>2.4015810000000002</v>
      </c>
      <c r="G1330" s="5">
        <v>3.7501506999999998</v>
      </c>
      <c r="H1330" s="8">
        <v>40.240453950000003</v>
      </c>
      <c r="I1330" s="19">
        <f t="shared" si="21"/>
        <v>3.7501506999999996E-2</v>
      </c>
      <c r="J1330" s="19">
        <f t="shared" si="21"/>
        <v>0.40240453950000005</v>
      </c>
      <c r="K1330" s="19">
        <v>1.4324977181009899</v>
      </c>
      <c r="L1330" s="19">
        <v>-0.91029737919661902</v>
      </c>
      <c r="M1330" s="19">
        <v>1.60227760853349</v>
      </c>
      <c r="N1330" s="19">
        <v>0.87612727047336003</v>
      </c>
      <c r="O1330" s="19">
        <v>1.14087324738261</v>
      </c>
      <c r="P1330" s="19">
        <v>-3.2833741601465598</v>
      </c>
      <c r="Q1330" s="19">
        <v>1.3154039603932599E-2</v>
      </c>
      <c r="R1330" s="19">
        <v>-1.34473011574676E-3</v>
      </c>
      <c r="S1330" s="19">
        <v>3.4459642323929601E-3</v>
      </c>
      <c r="T1330" s="19">
        <v>2.45992548620443E-3</v>
      </c>
      <c r="U1330" s="19">
        <v>-1.2932997707222301E-3</v>
      </c>
      <c r="V1330" s="19">
        <v>6.3468712580854103E-3</v>
      </c>
      <c r="W1330" s="19">
        <v>2.74</v>
      </c>
      <c r="X1330" s="21">
        <v>0.19</v>
      </c>
    </row>
    <row r="1331" spans="1:24" x14ac:dyDescent="0.2">
      <c r="B1331" s="23">
        <v>40527</v>
      </c>
      <c r="C1331" s="5">
        <v>3.1349999999999998</v>
      </c>
      <c r="D1331" s="5">
        <v>4.9412303499999997</v>
      </c>
      <c r="E1331" s="5">
        <v>4.1844415000000001</v>
      </c>
      <c r="F1331" s="5">
        <v>2.3948667000000001</v>
      </c>
      <c r="G1331" s="5">
        <v>3.7408277999999999</v>
      </c>
      <c r="H1331" s="8">
        <v>40.323877899999999</v>
      </c>
      <c r="I1331" s="19">
        <f t="shared" si="21"/>
        <v>3.7408277999999996E-2</v>
      </c>
      <c r="J1331" s="19">
        <f t="shared" si="21"/>
        <v>0.40323877899999999</v>
      </c>
      <c r="K1331" s="19">
        <v>1.43137324222817</v>
      </c>
      <c r="L1331" s="19">
        <v>-0.90822638877439599</v>
      </c>
      <c r="M1331" s="19">
        <v>1.5976143588943099</v>
      </c>
      <c r="N1331" s="19">
        <v>0.87332757169389397</v>
      </c>
      <c r="O1331" s="19">
        <v>1.14262917408488</v>
      </c>
      <c r="P1331" s="19">
        <v>-3.28586326215465</v>
      </c>
      <c r="Q1331" s="19">
        <v>-1.1244758728223799E-3</v>
      </c>
      <c r="R1331" s="19">
        <v>2.0709904222239099E-3</v>
      </c>
      <c r="S1331" s="19">
        <v>-4.6632496391825198E-3</v>
      </c>
      <c r="T1331" s="19">
        <v>-2.7996987794661702E-3</v>
      </c>
      <c r="U1331" s="19">
        <v>1.7559267022648701E-3</v>
      </c>
      <c r="V1331" s="19">
        <v>-2.4891020080848301E-3</v>
      </c>
      <c r="W1331" s="19">
        <v>2.74</v>
      </c>
      <c r="X1331" s="21">
        <v>0.2</v>
      </c>
    </row>
    <row r="1332" spans="1:24" x14ac:dyDescent="0.2">
      <c r="B1332" s="23">
        <v>40528</v>
      </c>
      <c r="C1332" s="5">
        <v>3.14</v>
      </c>
      <c r="D1332" s="5">
        <v>4.8816015000000004</v>
      </c>
      <c r="E1332" s="5">
        <v>4.1482542000000002</v>
      </c>
      <c r="F1332" s="5">
        <v>2.3860183500000001</v>
      </c>
      <c r="G1332" s="5">
        <v>3.7272243500000002</v>
      </c>
      <c r="H1332" s="8">
        <v>40.376245400000002</v>
      </c>
      <c r="I1332" s="19">
        <f t="shared" si="21"/>
        <v>3.7272243500000003E-2</v>
      </c>
      <c r="J1332" s="19">
        <f t="shared" si="21"/>
        <v>0.40376245399999999</v>
      </c>
      <c r="K1332" s="19">
        <v>1.4226875710353799</v>
      </c>
      <c r="L1332" s="19">
        <v>-0.90692855910055903</v>
      </c>
      <c r="M1332" s="19">
        <v>1.5854733422565199</v>
      </c>
      <c r="N1332" s="19">
        <v>0.86962601434187603</v>
      </c>
      <c r="O1332" s="19">
        <v>1.14422279992016</v>
      </c>
      <c r="P1332" s="19">
        <v>-3.28950637143467</v>
      </c>
      <c r="Q1332" s="19">
        <v>-8.6856711927862894E-3</v>
      </c>
      <c r="R1332" s="19">
        <v>1.29782967383607E-3</v>
      </c>
      <c r="S1332" s="19">
        <v>-1.21410166377902E-2</v>
      </c>
      <c r="T1332" s="19">
        <v>-3.7015573520178201E-3</v>
      </c>
      <c r="U1332" s="19">
        <v>1.593625835278E-3</v>
      </c>
      <c r="V1332" s="19">
        <v>-3.6431092800253101E-3</v>
      </c>
      <c r="W1332" s="19">
        <v>2.75</v>
      </c>
      <c r="X1332" s="21">
        <v>0.2</v>
      </c>
    </row>
    <row r="1333" spans="1:24" x14ac:dyDescent="0.2">
      <c r="B1333" s="23">
        <v>40529</v>
      </c>
      <c r="C1333" s="5">
        <v>3.1349999999999998</v>
      </c>
      <c r="D1333" s="5">
        <v>4.90157285</v>
      </c>
      <c r="E1333" s="5">
        <v>4.1667286499999996</v>
      </c>
      <c r="F1333" s="5">
        <v>2.3903927999999999</v>
      </c>
      <c r="G1333" s="5">
        <v>3.7399352499999998</v>
      </c>
      <c r="H1333" s="8">
        <v>40.314544099999999</v>
      </c>
      <c r="I1333" s="19">
        <f t="shared" si="21"/>
        <v>3.7399352499999997E-2</v>
      </c>
      <c r="J1333" s="19">
        <f t="shared" si="21"/>
        <v>0.40314544099999999</v>
      </c>
      <c r="K1333" s="19">
        <v>1.42713123152949</v>
      </c>
      <c r="L1333" s="19">
        <v>-0.90845788636103397</v>
      </c>
      <c r="M1333" s="19">
        <v>1.5895561434062899</v>
      </c>
      <c r="N1333" s="19">
        <v>0.87145770390363197</v>
      </c>
      <c r="O1333" s="19">
        <v>1.14262917408488</v>
      </c>
      <c r="P1333" s="19">
        <v>-3.28610188754574</v>
      </c>
      <c r="Q1333" s="19">
        <v>4.4436604941113702E-3</v>
      </c>
      <c r="R1333" s="19">
        <v>-1.52932726047494E-3</v>
      </c>
      <c r="S1333" s="19">
        <v>4.0828011497724397E-3</v>
      </c>
      <c r="T1333" s="19">
        <v>1.8316895617558301E-3</v>
      </c>
      <c r="U1333" s="19">
        <v>-1.593625835278E-3</v>
      </c>
      <c r="V1333" s="19">
        <v>3.4044838889335498E-3</v>
      </c>
      <c r="W1333" s="19">
        <v>2.74</v>
      </c>
      <c r="X1333" s="21">
        <v>0.2</v>
      </c>
    </row>
    <row r="1334" spans="1:24" x14ac:dyDescent="0.2">
      <c r="B1334" s="23">
        <v>40532</v>
      </c>
      <c r="C1334" s="5">
        <v>3.1507499999999999</v>
      </c>
      <c r="D1334" s="5">
        <v>4.8863409000000004</v>
      </c>
      <c r="E1334" s="5">
        <v>4.1388254</v>
      </c>
      <c r="F1334" s="5">
        <v>2.3820603</v>
      </c>
      <c r="G1334" s="5">
        <v>3.7560351999999999</v>
      </c>
      <c r="H1334" s="8">
        <v>40.5058832</v>
      </c>
      <c r="I1334" s="19">
        <f t="shared" si="21"/>
        <v>3.7560351999999998E-2</v>
      </c>
      <c r="J1334" s="19">
        <f t="shared" si="21"/>
        <v>0.40505883199999998</v>
      </c>
      <c r="K1334" s="19">
        <v>1.4204120277743799</v>
      </c>
      <c r="L1334" s="19">
        <v>-0.90372295822788895</v>
      </c>
      <c r="M1334" s="19">
        <v>1.5864437411753201</v>
      </c>
      <c r="N1334" s="19">
        <v>0.86796578547415304</v>
      </c>
      <c r="O1334" s="19">
        <v>1.14764051973546</v>
      </c>
      <c r="P1334" s="19">
        <v>-3.2818062530139902</v>
      </c>
      <c r="Q1334" s="19">
        <v>-6.71920375511825E-3</v>
      </c>
      <c r="R1334" s="19">
        <v>4.7349281331459103E-3</v>
      </c>
      <c r="S1334" s="19">
        <v>-3.1124022309758602E-3</v>
      </c>
      <c r="T1334" s="19">
        <v>-3.4919184294784902E-3</v>
      </c>
      <c r="U1334" s="19">
        <v>5.0113456505800303E-3</v>
      </c>
      <c r="V1334" s="19">
        <v>4.29563453174708E-3</v>
      </c>
      <c r="W1334" s="19">
        <v>2.74</v>
      </c>
      <c r="X1334" s="21">
        <v>0.21</v>
      </c>
    </row>
    <row r="1335" spans="1:24" x14ac:dyDescent="0.2">
      <c r="B1335" s="23">
        <v>40533</v>
      </c>
      <c r="C1335" s="5">
        <v>3.1349999999999998</v>
      </c>
      <c r="D1335" s="5">
        <v>4.8733578499999997</v>
      </c>
      <c r="E1335" s="5">
        <v>4.1281685000000001</v>
      </c>
      <c r="F1335" s="5">
        <v>2.3816766500000002</v>
      </c>
      <c r="G1335" s="5">
        <v>3.74596755</v>
      </c>
      <c r="H1335" s="8">
        <v>40.312730449999997</v>
      </c>
      <c r="I1335" s="19">
        <f t="shared" si="21"/>
        <v>3.7459675499999998E-2</v>
      </c>
      <c r="J1335" s="19">
        <f t="shared" si="21"/>
        <v>0.40312730449999995</v>
      </c>
      <c r="K1335" s="19">
        <v>1.41783384614464</v>
      </c>
      <c r="L1335" s="19">
        <v>-0.90850287485929204</v>
      </c>
      <c r="M1335" s="19">
        <v>1.5837831964206199</v>
      </c>
      <c r="N1335" s="19">
        <v>0.86780471444741303</v>
      </c>
      <c r="O1335" s="19">
        <v>1.14262917408488</v>
      </c>
      <c r="P1335" s="19">
        <v>-3.2844902445771198</v>
      </c>
      <c r="Q1335" s="19">
        <v>-2.57818162973411E-3</v>
      </c>
      <c r="R1335" s="19">
        <v>-4.7799166314036398E-3</v>
      </c>
      <c r="S1335" s="19">
        <v>-2.6605447546983402E-3</v>
      </c>
      <c r="T1335" s="19">
        <v>-1.61071026740566E-4</v>
      </c>
      <c r="U1335" s="19">
        <v>-5.0113456505800303E-3</v>
      </c>
      <c r="V1335" s="19">
        <v>-2.6839915631291498E-3</v>
      </c>
      <c r="W1335" s="19">
        <v>2.71</v>
      </c>
      <c r="X1335" s="21">
        <v>0.2</v>
      </c>
    </row>
    <row r="1336" spans="1:24" x14ac:dyDescent="0.2">
      <c r="B1336" s="23">
        <v>40534</v>
      </c>
      <c r="C1336" s="5">
        <v>3.1315</v>
      </c>
      <c r="D1336" s="5">
        <v>4.8483452500000004</v>
      </c>
      <c r="E1336" s="5">
        <v>4.1140083499999998</v>
      </c>
      <c r="F1336" s="5">
        <v>2.3880889500000002</v>
      </c>
      <c r="G1336" s="5">
        <v>3.7386587499999999</v>
      </c>
      <c r="H1336" s="8">
        <v>40.282227800000001</v>
      </c>
      <c r="I1336" s="19">
        <f t="shared" si="21"/>
        <v>3.7386587499999999E-2</v>
      </c>
      <c r="J1336" s="19">
        <f t="shared" si="21"/>
        <v>0.40282227800000003</v>
      </c>
      <c r="K1336" s="19">
        <v>1.4143978208835399</v>
      </c>
      <c r="L1336" s="19">
        <v>-0.90925981182206705</v>
      </c>
      <c r="M1336" s="19">
        <v>1.57863746116534</v>
      </c>
      <c r="N1336" s="19">
        <v>0.87049344358035696</v>
      </c>
      <c r="O1336" s="19">
        <v>1.14151212298333</v>
      </c>
      <c r="P1336" s="19">
        <v>-3.2864432618768999</v>
      </c>
      <c r="Q1336" s="19">
        <v>-3.43602526110387E-3</v>
      </c>
      <c r="R1336" s="19">
        <v>-7.5693696277523404E-4</v>
      </c>
      <c r="S1336" s="19">
        <v>-5.1457352552783898E-3</v>
      </c>
      <c r="T1336" s="19">
        <v>2.6887291329440398E-3</v>
      </c>
      <c r="U1336" s="19">
        <v>-1.1170511015534601E-3</v>
      </c>
      <c r="V1336" s="19">
        <v>-1.9530172997814701E-3</v>
      </c>
      <c r="W1336" s="19">
        <v>2.68</v>
      </c>
      <c r="X1336" s="21">
        <v>0.19</v>
      </c>
    </row>
    <row r="1337" spans="1:24" x14ac:dyDescent="0.2">
      <c r="B1337" s="23">
        <v>40535</v>
      </c>
      <c r="C1337" s="5">
        <v>3.1190000000000002</v>
      </c>
      <c r="D1337" s="5">
        <v>4.8082507000000003</v>
      </c>
      <c r="E1337" s="5">
        <v>4.0911924500000003</v>
      </c>
      <c r="F1337" s="5">
        <v>2.3883918999999998</v>
      </c>
      <c r="G1337" s="5">
        <v>3.75308435</v>
      </c>
      <c r="H1337" s="8">
        <v>40.094613899999999</v>
      </c>
      <c r="I1337" s="19">
        <f t="shared" si="21"/>
        <v>3.7530843500000001E-2</v>
      </c>
      <c r="J1337" s="19">
        <f t="shared" si="21"/>
        <v>0.40094613899999998</v>
      </c>
      <c r="K1337" s="19">
        <v>1.4088364801287501</v>
      </c>
      <c r="L1337" s="19">
        <v>-0.91392817740509402</v>
      </c>
      <c r="M1337" s="19">
        <v>1.5703333381364399</v>
      </c>
      <c r="N1337" s="19">
        <v>0.87062029429322196</v>
      </c>
      <c r="O1337" s="19">
        <v>1.13751243762566</v>
      </c>
      <c r="P1337" s="19">
        <v>-3.2825921907347202</v>
      </c>
      <c r="Q1337" s="19">
        <v>-5.5613407547858698E-3</v>
      </c>
      <c r="R1337" s="19">
        <v>-4.66836558302641E-3</v>
      </c>
      <c r="S1337" s="19">
        <v>-8.3041230289024794E-3</v>
      </c>
      <c r="T1337" s="19">
        <v>1.2685071286566699E-4</v>
      </c>
      <c r="U1337" s="19">
        <v>-3.9996853576642604E-3</v>
      </c>
      <c r="V1337" s="19">
        <v>3.85107114218419E-3</v>
      </c>
      <c r="W1337" s="19">
        <v>2.74</v>
      </c>
      <c r="X1337" s="21">
        <v>0.19</v>
      </c>
    </row>
    <row r="1338" spans="1:24" x14ac:dyDescent="0.2">
      <c r="B1338" s="23">
        <v>40536</v>
      </c>
      <c r="C1338" s="5">
        <v>3.0985</v>
      </c>
      <c r="D1338" s="5">
        <v>4.78067595</v>
      </c>
      <c r="E1338" s="5">
        <v>4.0672462500000002</v>
      </c>
      <c r="F1338" s="5">
        <v>2.3791609</v>
      </c>
      <c r="G1338" s="5">
        <v>3.7324581000000001</v>
      </c>
      <c r="H1338" s="8">
        <v>39.828526150000002</v>
      </c>
      <c r="I1338" s="19">
        <f t="shared" si="21"/>
        <v>3.7324581000000003E-2</v>
      </c>
      <c r="J1338" s="19">
        <f t="shared" si="21"/>
        <v>0.39828526150000004</v>
      </c>
      <c r="K1338" s="19">
        <v>1.40296617340782</v>
      </c>
      <c r="L1338" s="19">
        <v>-0.92058679299412305</v>
      </c>
      <c r="M1338" s="19">
        <v>1.5645819486395001</v>
      </c>
      <c r="N1338" s="19">
        <v>0.866747862493218</v>
      </c>
      <c r="O1338" s="19">
        <v>1.1309181234200201</v>
      </c>
      <c r="P1338" s="19">
        <v>-3.2881031613399099</v>
      </c>
      <c r="Q1338" s="19">
        <v>-5.8703067209329102E-3</v>
      </c>
      <c r="R1338" s="19">
        <v>-6.65861558902958E-3</v>
      </c>
      <c r="S1338" s="19">
        <v>-5.7513894969387601E-3</v>
      </c>
      <c r="T1338" s="19">
        <v>-3.8724318000046198E-3</v>
      </c>
      <c r="U1338" s="19">
        <v>-6.5943142056410498E-3</v>
      </c>
      <c r="V1338" s="19">
        <v>-5.51097060519501E-3</v>
      </c>
      <c r="W1338" s="19">
        <v>2.73</v>
      </c>
      <c r="X1338" s="21">
        <v>0.19</v>
      </c>
    </row>
    <row r="1339" spans="1:24" x14ac:dyDescent="0.2">
      <c r="B1339" s="23">
        <v>40539</v>
      </c>
      <c r="C1339" s="5">
        <v>3.09375</v>
      </c>
      <c r="D1339" s="5">
        <v>4.7711816000000002</v>
      </c>
      <c r="E1339" s="5">
        <v>4.0616303</v>
      </c>
      <c r="F1339" s="5">
        <v>2.3820073000000002</v>
      </c>
      <c r="G1339" s="5">
        <v>3.7316818500000002</v>
      </c>
      <c r="H1339" s="8">
        <v>39.759293249999999</v>
      </c>
      <c r="I1339" s="19">
        <f t="shared" si="21"/>
        <v>3.7316818500000001E-2</v>
      </c>
      <c r="J1339" s="19">
        <f t="shared" si="21"/>
        <v>0.3975929325</v>
      </c>
      <c r="K1339" s="19">
        <v>1.4015844447374599</v>
      </c>
      <c r="L1339" s="19">
        <v>-0.92232657976011601</v>
      </c>
      <c r="M1339" s="19">
        <v>1.56259398910868</v>
      </c>
      <c r="N1339" s="19">
        <v>0.86794353557996495</v>
      </c>
      <c r="O1339" s="19">
        <v>1.1293839473348599</v>
      </c>
      <c r="P1339" s="19">
        <v>-3.2883111558330498</v>
      </c>
      <c r="Q1339" s="19">
        <v>-1.3817286703623399E-3</v>
      </c>
      <c r="R1339" s="19">
        <v>-1.7397867659930601E-3</v>
      </c>
      <c r="S1339" s="19">
        <v>-1.98795953082275E-3</v>
      </c>
      <c r="T1339" s="19">
        <v>1.1956730867476099E-3</v>
      </c>
      <c r="U1339" s="19">
        <v>-1.5341760851616999E-3</v>
      </c>
      <c r="V1339" s="19">
        <v>-2.0799449313591001E-4</v>
      </c>
      <c r="W1339" s="19">
        <v>2.64</v>
      </c>
      <c r="X1339" s="21">
        <v>0.19</v>
      </c>
    </row>
    <row r="1340" spans="1:24" x14ac:dyDescent="0.2">
      <c r="B1340" s="23">
        <v>40540</v>
      </c>
      <c r="C1340" s="5">
        <v>3.0924999999999998</v>
      </c>
      <c r="D1340" s="5">
        <v>4.7885818499999999</v>
      </c>
      <c r="E1340" s="5">
        <v>4.0964803500000002</v>
      </c>
      <c r="F1340" s="5">
        <v>2.3839817000000001</v>
      </c>
      <c r="G1340" s="5">
        <v>3.7489395499999998</v>
      </c>
      <c r="H1340" s="8">
        <v>39.74118575</v>
      </c>
      <c r="I1340" s="19">
        <f t="shared" si="21"/>
        <v>3.7489395499999995E-2</v>
      </c>
      <c r="J1340" s="19">
        <f t="shared" si="21"/>
        <v>0.39741185750000002</v>
      </c>
      <c r="K1340" s="19">
        <v>1.4101281538104899</v>
      </c>
      <c r="L1340" s="19">
        <v>-0.92278211161453805</v>
      </c>
      <c r="M1340" s="19">
        <v>1.5662343028688499</v>
      </c>
      <c r="N1340" s="19">
        <v>0.86877207299914405</v>
      </c>
      <c r="O1340" s="19">
        <v>1.1289798252845</v>
      </c>
      <c r="P1340" s="19">
        <v>-3.28369717266412</v>
      </c>
      <c r="Q1340" s="19">
        <v>8.5437090730289197E-3</v>
      </c>
      <c r="R1340" s="19">
        <v>-4.5553185442115401E-4</v>
      </c>
      <c r="S1340" s="19">
        <v>3.64031376017015E-3</v>
      </c>
      <c r="T1340" s="19">
        <v>8.2853741917898705E-4</v>
      </c>
      <c r="U1340" s="19">
        <v>-4.0412205035766902E-4</v>
      </c>
      <c r="V1340" s="19">
        <v>4.6139831689271304E-3</v>
      </c>
      <c r="W1340" s="19">
        <v>2.73</v>
      </c>
      <c r="X1340" s="21">
        <v>0.18</v>
      </c>
    </row>
    <row r="1341" spans="1:24" x14ac:dyDescent="0.2">
      <c r="B1341" s="23">
        <v>40541</v>
      </c>
      <c r="C1341" s="5">
        <v>3.0935000000000001</v>
      </c>
      <c r="D1341" s="5">
        <v>4.7633716000000002</v>
      </c>
      <c r="E1341" s="5">
        <v>4.0609922000000003</v>
      </c>
      <c r="F1341" s="5">
        <v>2.3834664000000001</v>
      </c>
      <c r="G1341" s="5">
        <v>3.75926625</v>
      </c>
      <c r="H1341" s="8">
        <v>39.754036249999999</v>
      </c>
      <c r="I1341" s="19">
        <f t="shared" si="21"/>
        <v>3.7592662499999999E-2</v>
      </c>
      <c r="J1341" s="19">
        <f t="shared" si="21"/>
        <v>0.39754036249999997</v>
      </c>
      <c r="K1341" s="19">
        <v>1.40142732799313</v>
      </c>
      <c r="L1341" s="19">
        <v>-0.92245880916217304</v>
      </c>
      <c r="M1341" s="19">
        <v>1.5609557368313201</v>
      </c>
      <c r="N1341" s="19">
        <v>0.86855589864708105</v>
      </c>
      <c r="O1341" s="19">
        <v>1.1293031359889001</v>
      </c>
      <c r="P1341" s="19">
        <v>-3.2809463939063899</v>
      </c>
      <c r="Q1341" s="19">
        <v>-8.7008258173593093E-3</v>
      </c>
      <c r="R1341" s="19">
        <v>3.2330245236444899E-4</v>
      </c>
      <c r="S1341" s="19">
        <v>-5.2785660375296297E-3</v>
      </c>
      <c r="T1341" s="19">
        <v>-2.16174352063336E-4</v>
      </c>
      <c r="U1341" s="19">
        <v>3.2331070440072502E-4</v>
      </c>
      <c r="V1341" s="19">
        <v>2.7507787577314398E-3</v>
      </c>
      <c r="W1341" s="19">
        <v>2.74</v>
      </c>
      <c r="X1341" s="21">
        <v>0.18</v>
      </c>
    </row>
    <row r="1342" spans="1:24" x14ac:dyDescent="0.2">
      <c r="B1342" s="23">
        <v>40542</v>
      </c>
      <c r="C1342" s="5">
        <v>3.0834999999999999</v>
      </c>
      <c r="D1342" s="5">
        <v>4.7817379999999998</v>
      </c>
      <c r="E1342" s="5">
        <v>4.0803957000000004</v>
      </c>
      <c r="F1342" s="5">
        <v>2.3858720500000001</v>
      </c>
      <c r="G1342" s="5">
        <v>3.7869214000000002</v>
      </c>
      <c r="H1342" s="8">
        <v>39.615346500000001</v>
      </c>
      <c r="I1342" s="19">
        <f t="shared" si="21"/>
        <v>3.7869214000000005E-2</v>
      </c>
      <c r="J1342" s="19">
        <f t="shared" si="21"/>
        <v>0.39615346500000004</v>
      </c>
      <c r="K1342" s="19">
        <v>1.4061939690074099</v>
      </c>
      <c r="L1342" s="19">
        <v>-0.92595360492227696</v>
      </c>
      <c r="M1342" s="19">
        <v>1.56480407874387</v>
      </c>
      <c r="N1342" s="19">
        <v>0.86956469692350202</v>
      </c>
      <c r="O1342" s="19">
        <v>1.12606531544941</v>
      </c>
      <c r="P1342" s="19">
        <v>-3.27361679249903</v>
      </c>
      <c r="Q1342" s="19">
        <v>4.7666410142872496E-3</v>
      </c>
      <c r="R1342" s="19">
        <v>-3.4947957601034699E-3</v>
      </c>
      <c r="S1342" s="19">
        <v>3.8483419125512298E-3</v>
      </c>
      <c r="T1342" s="19">
        <v>1.0087982764208599E-3</v>
      </c>
      <c r="U1342" s="19">
        <v>-3.23782053949606E-3</v>
      </c>
      <c r="V1342" s="19">
        <v>7.3296014073602703E-3</v>
      </c>
      <c r="W1342" s="19">
        <v>2.72</v>
      </c>
      <c r="X1342" s="21">
        <v>0.19</v>
      </c>
    </row>
    <row r="1343" spans="1:24" x14ac:dyDescent="0.2">
      <c r="A1343" s="17">
        <v>40544</v>
      </c>
      <c r="B1343" s="18">
        <v>40546</v>
      </c>
      <c r="C1343" s="5">
        <v>3.0640000000000001</v>
      </c>
      <c r="D1343" s="5">
        <v>4.7620690999999997</v>
      </c>
      <c r="E1343" s="5">
        <v>4.0723625500000002</v>
      </c>
      <c r="F1343" s="5">
        <v>2.38387935</v>
      </c>
      <c r="G1343" s="5">
        <v>3.7699174499999999</v>
      </c>
      <c r="H1343" s="8">
        <v>39.409375300000001</v>
      </c>
      <c r="I1343" s="19">
        <f t="shared" si="21"/>
        <v>3.7699174500000002E-2</v>
      </c>
      <c r="J1343" s="19">
        <f t="shared" si="21"/>
        <v>0.39409375299999999</v>
      </c>
      <c r="K1343" s="19">
        <v>1.40422331015715</v>
      </c>
      <c r="L1343" s="19">
        <v>-0.93116644621358702</v>
      </c>
      <c r="M1343" s="19">
        <v>1.56068225866917</v>
      </c>
      <c r="N1343" s="19">
        <v>0.86872913970098697</v>
      </c>
      <c r="O1343" s="19">
        <v>1.1197212518783399</v>
      </c>
      <c r="P1343" s="19">
        <v>-3.2781170813196301</v>
      </c>
      <c r="Q1343" s="19">
        <v>-1.97065885026725E-3</v>
      </c>
      <c r="R1343" s="19">
        <v>-5.2128412913101602E-3</v>
      </c>
      <c r="S1343" s="19">
        <v>-4.1218200746939698E-3</v>
      </c>
      <c r="T1343" s="19">
        <v>-8.35557222514715E-4</v>
      </c>
      <c r="U1343" s="19">
        <v>-6.3440635710656501E-3</v>
      </c>
      <c r="V1343" s="19">
        <v>-4.50028882059339E-3</v>
      </c>
      <c r="W1343" s="19">
        <v>2.68</v>
      </c>
      <c r="X1343" s="21">
        <v>0.19</v>
      </c>
    </row>
    <row r="1344" spans="1:24" x14ac:dyDescent="0.2">
      <c r="B1344" s="23">
        <v>40547</v>
      </c>
      <c r="C1344" s="5">
        <v>3.0615000000000001</v>
      </c>
      <c r="D1344" s="5">
        <v>4.7444068499999998</v>
      </c>
      <c r="E1344" s="5">
        <v>4.0913889000000001</v>
      </c>
      <c r="F1344" s="5">
        <v>2.3810087499999999</v>
      </c>
      <c r="G1344" s="5">
        <v>3.7353594000000001</v>
      </c>
      <c r="H1344" s="8">
        <v>39.408646500000003</v>
      </c>
      <c r="I1344" s="19">
        <f t="shared" si="21"/>
        <v>3.7353594000000004E-2</v>
      </c>
      <c r="J1344" s="19">
        <f t="shared" si="21"/>
        <v>0.39408646500000005</v>
      </c>
      <c r="K1344" s="19">
        <v>1.4088844967610701</v>
      </c>
      <c r="L1344" s="19">
        <v>-0.93118493944605796</v>
      </c>
      <c r="M1344" s="19">
        <v>1.5569664189793699</v>
      </c>
      <c r="N1344" s="19">
        <v>0.86752424242447401</v>
      </c>
      <c r="O1344" s="19">
        <v>1.11890499193587</v>
      </c>
      <c r="P1344" s="19">
        <v>-3.28732614713303</v>
      </c>
      <c r="Q1344" s="19">
        <v>4.6611866039212302E-3</v>
      </c>
      <c r="R1344" s="20">
        <v>-1.84932324707176E-5</v>
      </c>
      <c r="S1344" s="19">
        <v>-3.7158396898000399E-3</v>
      </c>
      <c r="T1344" s="19">
        <v>-1.2048972765128501E-3</v>
      </c>
      <c r="U1344" s="19">
        <v>-8.1625994247258495E-4</v>
      </c>
      <c r="V1344" s="19">
        <v>-9.2090658134016401E-3</v>
      </c>
      <c r="W1344" s="19">
        <v>2.74</v>
      </c>
      <c r="X1344" s="21">
        <v>0.18</v>
      </c>
    </row>
    <row r="1345" spans="2:24" x14ac:dyDescent="0.2">
      <c r="B1345" s="23">
        <v>40548</v>
      </c>
      <c r="C1345" s="5">
        <v>3.0680000000000001</v>
      </c>
      <c r="D1345" s="5">
        <v>4.7787170999999997</v>
      </c>
      <c r="E1345" s="5">
        <v>4.07583815</v>
      </c>
      <c r="F1345" s="5">
        <v>2.3790330499999999</v>
      </c>
      <c r="G1345" s="5">
        <v>3.7359968000000001</v>
      </c>
      <c r="H1345" s="8">
        <v>39.481644000000003</v>
      </c>
      <c r="I1345" s="19">
        <f t="shared" si="21"/>
        <v>3.7359968E-2</v>
      </c>
      <c r="J1345" s="19">
        <f t="shared" si="21"/>
        <v>0.39481644000000005</v>
      </c>
      <c r="K1345" s="19">
        <v>1.4050764065249799</v>
      </c>
      <c r="L1345" s="19">
        <v>-0.92933433095240003</v>
      </c>
      <c r="M1345" s="19">
        <v>1.5641721213592199</v>
      </c>
      <c r="N1345" s="19">
        <v>0.866694123616083</v>
      </c>
      <c r="O1345" s="19">
        <v>1.12102588350501</v>
      </c>
      <c r="P1345" s="19">
        <v>-3.2871555221529101</v>
      </c>
      <c r="Q1345" s="19">
        <v>-3.8080902360844099E-3</v>
      </c>
      <c r="R1345" s="19">
        <v>1.85060849365714E-3</v>
      </c>
      <c r="S1345" s="19">
        <v>7.2057023798424097E-3</v>
      </c>
      <c r="T1345" s="19">
        <v>-8.3011880839123299E-4</v>
      </c>
      <c r="U1345" s="19">
        <v>2.1208915691375198E-3</v>
      </c>
      <c r="V1345" s="19">
        <v>1.70624980119438E-4</v>
      </c>
      <c r="W1345" s="19">
        <v>2.74</v>
      </c>
      <c r="X1345" s="21">
        <v>0.18</v>
      </c>
    </row>
    <row r="1346" spans="2:24" x14ac:dyDescent="0.2">
      <c r="B1346" s="23">
        <v>40549</v>
      </c>
      <c r="C1346" s="5">
        <v>3.0720000000000001</v>
      </c>
      <c r="D1346" s="5">
        <v>4.7648260000000002</v>
      </c>
      <c r="E1346" s="5">
        <v>4.0373762500000003</v>
      </c>
      <c r="F1346" s="5">
        <v>2.3755034500000001</v>
      </c>
      <c r="G1346" s="5">
        <v>3.6903122000000002</v>
      </c>
      <c r="H1346" s="8">
        <v>39.520912950000003</v>
      </c>
      <c r="I1346" s="19">
        <f t="shared" si="21"/>
        <v>3.6903122000000003E-2</v>
      </c>
      <c r="J1346" s="19">
        <f t="shared" si="21"/>
        <v>0.39520912950000003</v>
      </c>
      <c r="K1346" s="19">
        <v>1.3955950379242501</v>
      </c>
      <c r="L1346" s="19">
        <v>-0.92834021241370801</v>
      </c>
      <c r="M1346" s="19">
        <v>1.5612610201749999</v>
      </c>
      <c r="N1346" s="19">
        <v>0.86520939396961005</v>
      </c>
      <c r="O1346" s="19">
        <v>1.1223288152854201</v>
      </c>
      <c r="P1346" s="19">
        <v>-3.29945912446856</v>
      </c>
      <c r="Q1346" s="19">
        <v>-9.4813686007375608E-3</v>
      </c>
      <c r="R1346" s="19">
        <v>9.9411853869191204E-4</v>
      </c>
      <c r="S1346" s="19">
        <v>-2.9111011842175502E-3</v>
      </c>
      <c r="T1346" s="19">
        <v>-1.48472964647294E-3</v>
      </c>
      <c r="U1346" s="19">
        <v>1.3029317804160701E-3</v>
      </c>
      <c r="V1346" s="19">
        <v>-1.2303602315647699E-2</v>
      </c>
      <c r="W1346" s="19">
        <v>2.74</v>
      </c>
      <c r="X1346" s="21">
        <v>0.17</v>
      </c>
    </row>
    <row r="1347" spans="2:24" x14ac:dyDescent="0.2">
      <c r="B1347" s="23">
        <v>40550</v>
      </c>
      <c r="C1347" s="5">
        <v>3.0684999999999998</v>
      </c>
      <c r="D1347" s="5">
        <v>4.7408327999999997</v>
      </c>
      <c r="E1347" s="5">
        <v>3.9869021999999998</v>
      </c>
      <c r="F1347" s="5">
        <v>2.3676699000000001</v>
      </c>
      <c r="G1347" s="5">
        <v>3.6812433000000002</v>
      </c>
      <c r="H1347" s="8">
        <v>39.470553449999997</v>
      </c>
      <c r="I1347" s="19">
        <f t="shared" si="21"/>
        <v>3.6812433000000006E-2</v>
      </c>
      <c r="J1347" s="19">
        <f t="shared" si="21"/>
        <v>0.39470553449999995</v>
      </c>
      <c r="K1347" s="19">
        <v>1.38301453837676</v>
      </c>
      <c r="L1347" s="19">
        <v>-0.92961527436958602</v>
      </c>
      <c r="M1347" s="19">
        <v>1.5562128164767399</v>
      </c>
      <c r="N1347" s="19">
        <v>0.86190630696679105</v>
      </c>
      <c r="O1347" s="19">
        <v>1.12118884284701</v>
      </c>
      <c r="P1347" s="19">
        <v>-3.3019196376059399</v>
      </c>
      <c r="Q1347" s="19">
        <v>-1.25804995474863E-2</v>
      </c>
      <c r="R1347" s="19">
        <v>-1.27506195587745E-3</v>
      </c>
      <c r="S1347" s="19">
        <v>-5.0482036982557599E-3</v>
      </c>
      <c r="T1347" s="19">
        <v>-3.3030870028192198E-3</v>
      </c>
      <c r="U1347" s="19">
        <v>-1.1399724384113499E-3</v>
      </c>
      <c r="V1347" s="19">
        <v>-2.4605131373842599E-3</v>
      </c>
      <c r="W1347" s="19">
        <v>2.74</v>
      </c>
      <c r="X1347" s="21">
        <v>0.17</v>
      </c>
    </row>
    <row r="1348" spans="2:24" x14ac:dyDescent="0.2">
      <c r="B1348" s="23">
        <v>40553</v>
      </c>
      <c r="C1348" s="5">
        <v>3.0705</v>
      </c>
      <c r="D1348" s="5">
        <v>4.7718643500000004</v>
      </c>
      <c r="E1348" s="5">
        <v>3.9612525000000001</v>
      </c>
      <c r="F1348" s="5">
        <v>2.3683000999999999</v>
      </c>
      <c r="G1348" s="5">
        <v>3.6958359999999999</v>
      </c>
      <c r="H1348" s="8">
        <v>39.496026700000002</v>
      </c>
      <c r="I1348" s="19">
        <f t="shared" si="21"/>
        <v>3.6958359999999996E-2</v>
      </c>
      <c r="J1348" s="19">
        <f t="shared" si="21"/>
        <v>0.39496026700000003</v>
      </c>
      <c r="K1348" s="19">
        <v>1.37656026313671</v>
      </c>
      <c r="L1348" s="19">
        <v>-0.92897010901393295</v>
      </c>
      <c r="M1348" s="19">
        <v>1.56273707759525</v>
      </c>
      <c r="N1348" s="19">
        <v>0.86217244041093</v>
      </c>
      <c r="O1348" s="19">
        <v>1.12184041478731</v>
      </c>
      <c r="P1348" s="19">
        <v>-3.2979634054875002</v>
      </c>
      <c r="Q1348" s="19">
        <v>-6.4542752400538203E-3</v>
      </c>
      <c r="R1348" s="19">
        <v>6.4516535565295398E-4</v>
      </c>
      <c r="S1348" s="19">
        <v>6.5242611185112303E-3</v>
      </c>
      <c r="T1348" s="19">
        <v>2.6613344413894897E-4</v>
      </c>
      <c r="U1348" s="19">
        <v>6.5157194030240895E-4</v>
      </c>
      <c r="V1348" s="19">
        <v>3.9562321184378703E-3</v>
      </c>
      <c r="W1348" s="19">
        <v>2.74</v>
      </c>
      <c r="X1348" s="21">
        <v>0.17</v>
      </c>
    </row>
    <row r="1349" spans="2:24" x14ac:dyDescent="0.2">
      <c r="B1349" s="23">
        <v>40554</v>
      </c>
      <c r="C1349" s="5">
        <v>3.0764999999999998</v>
      </c>
      <c r="D1349" s="5">
        <v>4.7884186499999997</v>
      </c>
      <c r="E1349" s="5">
        <v>3.9826834500000001</v>
      </c>
      <c r="F1349" s="5">
        <v>2.3696380499999998</v>
      </c>
      <c r="G1349" s="5">
        <v>3.7021666999999998</v>
      </c>
      <c r="H1349" s="8">
        <v>39.554379849999997</v>
      </c>
      <c r="I1349" s="19">
        <f t="shared" si="21"/>
        <v>3.7021667000000001E-2</v>
      </c>
      <c r="J1349" s="19">
        <f t="shared" si="21"/>
        <v>0.39554379849999999</v>
      </c>
      <c r="K1349" s="19">
        <v>1.3819558257712801</v>
      </c>
      <c r="L1349" s="19">
        <v>-0.927493755807272</v>
      </c>
      <c r="M1349" s="19">
        <v>1.5662002212166599</v>
      </c>
      <c r="N1349" s="19">
        <v>0.86273722196493297</v>
      </c>
      <c r="O1349" s="19">
        <v>1.1237925871984</v>
      </c>
      <c r="P1349" s="19">
        <v>-3.2962519431369199</v>
      </c>
      <c r="Q1349" s="19">
        <v>5.3955626345731896E-3</v>
      </c>
      <c r="R1349" s="19">
        <v>1.4763532066607301E-3</v>
      </c>
      <c r="S1349" s="19">
        <v>3.4631436214054199E-3</v>
      </c>
      <c r="T1349" s="19">
        <v>5.6478155400352295E-4</v>
      </c>
      <c r="U1349" s="19">
        <v>1.9521724110909101E-3</v>
      </c>
      <c r="V1349" s="19">
        <v>1.71146235058117E-3</v>
      </c>
      <c r="W1349" s="19">
        <v>2.74</v>
      </c>
      <c r="X1349" s="21">
        <v>0.17</v>
      </c>
    </row>
    <row r="1350" spans="2:24" x14ac:dyDescent="0.2">
      <c r="B1350" s="23">
        <v>40555</v>
      </c>
      <c r="C1350" s="5">
        <v>3.0625</v>
      </c>
      <c r="D1350" s="5">
        <v>4.7892909499999998</v>
      </c>
      <c r="E1350" s="5">
        <v>3.9824752499999998</v>
      </c>
      <c r="F1350" s="5">
        <v>2.36944</v>
      </c>
      <c r="G1350" s="5">
        <v>3.6837678999999999</v>
      </c>
      <c r="H1350" s="8">
        <v>39.387295350000002</v>
      </c>
      <c r="I1350" s="19">
        <f t="shared" si="21"/>
        <v>3.6837678999999998E-2</v>
      </c>
      <c r="J1350" s="19">
        <f t="shared" si="21"/>
        <v>0.39387295350000001</v>
      </c>
      <c r="K1350" s="19">
        <v>1.38190354809348</v>
      </c>
      <c r="L1350" s="19">
        <v>-0.93172687472905003</v>
      </c>
      <c r="M1350" s="19">
        <v>1.56638237332585</v>
      </c>
      <c r="N1350" s="19">
        <v>0.86265364030705605</v>
      </c>
      <c r="O1350" s="19">
        <v>1.11923157587084</v>
      </c>
      <c r="P1350" s="19">
        <v>-3.3012340717513</v>
      </c>
      <c r="Q1350" s="20">
        <v>-5.2277677794032503E-5</v>
      </c>
      <c r="R1350" s="19">
        <v>-4.2331189217776899E-3</v>
      </c>
      <c r="S1350" s="19">
        <v>1.8215210918737199E-4</v>
      </c>
      <c r="T1350" s="20">
        <v>-8.3581657877584899E-5</v>
      </c>
      <c r="U1350" s="19">
        <v>-4.56101132756248E-3</v>
      </c>
      <c r="V1350" s="19">
        <v>-4.9821286143796302E-3</v>
      </c>
      <c r="W1350" s="19">
        <v>2.75</v>
      </c>
      <c r="X1350" s="21">
        <v>0.16</v>
      </c>
    </row>
    <row r="1351" spans="2:24" x14ac:dyDescent="0.2">
      <c r="B1351" s="23">
        <v>40556</v>
      </c>
      <c r="C1351" s="5">
        <v>3.0554999999999999</v>
      </c>
      <c r="D1351" s="5">
        <v>4.8122600999999996</v>
      </c>
      <c r="E1351" s="5">
        <v>4.0042330499999998</v>
      </c>
      <c r="F1351" s="5">
        <v>2.3717302999999998</v>
      </c>
      <c r="G1351" s="5">
        <v>3.6808824499999999</v>
      </c>
      <c r="H1351" s="8">
        <v>39.30257495</v>
      </c>
      <c r="I1351" s="19">
        <f t="shared" si="21"/>
        <v>3.6808824499999997E-2</v>
      </c>
      <c r="J1351" s="19">
        <f t="shared" si="21"/>
        <v>0.39302574950000002</v>
      </c>
      <c r="K1351" s="19">
        <v>1.38735206405487</v>
      </c>
      <c r="L1351" s="19">
        <v>-0.93388014890300597</v>
      </c>
      <c r="M1351" s="19">
        <v>1.57116684902073</v>
      </c>
      <c r="N1351" s="19">
        <v>0.86361977315326399</v>
      </c>
      <c r="O1351" s="19">
        <v>1.1169432453528301</v>
      </c>
      <c r="P1351" s="19">
        <v>-3.3020176663581098</v>
      </c>
      <c r="Q1351" s="19">
        <v>5.4485159613846196E-3</v>
      </c>
      <c r="R1351" s="19">
        <v>-2.1532741739560498E-3</v>
      </c>
      <c r="S1351" s="19">
        <v>4.7844756948824899E-3</v>
      </c>
      <c r="T1351" s="19">
        <v>9.6613284620861097E-4</v>
      </c>
      <c r="U1351" s="19">
        <v>-2.28833051801213E-3</v>
      </c>
      <c r="V1351" s="19">
        <v>-7.8359460680799099E-4</v>
      </c>
      <c r="W1351" s="19">
        <v>2.74</v>
      </c>
      <c r="X1351" s="21">
        <v>0.16</v>
      </c>
    </row>
    <row r="1352" spans="2:24" x14ac:dyDescent="0.2">
      <c r="B1352" s="23">
        <v>40557</v>
      </c>
      <c r="C1352" s="5">
        <v>3.0575000000000001</v>
      </c>
      <c r="D1352" s="5">
        <v>4.8404813500000001</v>
      </c>
      <c r="E1352" s="5">
        <v>4.0780936499999996</v>
      </c>
      <c r="F1352" s="5">
        <v>2.37402055</v>
      </c>
      <c r="G1352" s="5">
        <v>3.7024705999999998</v>
      </c>
      <c r="H1352" s="8">
        <v>39.317174950000002</v>
      </c>
      <c r="I1352" s="19">
        <f t="shared" si="21"/>
        <v>3.7024705999999998E-2</v>
      </c>
      <c r="J1352" s="19">
        <f t="shared" si="21"/>
        <v>0.3931717495</v>
      </c>
      <c r="K1352" s="19">
        <v>1.4056296365771499</v>
      </c>
      <c r="L1352" s="19">
        <v>-0.93350874095051595</v>
      </c>
      <c r="M1352" s="19">
        <v>1.5770141682628001</v>
      </c>
      <c r="N1352" s="19">
        <v>0.86458495242633704</v>
      </c>
      <c r="O1352" s="19">
        <v>1.11759758857919</v>
      </c>
      <c r="P1352" s="19">
        <v>-3.2961698594404898</v>
      </c>
      <c r="Q1352" s="19">
        <v>1.8277572522277401E-2</v>
      </c>
      <c r="R1352" s="19">
        <v>3.7140795249024301E-4</v>
      </c>
      <c r="S1352" s="19">
        <v>5.8473192420760399E-3</v>
      </c>
      <c r="T1352" s="19">
        <v>9.6517927307304598E-4</v>
      </c>
      <c r="U1352" s="19">
        <v>6.5434322635726696E-4</v>
      </c>
      <c r="V1352" s="19">
        <v>5.8478069176222097E-3</v>
      </c>
      <c r="W1352" s="19">
        <v>2.69</v>
      </c>
      <c r="X1352" s="21">
        <v>0.16</v>
      </c>
    </row>
    <row r="1353" spans="2:24" x14ac:dyDescent="0.2">
      <c r="B1353" s="23">
        <v>40560</v>
      </c>
      <c r="C1353" s="5">
        <v>3.0585</v>
      </c>
      <c r="D1353" s="5">
        <v>4.8481816499999999</v>
      </c>
      <c r="E1353" s="5">
        <v>4.0792748999999997</v>
      </c>
      <c r="F1353" s="5">
        <v>2.37019585</v>
      </c>
      <c r="G1353" s="5">
        <v>3.68960745</v>
      </c>
      <c r="H1353" s="8">
        <v>39.331045750000001</v>
      </c>
      <c r="I1353" s="19">
        <f t="shared" si="21"/>
        <v>3.6896074500000001E-2</v>
      </c>
      <c r="J1353" s="19">
        <f t="shared" si="21"/>
        <v>0.39331045749999999</v>
      </c>
      <c r="K1353" s="19">
        <v>1.4059192520336601</v>
      </c>
      <c r="L1353" s="19">
        <v>-0.93315601078013499</v>
      </c>
      <c r="M1353" s="19">
        <v>1.57860371712447</v>
      </c>
      <c r="N1353" s="19">
        <v>0.86297258886358097</v>
      </c>
      <c r="O1353" s="19">
        <v>1.1179245997004801</v>
      </c>
      <c r="P1353" s="19">
        <v>-3.2996501157084501</v>
      </c>
      <c r="Q1353" s="19">
        <v>2.89615456508185E-4</v>
      </c>
      <c r="R1353" s="19">
        <v>3.5273017038039902E-4</v>
      </c>
      <c r="S1353" s="19">
        <v>1.5895488616623999E-3</v>
      </c>
      <c r="T1353" s="19">
        <v>-1.61236356275595E-3</v>
      </c>
      <c r="U1353" s="19">
        <v>3.2701112129207501E-4</v>
      </c>
      <c r="V1353" s="19">
        <v>-3.48025626796522E-3</v>
      </c>
      <c r="W1353" s="19">
        <v>2.74</v>
      </c>
      <c r="X1353" s="21">
        <v>0.16</v>
      </c>
    </row>
    <row r="1354" spans="2:24" x14ac:dyDescent="0.2">
      <c r="B1354" s="23">
        <v>40561</v>
      </c>
      <c r="C1354" s="5">
        <v>3.0594999999999999</v>
      </c>
      <c r="D1354" s="5">
        <v>4.8716421499999996</v>
      </c>
      <c r="E1354" s="5">
        <v>4.0640869000000004</v>
      </c>
      <c r="F1354" s="5">
        <v>2.3750202499999999</v>
      </c>
      <c r="G1354" s="5">
        <v>3.70466805</v>
      </c>
      <c r="H1354" s="8">
        <v>39.337328499999998</v>
      </c>
      <c r="I1354" s="19">
        <f t="shared" si="21"/>
        <v>3.7046680499999998E-2</v>
      </c>
      <c r="J1354" s="19">
        <f t="shared" si="21"/>
        <v>0.39337328499999996</v>
      </c>
      <c r="K1354" s="19">
        <v>1.4021890929215799</v>
      </c>
      <c r="L1354" s="19">
        <v>-0.93299628331472695</v>
      </c>
      <c r="M1354" s="19">
        <v>1.5834310773815801</v>
      </c>
      <c r="N1354" s="19">
        <v>0.86500596376604499</v>
      </c>
      <c r="O1354" s="19">
        <v>1.1182515039204499</v>
      </c>
      <c r="P1354" s="19">
        <v>-3.29557652639562</v>
      </c>
      <c r="Q1354" s="19">
        <v>-3.7301591120737498E-3</v>
      </c>
      <c r="R1354" s="19">
        <v>1.59727465407932E-4</v>
      </c>
      <c r="S1354" s="19">
        <v>4.8273602571096098E-3</v>
      </c>
      <c r="T1354" s="19">
        <v>2.0333749024632401E-3</v>
      </c>
      <c r="U1354" s="19">
        <v>3.2690421997560998E-4</v>
      </c>
      <c r="V1354" s="19">
        <v>4.0735893128287497E-3</v>
      </c>
      <c r="W1354" s="19">
        <v>2.74</v>
      </c>
      <c r="X1354" s="21">
        <v>0.19</v>
      </c>
    </row>
    <row r="1355" spans="2:24" x14ac:dyDescent="0.2">
      <c r="B1355" s="23">
        <v>40562</v>
      </c>
      <c r="C1355" s="5">
        <v>3.0535000000000001</v>
      </c>
      <c r="D1355" s="5">
        <v>4.8891117499999996</v>
      </c>
      <c r="E1355" s="5">
        <v>4.1060416000000002</v>
      </c>
      <c r="F1355" s="5">
        <v>2.3828477499999998</v>
      </c>
      <c r="G1355" s="5">
        <v>3.7108834000000002</v>
      </c>
      <c r="H1355" s="8">
        <v>39.263465150000002</v>
      </c>
      <c r="I1355" s="19">
        <f t="shared" si="21"/>
        <v>3.7108834E-2</v>
      </c>
      <c r="J1355" s="19">
        <f t="shared" si="21"/>
        <v>0.39263465150000004</v>
      </c>
      <c r="K1355" s="19">
        <v>1.4124594500602701</v>
      </c>
      <c r="L1355" s="19">
        <v>-0.93487573944519697</v>
      </c>
      <c r="M1355" s="19">
        <v>1.5870106407703299</v>
      </c>
      <c r="N1355" s="19">
        <v>0.86829630602099495</v>
      </c>
      <c r="O1355" s="19">
        <v>1.1162884736810501</v>
      </c>
      <c r="P1355" s="19">
        <v>-3.2939002245056499</v>
      </c>
      <c r="Q1355" s="19">
        <v>1.02703571386886E-2</v>
      </c>
      <c r="R1355" s="19">
        <v>-1.87945613046935E-3</v>
      </c>
      <c r="S1355" s="19">
        <v>3.5795633887583098E-3</v>
      </c>
      <c r="T1355" s="19">
        <v>3.29034225495028E-3</v>
      </c>
      <c r="U1355" s="19">
        <v>-1.9630302394058E-3</v>
      </c>
      <c r="V1355" s="19">
        <v>1.6763018899754701E-3</v>
      </c>
      <c r="W1355" s="19">
        <v>2.68</v>
      </c>
      <c r="X1355" s="21">
        <v>0.18</v>
      </c>
    </row>
    <row r="1356" spans="2:24" x14ac:dyDescent="0.2">
      <c r="B1356" s="23">
        <v>40564</v>
      </c>
      <c r="C1356" s="5">
        <v>3.0625</v>
      </c>
      <c r="D1356" s="5">
        <v>4.8794815500000004</v>
      </c>
      <c r="E1356" s="5">
        <v>4.1360596000000003</v>
      </c>
      <c r="F1356" s="5">
        <v>2.3800273500000002</v>
      </c>
      <c r="G1356" s="5">
        <v>3.6913165000000001</v>
      </c>
      <c r="H1356" s="8">
        <v>39.33241005</v>
      </c>
      <c r="I1356" s="19">
        <f t="shared" si="21"/>
        <v>3.6913164999999998E-2</v>
      </c>
      <c r="J1356" s="19">
        <f t="shared" si="21"/>
        <v>0.3933241005</v>
      </c>
      <c r="K1356" s="19">
        <v>1.4197435471603299</v>
      </c>
      <c r="L1356" s="19">
        <v>-0.933121323771123</v>
      </c>
      <c r="M1356" s="19">
        <v>1.5850389744671101</v>
      </c>
      <c r="N1356" s="19">
        <v>0.86711197921399397</v>
      </c>
      <c r="O1356" s="19">
        <v>1.11923157587084</v>
      </c>
      <c r="P1356" s="19">
        <v>-3.2991870164969899</v>
      </c>
      <c r="Q1356" s="19">
        <v>7.2840971000565002E-3</v>
      </c>
      <c r="R1356" s="19">
        <v>1.75441567407375E-3</v>
      </c>
      <c r="S1356" s="19">
        <v>-1.9716663032243102E-3</v>
      </c>
      <c r="T1356" s="19">
        <v>-1.1843268070012001E-3</v>
      </c>
      <c r="U1356" s="19">
        <v>2.9431021897929899E-3</v>
      </c>
      <c r="V1356" s="19">
        <v>-5.2867919913448498E-3</v>
      </c>
      <c r="W1356" s="19">
        <v>2.73</v>
      </c>
      <c r="X1356" s="21">
        <v>0.17</v>
      </c>
    </row>
    <row r="1357" spans="2:24" x14ac:dyDescent="0.2">
      <c r="B1357" s="23">
        <v>40567</v>
      </c>
      <c r="C1357" s="5">
        <v>3.0582500000000001</v>
      </c>
      <c r="D1357" s="5">
        <v>4.8828022999999998</v>
      </c>
      <c r="E1357" s="5">
        <v>4.1586088999999999</v>
      </c>
      <c r="F1357" s="5">
        <v>2.3825569999999998</v>
      </c>
      <c r="G1357" s="5">
        <v>3.6955475999999998</v>
      </c>
      <c r="H1357" s="8">
        <v>39.227192700000003</v>
      </c>
      <c r="I1357" s="19">
        <f t="shared" si="21"/>
        <v>3.6955476000000001E-2</v>
      </c>
      <c r="J1357" s="19">
        <f t="shared" si="21"/>
        <v>0.39227192700000002</v>
      </c>
      <c r="K1357" s="19">
        <v>1.42518061931088</v>
      </c>
      <c r="L1357" s="19">
        <v>-0.93579998835776002</v>
      </c>
      <c r="M1357" s="19">
        <v>1.5857192968545999</v>
      </c>
      <c r="N1357" s="19">
        <v>0.86817428070914304</v>
      </c>
      <c r="O1357" s="19">
        <v>1.1178428569448799</v>
      </c>
      <c r="P1357" s="19">
        <v>-3.2980414422978601</v>
      </c>
      <c r="Q1357" s="19">
        <v>5.437072150553E-3</v>
      </c>
      <c r="R1357" s="19">
        <v>-2.6786645866366801E-3</v>
      </c>
      <c r="S1357" s="19">
        <v>6.8032238748716401E-4</v>
      </c>
      <c r="T1357" s="19">
        <v>1.06230149514885E-3</v>
      </c>
      <c r="U1357" s="19">
        <v>-1.3887189259564801E-3</v>
      </c>
      <c r="V1357" s="19">
        <v>1.1455741991301901E-3</v>
      </c>
      <c r="W1357" s="19">
        <v>2.69</v>
      </c>
      <c r="X1357" s="21">
        <v>0.18</v>
      </c>
    </row>
    <row r="1358" spans="2:24" x14ac:dyDescent="0.2">
      <c r="B1358" s="23">
        <v>40568</v>
      </c>
      <c r="C1358" s="5">
        <v>3.0525000000000002</v>
      </c>
      <c r="D1358" s="5">
        <v>4.8827791999999999</v>
      </c>
      <c r="E1358" s="5">
        <v>4.1674258000000002</v>
      </c>
      <c r="F1358" s="5">
        <v>2.3837416</v>
      </c>
      <c r="G1358" s="5">
        <v>3.7006732000000002</v>
      </c>
      <c r="H1358" s="8">
        <v>39.155950599999997</v>
      </c>
      <c r="I1358" s="19">
        <f t="shared" si="21"/>
        <v>3.7006732000000001E-2</v>
      </c>
      <c r="J1358" s="19">
        <f t="shared" si="21"/>
        <v>0.39155950599999995</v>
      </c>
      <c r="K1358" s="19">
        <v>1.42729853104519</v>
      </c>
      <c r="L1358" s="19">
        <v>-0.93761778020988895</v>
      </c>
      <c r="M1358" s="19">
        <v>1.5857145659535199</v>
      </c>
      <c r="N1358" s="19">
        <v>0.86867135406681695</v>
      </c>
      <c r="O1358" s="19">
        <v>1.11596092700272</v>
      </c>
      <c r="P1358" s="19">
        <v>-3.2966554369421202</v>
      </c>
      <c r="Q1358" s="19">
        <v>2.11791173431463E-3</v>
      </c>
      <c r="R1358" s="19">
        <v>-1.81779185212926E-3</v>
      </c>
      <c r="S1358" s="20">
        <v>-4.7309010733354003E-6</v>
      </c>
      <c r="T1358" s="19">
        <v>4.97073357674793E-4</v>
      </c>
      <c r="U1358" s="19">
        <v>-1.8819299421659599E-3</v>
      </c>
      <c r="V1358" s="19">
        <v>1.3860053557426201E-3</v>
      </c>
      <c r="W1358" s="19">
        <v>2.73</v>
      </c>
      <c r="X1358" s="21">
        <v>0.17</v>
      </c>
    </row>
    <row r="1359" spans="2:24" x14ac:dyDescent="0.2">
      <c r="B1359" s="23">
        <v>40569</v>
      </c>
      <c r="C1359" s="5">
        <v>3.0535000000000001</v>
      </c>
      <c r="D1359" s="5">
        <v>4.8269731</v>
      </c>
      <c r="E1359" s="5">
        <v>4.1793256000000003</v>
      </c>
      <c r="F1359" s="5">
        <v>2.38470885</v>
      </c>
      <c r="G1359" s="5">
        <v>3.7194715</v>
      </c>
      <c r="H1359" s="8">
        <v>39.201213350000003</v>
      </c>
      <c r="I1359" s="19">
        <f t="shared" si="21"/>
        <v>3.7194715000000003E-2</v>
      </c>
      <c r="J1359" s="19">
        <f t="shared" si="21"/>
        <v>0.39201213350000003</v>
      </c>
      <c r="K1359" s="19">
        <v>1.43014989380709</v>
      </c>
      <c r="L1359" s="19">
        <v>-0.93646248686458</v>
      </c>
      <c r="M1359" s="19">
        <v>1.57421958384327</v>
      </c>
      <c r="N1359" s="19">
        <v>0.86907704141678899</v>
      </c>
      <c r="O1359" s="19">
        <v>1.1162884736810501</v>
      </c>
      <c r="P1359" s="19">
        <v>-3.2915885976883899</v>
      </c>
      <c r="Q1359" s="19">
        <v>2.8513627618960099E-3</v>
      </c>
      <c r="R1359" s="19">
        <v>1.1552933453091701E-3</v>
      </c>
      <c r="S1359" s="19">
        <v>-1.14949821102581E-2</v>
      </c>
      <c r="T1359" s="19">
        <v>4.0568734997170597E-4</v>
      </c>
      <c r="U1359" s="19">
        <v>3.2754667832946E-4</v>
      </c>
      <c r="V1359" s="19">
        <v>5.0668392537302999E-3</v>
      </c>
      <c r="W1359" s="19">
        <v>2.74</v>
      </c>
      <c r="X1359" s="21">
        <v>0.17</v>
      </c>
    </row>
    <row r="1360" spans="2:24" x14ac:dyDescent="0.2">
      <c r="B1360" s="23">
        <v>40570</v>
      </c>
      <c r="C1360" s="5">
        <v>3.0514999999999999</v>
      </c>
      <c r="D1360" s="5">
        <v>4.8566152000000002</v>
      </c>
      <c r="E1360" s="5">
        <v>4.1814705999999999</v>
      </c>
      <c r="F1360" s="5">
        <v>2.3856619000000001</v>
      </c>
      <c r="G1360" s="5">
        <v>3.7138689</v>
      </c>
      <c r="H1360" s="8">
        <v>39.191637800000002</v>
      </c>
      <c r="I1360" s="19">
        <f t="shared" si="21"/>
        <v>3.7138689000000003E-2</v>
      </c>
      <c r="J1360" s="19">
        <f t="shared" si="21"/>
        <v>0.39191637800000001</v>
      </c>
      <c r="K1360" s="19">
        <v>1.4306630028449701</v>
      </c>
      <c r="L1360" s="19">
        <v>-0.93670678337649804</v>
      </c>
      <c r="M1360" s="19">
        <v>1.58034173436548</v>
      </c>
      <c r="N1360" s="19">
        <v>0.86947661204248095</v>
      </c>
      <c r="O1360" s="19">
        <v>1.1156332730024101</v>
      </c>
      <c r="P1360" s="19">
        <v>-3.2930960225497401</v>
      </c>
      <c r="Q1360" s="19">
        <v>5.1310903788337405E-4</v>
      </c>
      <c r="R1360" s="19">
        <v>-2.4429651191792902E-4</v>
      </c>
      <c r="S1360" s="19">
        <v>6.1221505222186501E-3</v>
      </c>
      <c r="T1360" s="19">
        <v>3.9957062569206898E-4</v>
      </c>
      <c r="U1360" s="19">
        <v>-6.5520067863977696E-4</v>
      </c>
      <c r="V1360" s="19">
        <v>-1.50742486134847E-3</v>
      </c>
      <c r="W1360" s="19">
        <v>2.72</v>
      </c>
      <c r="X1360" s="21">
        <v>0.17</v>
      </c>
    </row>
    <row r="1361" spans="1:24" x14ac:dyDescent="0.2">
      <c r="B1361" s="23">
        <v>40571</v>
      </c>
      <c r="C1361" s="5">
        <v>3.0554999999999999</v>
      </c>
      <c r="D1361" s="5">
        <v>4.8536620499999996</v>
      </c>
      <c r="E1361" s="5">
        <v>4.1878684499999999</v>
      </c>
      <c r="F1361" s="5">
        <v>2.3847811999999999</v>
      </c>
      <c r="G1361" s="5">
        <v>3.6942335499999999</v>
      </c>
      <c r="H1361" s="8">
        <v>39.226385950000001</v>
      </c>
      <c r="I1361" s="19">
        <f t="shared" si="21"/>
        <v>3.6942335499999999E-2</v>
      </c>
      <c r="J1361" s="19">
        <f t="shared" si="21"/>
        <v>0.39226385950000003</v>
      </c>
      <c r="K1361" s="19">
        <v>1.43219188134016</v>
      </c>
      <c r="L1361" s="19">
        <v>-0.93582055465986902</v>
      </c>
      <c r="M1361" s="19">
        <v>1.5797334818892601</v>
      </c>
      <c r="N1361" s="19">
        <v>0.86910738008999999</v>
      </c>
      <c r="O1361" s="19">
        <v>1.1169432453528301</v>
      </c>
      <c r="P1361" s="19">
        <v>-3.2983970820623401</v>
      </c>
      <c r="Q1361" s="19">
        <v>1.52887849518568E-3</v>
      </c>
      <c r="R1361" s="19">
        <v>8.8622871662902205E-4</v>
      </c>
      <c r="S1361" s="19">
        <v>-6.0825247622031599E-4</v>
      </c>
      <c r="T1361" s="19">
        <v>-3.6923195248084097E-4</v>
      </c>
      <c r="U1361" s="19">
        <v>1.30997235042062E-3</v>
      </c>
      <c r="V1361" s="19">
        <v>-5.3010595125986201E-3</v>
      </c>
      <c r="W1361" s="19">
        <v>2.73</v>
      </c>
      <c r="X1361" s="21">
        <v>0.17</v>
      </c>
    </row>
    <row r="1362" spans="1:24" x14ac:dyDescent="0.2">
      <c r="B1362" s="23">
        <v>40574</v>
      </c>
      <c r="C1362" s="5">
        <v>3.0594999999999999</v>
      </c>
      <c r="D1362" s="5">
        <v>4.8516025000000003</v>
      </c>
      <c r="E1362" s="5">
        <v>4.1596964999999999</v>
      </c>
      <c r="F1362" s="5">
        <v>2.3781585999999999</v>
      </c>
      <c r="G1362" s="5">
        <v>3.7281427499999999</v>
      </c>
      <c r="H1362" s="8">
        <v>39.2490162</v>
      </c>
      <c r="I1362" s="19">
        <f t="shared" si="21"/>
        <v>3.7281427499999999E-2</v>
      </c>
      <c r="J1362" s="19">
        <f t="shared" si="21"/>
        <v>0.39249016199999998</v>
      </c>
      <c r="K1362" s="19">
        <v>1.42544211488093</v>
      </c>
      <c r="L1362" s="19">
        <v>-0.93524380704195798</v>
      </c>
      <c r="M1362" s="19">
        <v>1.57930906274637</v>
      </c>
      <c r="N1362" s="19">
        <v>0.86632649074602697</v>
      </c>
      <c r="O1362" s="19">
        <v>1.1182515039204499</v>
      </c>
      <c r="P1362" s="19">
        <v>-3.28925999858882</v>
      </c>
      <c r="Q1362" s="19">
        <v>-6.7497664592330803E-3</v>
      </c>
      <c r="R1362" s="19">
        <v>5.7674761791071095E-4</v>
      </c>
      <c r="S1362" s="19">
        <v>-4.2441914288970901E-4</v>
      </c>
      <c r="T1362" s="19">
        <v>-2.7808893439736902E-3</v>
      </c>
      <c r="U1362" s="19">
        <v>1.3082585676249499E-3</v>
      </c>
      <c r="V1362" s="19">
        <v>9.1370834735124903E-3</v>
      </c>
      <c r="W1362" s="19">
        <v>2.74</v>
      </c>
      <c r="X1362" s="21">
        <v>0.17</v>
      </c>
    </row>
    <row r="1363" spans="1:24" x14ac:dyDescent="0.2">
      <c r="A1363" s="17">
        <v>40575</v>
      </c>
      <c r="B1363" s="23">
        <v>40576</v>
      </c>
      <c r="C1363" s="5">
        <v>3.0434999999999999</v>
      </c>
      <c r="D1363" s="5">
        <v>4.9204265999999999</v>
      </c>
      <c r="E1363" s="5">
        <v>4.2169216499999997</v>
      </c>
      <c r="F1363" s="5">
        <v>2.3898712500000001</v>
      </c>
      <c r="G1363" s="5">
        <v>3.73664855</v>
      </c>
      <c r="H1363" s="8">
        <v>39.080859099999998</v>
      </c>
      <c r="I1363" s="19">
        <f t="shared" si="21"/>
        <v>3.7366485499999998E-2</v>
      </c>
      <c r="J1363" s="19">
        <f t="shared" si="21"/>
        <v>0.39080859099999998</v>
      </c>
      <c r="K1363" s="19">
        <v>1.43910539503289</v>
      </c>
      <c r="L1363" s="19">
        <v>-0.93953737594356801</v>
      </c>
      <c r="M1363" s="19">
        <v>1.59339523406242</v>
      </c>
      <c r="N1363" s="19">
        <v>0.87123949419947599</v>
      </c>
      <c r="O1363" s="19">
        <v>1.1130081689518401</v>
      </c>
      <c r="P1363" s="19">
        <v>-3.28698108593357</v>
      </c>
      <c r="Q1363" s="19">
        <v>1.3663280151961599E-2</v>
      </c>
      <c r="R1363" s="19">
        <v>-4.2935689016100299E-3</v>
      </c>
      <c r="S1363" s="19">
        <v>1.40861713160482E-2</v>
      </c>
      <c r="T1363" s="19">
        <v>4.9130034534489104E-3</v>
      </c>
      <c r="U1363" s="19">
        <v>-5.2433349686160603E-3</v>
      </c>
      <c r="V1363" s="19">
        <v>2.2789126552535898E-3</v>
      </c>
      <c r="W1363" s="19">
        <v>2.73</v>
      </c>
      <c r="X1363" s="21">
        <v>0.18</v>
      </c>
    </row>
    <row r="1364" spans="1:24" x14ac:dyDescent="0.2">
      <c r="B1364" s="23">
        <v>40581</v>
      </c>
      <c r="C1364" s="5">
        <v>3.0375000000000001</v>
      </c>
      <c r="D1364" s="5">
        <v>4.9013103999999998</v>
      </c>
      <c r="E1364" s="5">
        <v>4.1355564500000002</v>
      </c>
      <c r="F1364" s="5">
        <v>2.38123335</v>
      </c>
      <c r="G1364" s="5">
        <v>3.69413305</v>
      </c>
      <c r="H1364" s="8">
        <v>39.02887355</v>
      </c>
      <c r="I1364" s="19">
        <f t="shared" si="21"/>
        <v>3.6941330500000001E-2</v>
      </c>
      <c r="J1364" s="19">
        <f t="shared" si="21"/>
        <v>0.39028873549999998</v>
      </c>
      <c r="K1364" s="19">
        <v>1.41962189015943</v>
      </c>
      <c r="L1364" s="19">
        <v>-0.94086846634452004</v>
      </c>
      <c r="M1364" s="19">
        <v>1.5895025979353601</v>
      </c>
      <c r="N1364" s="19">
        <v>0.86761856774244395</v>
      </c>
      <c r="O1364" s="19">
        <v>1.1110348086666599</v>
      </c>
      <c r="P1364" s="19">
        <v>-3.2984242869928599</v>
      </c>
      <c r="Q1364" s="19">
        <v>-1.9483504873461399E-2</v>
      </c>
      <c r="R1364" s="19">
        <v>-1.3310904009520199E-3</v>
      </c>
      <c r="S1364" s="19">
        <v>-3.8926361270645799E-3</v>
      </c>
      <c r="T1364" s="19">
        <v>-3.62092645703127E-3</v>
      </c>
      <c r="U1364" s="19">
        <v>-1.9733602851752501E-3</v>
      </c>
      <c r="V1364" s="19">
        <v>-1.1443201059286401E-2</v>
      </c>
      <c r="W1364" s="19">
        <v>2.74</v>
      </c>
      <c r="X1364" s="21">
        <v>0.17</v>
      </c>
    </row>
    <row r="1365" spans="1:24" x14ac:dyDescent="0.2">
      <c r="B1365" s="23">
        <v>40582</v>
      </c>
      <c r="C1365" s="5">
        <v>3.0335000000000001</v>
      </c>
      <c r="D1365" s="5">
        <v>4.8951590999999999</v>
      </c>
      <c r="E1365" s="5">
        <v>4.1313237999999997</v>
      </c>
      <c r="F1365" s="5">
        <v>2.38248595</v>
      </c>
      <c r="G1365" s="5">
        <v>3.6859058999999998</v>
      </c>
      <c r="H1365" s="8">
        <v>38.976976299999997</v>
      </c>
      <c r="I1365" s="19">
        <f t="shared" si="21"/>
        <v>3.6859059E-2</v>
      </c>
      <c r="J1365" s="19">
        <f t="shared" si="21"/>
        <v>0.38976976299999999</v>
      </c>
      <c r="K1365" s="19">
        <v>1.41859788830096</v>
      </c>
      <c r="L1365" s="19">
        <v>-0.94219906546642596</v>
      </c>
      <c r="M1365" s="19">
        <v>1.5882467780078999</v>
      </c>
      <c r="N1365" s="19">
        <v>0.86814445936199003</v>
      </c>
      <c r="O1365" s="19">
        <v>1.10971706840021</v>
      </c>
      <c r="P1365" s="19">
        <v>-3.3006538560950802</v>
      </c>
      <c r="Q1365" s="19">
        <v>-1.02400185846573E-3</v>
      </c>
      <c r="R1365" s="19">
        <v>-1.3305991219062501E-3</v>
      </c>
      <c r="S1365" s="19">
        <v>-1.2558199274599301E-3</v>
      </c>
      <c r="T1365" s="19">
        <v>5.25891619545526E-4</v>
      </c>
      <c r="U1365" s="19">
        <v>-1.3177402664512599E-3</v>
      </c>
      <c r="V1365" s="19">
        <v>-2.2295691022287101E-3</v>
      </c>
      <c r="W1365" s="19">
        <v>2.74</v>
      </c>
      <c r="X1365" s="21">
        <v>0.16</v>
      </c>
    </row>
    <row r="1366" spans="1:24" x14ac:dyDescent="0.2">
      <c r="B1366" s="23">
        <v>40583</v>
      </c>
      <c r="C1366" s="5">
        <v>3.0345</v>
      </c>
      <c r="D1366" s="5">
        <v>4.8750761999999996</v>
      </c>
      <c r="E1366" s="5">
        <v>4.1422444499999997</v>
      </c>
      <c r="F1366" s="5">
        <v>2.3823359499999999</v>
      </c>
      <c r="G1366" s="5">
        <v>3.6819758</v>
      </c>
      <c r="H1366" s="8">
        <v>38.977554349999998</v>
      </c>
      <c r="I1366" s="19">
        <f t="shared" si="21"/>
        <v>3.6819758000000001E-2</v>
      </c>
      <c r="J1366" s="19">
        <f t="shared" si="21"/>
        <v>0.38977554349999999</v>
      </c>
      <c r="K1366" s="19">
        <v>1.42123777861484</v>
      </c>
      <c r="L1366" s="19">
        <v>-0.94218423502629201</v>
      </c>
      <c r="M1366" s="19">
        <v>1.5841357350968801</v>
      </c>
      <c r="N1366" s="19">
        <v>0.86808149793207801</v>
      </c>
      <c r="O1366" s="19">
        <v>1.11004666629377</v>
      </c>
      <c r="P1366" s="19">
        <v>-3.3017206757137401</v>
      </c>
      <c r="Q1366" s="19">
        <v>2.6398903138766801E-3</v>
      </c>
      <c r="R1366" s="20">
        <v>1.48304401345056E-5</v>
      </c>
      <c r="S1366" s="19">
        <v>-4.1110429110211497E-3</v>
      </c>
      <c r="T1366" s="20">
        <v>-6.2961429911911798E-5</v>
      </c>
      <c r="U1366" s="19">
        <v>3.2959789355713198E-4</v>
      </c>
      <c r="V1366" s="19">
        <v>-1.06681961865318E-3</v>
      </c>
      <c r="W1366" s="19">
        <v>2.74</v>
      </c>
      <c r="X1366" s="21">
        <v>0.15</v>
      </c>
    </row>
    <row r="1367" spans="1:24" x14ac:dyDescent="0.2">
      <c r="B1367" s="23">
        <v>40584</v>
      </c>
      <c r="C1367" s="5">
        <v>3.0415000000000001</v>
      </c>
      <c r="D1367" s="5">
        <v>4.8963590000000003</v>
      </c>
      <c r="E1367" s="5">
        <v>4.1689841999999997</v>
      </c>
      <c r="F1367" s="5">
        <v>2.3839951500000001</v>
      </c>
      <c r="G1367" s="5">
        <v>3.6839876999999999</v>
      </c>
      <c r="H1367" s="8">
        <v>39.05292025</v>
      </c>
      <c r="I1367" s="19">
        <f t="shared" si="21"/>
        <v>3.6839877E-2</v>
      </c>
      <c r="J1367" s="19">
        <f t="shared" si="21"/>
        <v>0.39052920250000001</v>
      </c>
      <c r="K1367" s="19">
        <v>1.42767240901381</v>
      </c>
      <c r="L1367" s="19">
        <v>-0.94025253016810895</v>
      </c>
      <c r="M1367" s="19">
        <v>1.58849186768526</v>
      </c>
      <c r="N1367" s="19">
        <v>0.86877771480506005</v>
      </c>
      <c r="O1367" s="19">
        <v>1.1123508147786201</v>
      </c>
      <c r="P1367" s="19">
        <v>-3.3011744063628199</v>
      </c>
      <c r="Q1367" s="19">
        <v>6.4346303989677401E-3</v>
      </c>
      <c r="R1367" s="19">
        <v>1.9317048581824999E-3</v>
      </c>
      <c r="S1367" s="19">
        <v>4.3561325883831803E-3</v>
      </c>
      <c r="T1367" s="19">
        <v>6.9621687298249103E-4</v>
      </c>
      <c r="U1367" s="19">
        <v>2.30414848485027E-3</v>
      </c>
      <c r="V1367" s="19">
        <v>5.4626935092239005E-4</v>
      </c>
      <c r="W1367" s="19">
        <v>2.74</v>
      </c>
      <c r="X1367" s="21">
        <v>0.15</v>
      </c>
    </row>
    <row r="1368" spans="1:24" x14ac:dyDescent="0.2">
      <c r="B1368" s="23">
        <v>40585</v>
      </c>
      <c r="C1368" s="5">
        <v>3.0445000000000002</v>
      </c>
      <c r="D1368" s="5">
        <v>4.8896194499999996</v>
      </c>
      <c r="E1368" s="5">
        <v>4.1351924999999996</v>
      </c>
      <c r="F1368" s="5">
        <v>2.3772164</v>
      </c>
      <c r="G1368" s="5">
        <v>3.6491671999999999</v>
      </c>
      <c r="H1368" s="8">
        <v>39.078645850000001</v>
      </c>
      <c r="I1368" s="19">
        <f t="shared" ref="I1368:J1431" si="22">G1368/100</f>
        <v>3.6491672000000003E-2</v>
      </c>
      <c r="J1368" s="19">
        <f t="shared" si="22"/>
        <v>0.39078645849999999</v>
      </c>
      <c r="K1368" s="19">
        <v>1.4195338812010001</v>
      </c>
      <c r="L1368" s="19">
        <v>-0.93959401013033805</v>
      </c>
      <c r="M1368" s="19">
        <v>1.5871144783725899</v>
      </c>
      <c r="N1368" s="19">
        <v>0.86593022335919401</v>
      </c>
      <c r="O1368" s="19">
        <v>1.11333668406649</v>
      </c>
      <c r="P1368" s="19">
        <v>-3.3106712088107</v>
      </c>
      <c r="Q1368" s="19">
        <v>-8.1385278128021099E-3</v>
      </c>
      <c r="R1368" s="19">
        <v>6.5852003777133695E-4</v>
      </c>
      <c r="S1368" s="19">
        <v>-1.37738931266984E-3</v>
      </c>
      <c r="T1368" s="19">
        <v>-2.8474914458661502E-3</v>
      </c>
      <c r="U1368" s="19">
        <v>9.8586928786881202E-4</v>
      </c>
      <c r="V1368" s="19">
        <v>-9.49680244788631E-3</v>
      </c>
      <c r="W1368" s="19">
        <v>2.74</v>
      </c>
      <c r="X1368" s="21">
        <v>0.15</v>
      </c>
    </row>
    <row r="1369" spans="1:24" x14ac:dyDescent="0.2">
      <c r="B1369" s="23">
        <v>40588</v>
      </c>
      <c r="C1369" s="5">
        <v>3.0514999999999999</v>
      </c>
      <c r="D1369" s="5">
        <v>4.9026927000000002</v>
      </c>
      <c r="E1369" s="5">
        <v>4.1302054000000004</v>
      </c>
      <c r="F1369" s="5">
        <v>2.3834266</v>
      </c>
      <c r="G1369" s="5">
        <v>3.6661261500000002</v>
      </c>
      <c r="H1369" s="8">
        <v>39.158946450000002</v>
      </c>
      <c r="I1369" s="19">
        <f t="shared" si="22"/>
        <v>3.66612615E-2</v>
      </c>
      <c r="J1369" s="19">
        <f t="shared" si="22"/>
        <v>0.39158946450000004</v>
      </c>
      <c r="K1369" s="19">
        <v>1.4183271393924299</v>
      </c>
      <c r="L1369" s="19">
        <v>-0.93754127241598695</v>
      </c>
      <c r="M1369" s="19">
        <v>1.5897845847921701</v>
      </c>
      <c r="N1369" s="19">
        <v>0.868539200139268</v>
      </c>
      <c r="O1369" s="19">
        <v>1.1156332730024101</v>
      </c>
      <c r="P1369" s="19">
        <v>-3.3060346263606499</v>
      </c>
      <c r="Q1369" s="19">
        <v>-1.2067418085690499E-3</v>
      </c>
      <c r="R1369" s="19">
        <v>2.0527377143507702E-3</v>
      </c>
      <c r="S1369" s="19">
        <v>2.6701064195770998E-3</v>
      </c>
      <c r="T1369" s="19">
        <v>2.6089767800741002E-3</v>
      </c>
      <c r="U1369" s="19">
        <v>2.2965889359207702E-3</v>
      </c>
      <c r="V1369" s="19">
        <v>4.6365824500535996E-3</v>
      </c>
      <c r="W1369" s="19">
        <v>2.68</v>
      </c>
      <c r="X1369" s="21">
        <v>0.15</v>
      </c>
    </row>
    <row r="1370" spans="1:24" x14ac:dyDescent="0.2">
      <c r="B1370" s="23">
        <v>40590</v>
      </c>
      <c r="C1370" s="5">
        <v>3.0485000000000002</v>
      </c>
      <c r="D1370" s="5">
        <v>4.9250043999999997</v>
      </c>
      <c r="E1370" s="5">
        <v>4.1237060999999997</v>
      </c>
      <c r="F1370" s="5">
        <v>2.3816407499999999</v>
      </c>
      <c r="G1370" s="5">
        <v>3.6395656500000002</v>
      </c>
      <c r="H1370" s="8">
        <v>39.118943000000002</v>
      </c>
      <c r="I1370" s="19">
        <f t="shared" si="22"/>
        <v>3.6395656500000005E-2</v>
      </c>
      <c r="J1370" s="19">
        <f t="shared" si="22"/>
        <v>0.39118943</v>
      </c>
      <c r="K1370" s="19">
        <v>1.4167522978537901</v>
      </c>
      <c r="L1370" s="19">
        <v>-0.93856336061390899</v>
      </c>
      <c r="M1370" s="19">
        <v>1.59432516802466</v>
      </c>
      <c r="N1370" s="19">
        <v>0.86778964091903499</v>
      </c>
      <c r="O1370" s="19">
        <v>1.1146496663657299</v>
      </c>
      <c r="P1370" s="19">
        <v>-3.31330583838254</v>
      </c>
      <c r="Q1370" s="19">
        <v>-1.57484153864695E-3</v>
      </c>
      <c r="R1370" s="19">
        <v>-1.02208819792137E-3</v>
      </c>
      <c r="S1370" s="19">
        <v>4.5405832324958402E-3</v>
      </c>
      <c r="T1370" s="19">
        <v>-7.4955922023367495E-4</v>
      </c>
      <c r="U1370" s="19">
        <v>-9.8360663667884608E-4</v>
      </c>
      <c r="V1370" s="19">
        <v>-7.2712120218905102E-3</v>
      </c>
      <c r="W1370" s="19">
        <v>2.74</v>
      </c>
      <c r="X1370" s="21">
        <v>0.15</v>
      </c>
    </row>
    <row r="1371" spans="1:24" x14ac:dyDescent="0.2">
      <c r="B1371" s="23">
        <v>40591</v>
      </c>
      <c r="C1371" s="5">
        <v>3.044</v>
      </c>
      <c r="D1371" s="5">
        <v>4.9028187000000001</v>
      </c>
      <c r="E1371" s="5">
        <v>4.1360351</v>
      </c>
      <c r="F1371" s="5">
        <v>2.3816611000000001</v>
      </c>
      <c r="G1371" s="5">
        <v>3.6413669500000001</v>
      </c>
      <c r="H1371" s="8">
        <v>39.086024350000002</v>
      </c>
      <c r="I1371" s="19">
        <f t="shared" si="22"/>
        <v>3.6413669500000002E-2</v>
      </c>
      <c r="J1371" s="19">
        <f t="shared" si="22"/>
        <v>0.39086024350000004</v>
      </c>
      <c r="K1371" s="19">
        <v>1.41973762363046</v>
      </c>
      <c r="L1371" s="19">
        <v>-0.93940521639518804</v>
      </c>
      <c r="M1371" s="19">
        <v>1.58981028462461</v>
      </c>
      <c r="N1371" s="19">
        <v>0.86779818541217901</v>
      </c>
      <c r="O1371" s="19">
        <v>1.1131724399994301</v>
      </c>
      <c r="P1371" s="19">
        <v>-3.3128110391210401</v>
      </c>
      <c r="Q1371" s="19">
        <v>2.9853257766747601E-3</v>
      </c>
      <c r="R1371" s="19">
        <v>-8.4185578127915495E-4</v>
      </c>
      <c r="S1371" s="19">
        <v>-4.5148834000512403E-3</v>
      </c>
      <c r="T1371" s="20">
        <v>8.5444931441358495E-6</v>
      </c>
      <c r="U1371" s="19">
        <v>-1.4772263662943201E-3</v>
      </c>
      <c r="V1371" s="19">
        <v>4.9479926149853504E-4</v>
      </c>
      <c r="W1371" s="19">
        <v>2.74</v>
      </c>
      <c r="X1371" s="21">
        <v>0.15</v>
      </c>
    </row>
    <row r="1372" spans="1:24" x14ac:dyDescent="0.2">
      <c r="B1372" s="23">
        <v>40592</v>
      </c>
      <c r="C1372" s="5">
        <v>3.0385</v>
      </c>
      <c r="D1372" s="5">
        <v>4.9143182000000003</v>
      </c>
      <c r="E1372" s="5">
        <v>4.13539865</v>
      </c>
      <c r="F1372" s="5">
        <v>2.3818304499999998</v>
      </c>
      <c r="G1372" s="5">
        <v>3.6465651000000001</v>
      </c>
      <c r="H1372" s="8">
        <v>39.022918650000001</v>
      </c>
      <c r="I1372" s="19">
        <f t="shared" si="22"/>
        <v>3.6465651000000002E-2</v>
      </c>
      <c r="J1372" s="19">
        <f t="shared" si="22"/>
        <v>0.39022918649999999</v>
      </c>
      <c r="K1372" s="19">
        <v>1.4195837325348</v>
      </c>
      <c r="L1372" s="19">
        <v>-0.94102105476930098</v>
      </c>
      <c r="M1372" s="19">
        <v>1.5921530257673</v>
      </c>
      <c r="N1372" s="19">
        <v>0.867869288718774</v>
      </c>
      <c r="O1372" s="19">
        <v>1.11136397259327</v>
      </c>
      <c r="P1372" s="19">
        <v>-3.3113845299697902</v>
      </c>
      <c r="Q1372" s="19">
        <v>-1.5389109566554799E-4</v>
      </c>
      <c r="R1372" s="19">
        <v>-1.6158383741130501E-3</v>
      </c>
      <c r="S1372" s="19">
        <v>2.3427411426895002E-3</v>
      </c>
      <c r="T1372" s="20">
        <v>7.1103306594988398E-5</v>
      </c>
      <c r="U1372" s="19">
        <v>-1.80846740616647E-3</v>
      </c>
      <c r="V1372" s="19">
        <v>1.4265091512450901E-3</v>
      </c>
      <c r="W1372" s="19">
        <v>2.7</v>
      </c>
      <c r="X1372" s="21">
        <v>0.15</v>
      </c>
    </row>
    <row r="1373" spans="1:24" x14ac:dyDescent="0.2">
      <c r="B1373" s="23">
        <v>40595</v>
      </c>
      <c r="C1373" s="5">
        <v>3.0354999999999999</v>
      </c>
      <c r="D1373" s="5">
        <v>4.9266167999999997</v>
      </c>
      <c r="E1373" s="5">
        <v>4.1507431500000003</v>
      </c>
      <c r="F1373" s="5">
        <v>2.38115795</v>
      </c>
      <c r="G1373" s="5">
        <v>3.6517294499999999</v>
      </c>
      <c r="H1373" s="8">
        <v>38.984140600000003</v>
      </c>
      <c r="I1373" s="19">
        <f t="shared" si="22"/>
        <v>3.6517294499999998E-2</v>
      </c>
      <c r="J1373" s="19">
        <f t="shared" si="22"/>
        <v>0.38984140600000006</v>
      </c>
      <c r="K1373" s="19">
        <v>1.4232873905002299</v>
      </c>
      <c r="L1373" s="19">
        <v>-0.94201527384554995</v>
      </c>
      <c r="M1373" s="19">
        <v>1.5946525050145199</v>
      </c>
      <c r="N1373" s="19">
        <v>0.867586902977726</v>
      </c>
      <c r="O1373" s="19">
        <v>1.11037615558835</v>
      </c>
      <c r="P1373" s="19">
        <v>-3.3099693086940398</v>
      </c>
      <c r="Q1373" s="19">
        <v>3.7036579654341401E-3</v>
      </c>
      <c r="R1373" s="19">
        <v>-9.9421907624963591E-4</v>
      </c>
      <c r="S1373" s="19">
        <v>2.4994792472161601E-3</v>
      </c>
      <c r="T1373" s="19">
        <v>-2.8238574104810701E-4</v>
      </c>
      <c r="U1373" s="19">
        <v>-9.8781700492134306E-4</v>
      </c>
      <c r="V1373" s="19">
        <v>1.4152212757574301E-3</v>
      </c>
      <c r="W1373" s="19">
        <v>2.74</v>
      </c>
      <c r="X1373" s="21">
        <v>0.15</v>
      </c>
    </row>
    <row r="1374" spans="1:24" x14ac:dyDescent="0.2">
      <c r="B1374" s="23">
        <v>40596</v>
      </c>
      <c r="C1374" s="5">
        <v>3.0489999999999999</v>
      </c>
      <c r="D1374" s="5">
        <v>4.9274892499999998</v>
      </c>
      <c r="E1374" s="5">
        <v>4.1432864499999997</v>
      </c>
      <c r="F1374" s="5">
        <v>2.3800792</v>
      </c>
      <c r="G1374" s="5">
        <v>3.6604847</v>
      </c>
      <c r="H1374" s="8">
        <v>39.137914700000003</v>
      </c>
      <c r="I1374" s="19">
        <f t="shared" si="22"/>
        <v>3.6604847000000003E-2</v>
      </c>
      <c r="J1374" s="19">
        <f t="shared" si="22"/>
        <v>0.39137914700000004</v>
      </c>
      <c r="K1374" s="19">
        <v>1.4214893014244401</v>
      </c>
      <c r="L1374" s="19">
        <v>-0.93807850341597698</v>
      </c>
      <c r="M1374" s="19">
        <v>1.5948295784086699</v>
      </c>
      <c r="N1374" s="19">
        <v>0.86713376444062995</v>
      </c>
      <c r="O1374" s="19">
        <v>1.11481366800611</v>
      </c>
      <c r="P1374" s="19">
        <v>-3.3075746156491301</v>
      </c>
      <c r="Q1374" s="19">
        <v>-1.79808907579404E-3</v>
      </c>
      <c r="R1374" s="19">
        <v>3.9367704295732997E-3</v>
      </c>
      <c r="S1374" s="19">
        <v>1.7707339414707501E-4</v>
      </c>
      <c r="T1374" s="19">
        <v>-4.5313853709583098E-4</v>
      </c>
      <c r="U1374" s="19">
        <v>4.4375124177662402E-3</v>
      </c>
      <c r="V1374" s="19">
        <v>2.3946930449114598E-3</v>
      </c>
      <c r="W1374" s="19">
        <v>2.74</v>
      </c>
      <c r="X1374" s="21">
        <v>0.15</v>
      </c>
    </row>
    <row r="1375" spans="1:24" x14ac:dyDescent="0.2">
      <c r="B1375" s="23">
        <v>40597</v>
      </c>
      <c r="C1375" s="5">
        <v>3.05</v>
      </c>
      <c r="D1375" s="5">
        <v>4.9336802000000004</v>
      </c>
      <c r="E1375" s="5">
        <v>4.1769750999999999</v>
      </c>
      <c r="F1375" s="5">
        <v>2.3854217499999999</v>
      </c>
      <c r="G1375" s="5">
        <v>3.6927181500000001</v>
      </c>
      <c r="H1375" s="8">
        <v>39.141204100000003</v>
      </c>
      <c r="I1375" s="19">
        <f t="shared" si="22"/>
        <v>3.6927181500000003E-2</v>
      </c>
      <c r="J1375" s="19">
        <f t="shared" si="22"/>
        <v>0.39141204100000004</v>
      </c>
      <c r="K1375" s="19">
        <v>1.4295873242810799</v>
      </c>
      <c r="L1375" s="19">
        <v>-0.93799446056898605</v>
      </c>
      <c r="M1375" s="19">
        <v>1.5960852004410799</v>
      </c>
      <c r="N1375" s="19">
        <v>0.86937594308849897</v>
      </c>
      <c r="O1375" s="19">
        <v>1.1151415906193201</v>
      </c>
      <c r="P1375" s="19">
        <v>-3.2988073730951699</v>
      </c>
      <c r="Q1375" s="19">
        <v>8.0980228566454003E-3</v>
      </c>
      <c r="R1375" s="20">
        <v>8.4042846990706093E-5</v>
      </c>
      <c r="S1375" s="19">
        <v>1.25562203241158E-3</v>
      </c>
      <c r="T1375" s="19">
        <v>2.2421786478693498E-3</v>
      </c>
      <c r="U1375" s="19">
        <v>3.2792261320246902E-4</v>
      </c>
      <c r="V1375" s="19">
        <v>8.7672425539526699E-3</v>
      </c>
      <c r="W1375" s="19">
        <v>2.69</v>
      </c>
      <c r="X1375" s="21">
        <v>0.15</v>
      </c>
    </row>
    <row r="1376" spans="1:24" x14ac:dyDescent="0.2">
      <c r="B1376" s="23">
        <v>40598</v>
      </c>
      <c r="C1376" s="5">
        <v>3.0510000000000002</v>
      </c>
      <c r="D1376" s="5">
        <v>4.9561973500000001</v>
      </c>
      <c r="E1376" s="5">
        <v>4.2018376999999996</v>
      </c>
      <c r="F1376" s="5">
        <v>2.3899428500000002</v>
      </c>
      <c r="G1376" s="5">
        <v>3.7121311000000001</v>
      </c>
      <c r="H1376" s="8">
        <v>39.145748349999998</v>
      </c>
      <c r="I1376" s="19">
        <f t="shared" si="22"/>
        <v>3.7121311000000004E-2</v>
      </c>
      <c r="J1376" s="19">
        <f t="shared" si="22"/>
        <v>0.39145748349999998</v>
      </c>
      <c r="K1376" s="19">
        <v>1.43552197721232</v>
      </c>
      <c r="L1376" s="19">
        <v>-0.93787836842686301</v>
      </c>
      <c r="M1376" s="19">
        <v>1.6006387833937701</v>
      </c>
      <c r="N1376" s="19">
        <v>0.87126945352362795</v>
      </c>
      <c r="O1376" s="19">
        <v>1.11546940573453</v>
      </c>
      <c r="P1376" s="19">
        <v>-3.2935640537998601</v>
      </c>
      <c r="Q1376" s="19">
        <v>5.9346529312376203E-3</v>
      </c>
      <c r="R1376" s="19">
        <v>1.16092142122936E-4</v>
      </c>
      <c r="S1376" s="19">
        <v>4.55358295269592E-3</v>
      </c>
      <c r="T1376" s="19">
        <v>1.89351043512886E-3</v>
      </c>
      <c r="U1376" s="19">
        <v>3.2781511521240398E-4</v>
      </c>
      <c r="V1376" s="19">
        <v>5.2433192953094104E-3</v>
      </c>
      <c r="W1376" s="19">
        <v>2.68</v>
      </c>
      <c r="X1376" s="21">
        <v>0.15</v>
      </c>
    </row>
    <row r="1377" spans="1:24" x14ac:dyDescent="0.2">
      <c r="B1377" s="23">
        <v>40599</v>
      </c>
      <c r="C1377" s="5">
        <v>3.052</v>
      </c>
      <c r="D1377" s="5">
        <v>4.9283698999999999</v>
      </c>
      <c r="E1377" s="5">
        <v>4.2187797500000004</v>
      </c>
      <c r="F1377" s="5">
        <v>2.3916629500000002</v>
      </c>
      <c r="G1377" s="5">
        <v>3.7271787999999999</v>
      </c>
      <c r="H1377" s="8">
        <v>39.162348049999999</v>
      </c>
      <c r="I1377" s="19">
        <f t="shared" si="22"/>
        <v>3.7271788E-2</v>
      </c>
      <c r="J1377" s="19">
        <f t="shared" si="22"/>
        <v>0.39162348050000001</v>
      </c>
      <c r="K1377" s="19">
        <v>1.4395459274656901</v>
      </c>
      <c r="L1377" s="19">
        <v>-0.93745440970454097</v>
      </c>
      <c r="M1377" s="19">
        <v>1.5950082842909099</v>
      </c>
      <c r="N1377" s="19">
        <v>0.87198891896939901</v>
      </c>
      <c r="O1377" s="19">
        <v>1.11579711342221</v>
      </c>
      <c r="P1377" s="19">
        <v>-3.2895185923996801</v>
      </c>
      <c r="Q1377" s="19">
        <v>4.0239502533665397E-3</v>
      </c>
      <c r="R1377" s="19">
        <v>4.2395872232281402E-4</v>
      </c>
      <c r="S1377" s="19">
        <v>-5.6304991028619496E-3</v>
      </c>
      <c r="T1377" s="19">
        <v>7.19465445770617E-4</v>
      </c>
      <c r="U1377" s="19">
        <v>3.2770768767797999E-4</v>
      </c>
      <c r="V1377" s="19">
        <v>4.0454614001887903E-3</v>
      </c>
      <c r="W1377" s="19">
        <v>2.67</v>
      </c>
      <c r="X1377" s="21">
        <v>0.15</v>
      </c>
    </row>
    <row r="1378" spans="1:24" x14ac:dyDescent="0.2">
      <c r="B1378" s="23">
        <v>40602</v>
      </c>
      <c r="C1378" s="5">
        <v>3.0514999999999999</v>
      </c>
      <c r="D1378" s="5">
        <v>4.9095586500000001</v>
      </c>
      <c r="E1378" s="5">
        <v>4.1944394000000003</v>
      </c>
      <c r="F1378" s="5">
        <v>2.3958708500000001</v>
      </c>
      <c r="G1378" s="5">
        <v>3.7359209500000001</v>
      </c>
      <c r="H1378" s="8">
        <v>39.156937149999997</v>
      </c>
      <c r="I1378" s="19">
        <f t="shared" si="22"/>
        <v>3.7359209500000004E-2</v>
      </c>
      <c r="J1378" s="19">
        <f t="shared" si="22"/>
        <v>0.39156937149999999</v>
      </c>
      <c r="K1378" s="19">
        <v>1.4337596957090799</v>
      </c>
      <c r="L1378" s="19">
        <v>-0.93759258512314403</v>
      </c>
      <c r="M1378" s="19">
        <v>1.59118404978255</v>
      </c>
      <c r="N1378" s="19">
        <v>0.87374677646319099</v>
      </c>
      <c r="O1378" s="19">
        <v>1.1156332730024101</v>
      </c>
      <c r="P1378" s="19">
        <v>-3.2871758248389198</v>
      </c>
      <c r="Q1378" s="19">
        <v>-5.7862317566059699E-3</v>
      </c>
      <c r="R1378" s="19">
        <v>-1.3817541860328101E-4</v>
      </c>
      <c r="S1378" s="19">
        <v>-3.8242345083598899E-3</v>
      </c>
      <c r="T1378" s="19">
        <v>1.75785749379198E-3</v>
      </c>
      <c r="U1378" s="19">
        <v>-1.6384041979811099E-4</v>
      </c>
      <c r="V1378" s="19">
        <v>2.34276756075368E-3</v>
      </c>
      <c r="W1378" s="19">
        <v>2.72</v>
      </c>
      <c r="X1378" s="21">
        <v>0.16</v>
      </c>
    </row>
    <row r="1379" spans="1:24" x14ac:dyDescent="0.2">
      <c r="A1379" s="17">
        <v>40603</v>
      </c>
      <c r="B1379" s="25">
        <v>40603</v>
      </c>
      <c r="C1379" s="5">
        <v>3.044</v>
      </c>
      <c r="D1379" s="5">
        <v>4.9525883000000004</v>
      </c>
      <c r="E1379" s="5">
        <v>4.2034597500000004</v>
      </c>
      <c r="F1379" s="5">
        <v>2.3957187000000002</v>
      </c>
      <c r="G1379" s="5">
        <v>3.7083515500000002</v>
      </c>
      <c r="H1379" s="5">
        <v>39.0832652</v>
      </c>
      <c r="I1379" s="19">
        <f t="shared" si="22"/>
        <v>3.7083515500000004E-2</v>
      </c>
      <c r="J1379" s="19">
        <f t="shared" si="22"/>
        <v>0.390832652</v>
      </c>
      <c r="K1379" s="19">
        <v>1.4359079361934901</v>
      </c>
      <c r="L1379" s="19">
        <v>-0.93947581061491303</v>
      </c>
      <c r="M1379" s="19">
        <v>1.5999103288107199</v>
      </c>
      <c r="N1379" s="19">
        <v>0.87368326935413498</v>
      </c>
      <c r="O1379" s="19">
        <v>1.1131724399994301</v>
      </c>
      <c r="P1379" s="19">
        <v>-3.29458273425641</v>
      </c>
      <c r="Q1379" s="19">
        <v>2.1482404844141898E-3</v>
      </c>
      <c r="R1379" s="19">
        <v>-1.8832254917695501E-3</v>
      </c>
      <c r="S1379" s="19">
        <v>8.7262790281734601E-3</v>
      </c>
      <c r="T1379" s="20">
        <v>-6.3507109055782593E-5</v>
      </c>
      <c r="U1379" s="19">
        <v>-2.4608330029731698E-3</v>
      </c>
      <c r="V1379" s="19">
        <v>-7.4069094174866699E-3</v>
      </c>
      <c r="W1379" s="19">
        <v>2.74</v>
      </c>
      <c r="X1379" s="21">
        <v>0.15</v>
      </c>
    </row>
    <row r="1380" spans="1:24" x14ac:dyDescent="0.2">
      <c r="B1380" s="25">
        <v>40604</v>
      </c>
      <c r="C1380" s="5">
        <v>3.0405000000000002</v>
      </c>
      <c r="D1380" s="5">
        <v>4.9365560999999998</v>
      </c>
      <c r="E1380" s="5">
        <v>4.1826640499999996</v>
      </c>
      <c r="F1380" s="5">
        <v>2.3885464500000002</v>
      </c>
      <c r="G1380" s="5">
        <v>3.71109555</v>
      </c>
      <c r="H1380" s="5">
        <v>39.027804150000001</v>
      </c>
      <c r="I1380" s="19">
        <f t="shared" si="22"/>
        <v>3.7110955500000001E-2</v>
      </c>
      <c r="J1380" s="19">
        <f t="shared" si="22"/>
        <v>0.39027804150000001</v>
      </c>
      <c r="K1380" s="19">
        <v>1.43094837606242</v>
      </c>
      <c r="L1380" s="19">
        <v>-0.94089586694704597</v>
      </c>
      <c r="M1380" s="19">
        <v>1.59666794233174</v>
      </c>
      <c r="N1380" s="19">
        <v>0.87068500101067603</v>
      </c>
      <c r="O1380" s="19">
        <v>1.1120219755780201</v>
      </c>
      <c r="P1380" s="19">
        <v>-3.2938430564642198</v>
      </c>
      <c r="Q1380" s="19">
        <v>-4.9595601310772298E-3</v>
      </c>
      <c r="R1380" s="19">
        <v>-1.4200563321322599E-3</v>
      </c>
      <c r="S1380" s="19">
        <v>-3.2423864789829998E-3</v>
      </c>
      <c r="T1380" s="19">
        <v>-2.99826834345851E-3</v>
      </c>
      <c r="U1380" s="19">
        <v>-1.1504644214119699E-3</v>
      </c>
      <c r="V1380" s="19">
        <v>7.3967779219286101E-4</v>
      </c>
      <c r="W1380" s="19">
        <v>2.74</v>
      </c>
      <c r="X1380" s="21">
        <v>0.16</v>
      </c>
    </row>
    <row r="1381" spans="1:24" x14ac:dyDescent="0.2">
      <c r="B1381" s="25">
        <v>40605</v>
      </c>
      <c r="C1381" s="5">
        <v>3.0329999999999999</v>
      </c>
      <c r="D1381" s="5">
        <v>4.9531926500000001</v>
      </c>
      <c r="E1381" s="5">
        <v>4.2032835999999998</v>
      </c>
      <c r="F1381" s="5">
        <v>2.3904485000000002</v>
      </c>
      <c r="G1381" s="5">
        <v>3.7078245999999999</v>
      </c>
      <c r="H1381" s="5">
        <v>38.920543449999997</v>
      </c>
      <c r="I1381" s="19">
        <f t="shared" si="22"/>
        <v>3.7078246000000002E-2</v>
      </c>
      <c r="J1381" s="19">
        <f t="shared" si="22"/>
        <v>0.38920543449999995</v>
      </c>
      <c r="K1381" s="19">
        <v>1.43586602935926</v>
      </c>
      <c r="L1381" s="19">
        <v>-0.94364796550980701</v>
      </c>
      <c r="M1381" s="19">
        <v>1.6000323484685</v>
      </c>
      <c r="N1381" s="19">
        <v>0.87148100524183003</v>
      </c>
      <c r="O1381" s="19">
        <v>1.1095522287064401</v>
      </c>
      <c r="P1381" s="19">
        <v>-3.29472484253168</v>
      </c>
      <c r="Q1381" s="19">
        <v>4.9176532968388999E-3</v>
      </c>
      <c r="R1381" s="19">
        <v>-2.7520985627613702E-3</v>
      </c>
      <c r="S1381" s="19">
        <v>3.3644061367565899E-3</v>
      </c>
      <c r="T1381" s="19">
        <v>7.96004231154001E-4</v>
      </c>
      <c r="U1381" s="19">
        <v>-2.4697468715833E-3</v>
      </c>
      <c r="V1381" s="19">
        <v>-8.81786067462364E-4</v>
      </c>
      <c r="W1381" s="19">
        <v>2.74</v>
      </c>
      <c r="X1381" s="21">
        <v>0.15</v>
      </c>
    </row>
    <row r="1382" spans="1:24" x14ac:dyDescent="0.2">
      <c r="B1382" s="25">
        <v>40606</v>
      </c>
      <c r="C1382" s="5">
        <v>3.0295000000000001</v>
      </c>
      <c r="D1382" s="5">
        <v>4.9318749000000004</v>
      </c>
      <c r="E1382" s="5">
        <v>4.2282732999999997</v>
      </c>
      <c r="F1382" s="5">
        <v>2.3899496</v>
      </c>
      <c r="G1382" s="5">
        <v>3.6783636</v>
      </c>
      <c r="H1382" s="5">
        <v>38.891600449999999</v>
      </c>
      <c r="I1382" s="19">
        <f t="shared" si="22"/>
        <v>3.6783636000000001E-2</v>
      </c>
      <c r="J1382" s="19">
        <f t="shared" si="22"/>
        <v>0.38891600449999997</v>
      </c>
      <c r="K1382" s="19">
        <v>1.4417937064108399</v>
      </c>
      <c r="L1382" s="19">
        <v>-0.94439188541444297</v>
      </c>
      <c r="M1382" s="19">
        <v>1.5957192200168899</v>
      </c>
      <c r="N1382" s="19">
        <v>0.87127227785495798</v>
      </c>
      <c r="O1382" s="19">
        <v>1.1083975894028999</v>
      </c>
      <c r="P1382" s="19">
        <v>-3.3027022066170502</v>
      </c>
      <c r="Q1382" s="19">
        <v>5.9276770515825899E-3</v>
      </c>
      <c r="R1382" s="19">
        <v>-7.4391990463562596E-4</v>
      </c>
      <c r="S1382" s="19">
        <v>-4.3131284516044702E-3</v>
      </c>
      <c r="T1382" s="19">
        <v>-2.0872738687249801E-4</v>
      </c>
      <c r="U1382" s="19">
        <v>-1.1546393035373099E-3</v>
      </c>
      <c r="V1382" s="19">
        <v>-7.9773640853768504E-3</v>
      </c>
      <c r="W1382" s="19">
        <v>2.7</v>
      </c>
      <c r="X1382" s="21">
        <v>0.15</v>
      </c>
    </row>
    <row r="1383" spans="1:24" x14ac:dyDescent="0.2">
      <c r="B1383" s="25">
        <v>40609</v>
      </c>
      <c r="C1383" s="5">
        <v>3.0325000000000002</v>
      </c>
      <c r="D1383" s="5">
        <v>4.9276610500000002</v>
      </c>
      <c r="E1383" s="5">
        <v>4.2385253499999997</v>
      </c>
      <c r="F1383" s="5">
        <v>2.3934491499999999</v>
      </c>
      <c r="G1383" s="5">
        <v>3.6914183500000002</v>
      </c>
      <c r="H1383" s="5">
        <v>38.936610799999997</v>
      </c>
      <c r="I1383" s="19">
        <f t="shared" si="22"/>
        <v>3.6914183500000003E-2</v>
      </c>
      <c r="J1383" s="19">
        <f t="shared" si="22"/>
        <v>0.38936610799999999</v>
      </c>
      <c r="K1383" s="19">
        <v>1.4442154139379</v>
      </c>
      <c r="L1383" s="19">
        <v>-0.94323522629828904</v>
      </c>
      <c r="M1383" s="19">
        <v>1.59486444342742</v>
      </c>
      <c r="N1383" s="19">
        <v>0.87273548458610095</v>
      </c>
      <c r="O1383" s="19">
        <v>1.1093873618360599</v>
      </c>
      <c r="P1383" s="19">
        <v>-3.2991594250956799</v>
      </c>
      <c r="Q1383" s="19">
        <v>2.4217075270602699E-3</v>
      </c>
      <c r="R1383" s="19">
        <v>1.15665911615392E-3</v>
      </c>
      <c r="S1383" s="19">
        <v>-8.5477658947397095E-4</v>
      </c>
      <c r="T1383" s="19">
        <v>1.4632067311429701E-3</v>
      </c>
      <c r="U1383" s="19">
        <v>9.8977243316134E-4</v>
      </c>
      <c r="V1383" s="19">
        <v>3.54278152137332E-3</v>
      </c>
      <c r="W1383" s="19">
        <v>2.74</v>
      </c>
      <c r="X1383" s="21">
        <v>0.14000000000000001</v>
      </c>
    </row>
    <row r="1384" spans="1:24" x14ac:dyDescent="0.2">
      <c r="B1384" s="25">
        <v>40610</v>
      </c>
      <c r="C1384" s="5">
        <v>3.0325000000000002</v>
      </c>
      <c r="D1384" s="5">
        <v>4.91492475</v>
      </c>
      <c r="E1384" s="5">
        <v>4.2403452000000001</v>
      </c>
      <c r="F1384" s="5">
        <v>2.3951513000000002</v>
      </c>
      <c r="G1384" s="5">
        <v>3.6860344500000002</v>
      </c>
      <c r="H1384" s="5">
        <v>38.937611349999997</v>
      </c>
      <c r="I1384" s="19">
        <f t="shared" si="22"/>
        <v>3.6860344500000003E-2</v>
      </c>
      <c r="J1384" s="19">
        <f t="shared" si="22"/>
        <v>0.38937611349999995</v>
      </c>
      <c r="K1384" s="19">
        <v>1.44464468102417</v>
      </c>
      <c r="L1384" s="19">
        <v>-0.94320952973343297</v>
      </c>
      <c r="M1384" s="19">
        <v>1.59227644320725</v>
      </c>
      <c r="N1384" s="19">
        <v>0.87344640214519298</v>
      </c>
      <c r="O1384" s="19">
        <v>1.1093873618360599</v>
      </c>
      <c r="P1384" s="19">
        <v>-3.3006189806094199</v>
      </c>
      <c r="Q1384" s="19">
        <v>4.2926708627377599E-4</v>
      </c>
      <c r="R1384" s="20">
        <v>2.5696564856181302E-5</v>
      </c>
      <c r="S1384" s="19">
        <v>-2.58800022016703E-3</v>
      </c>
      <c r="T1384" s="19">
        <v>7.1091755909169496E-4</v>
      </c>
      <c r="U1384" s="19">
        <v>0</v>
      </c>
      <c r="V1384" s="19">
        <v>-1.45955551373466E-3</v>
      </c>
      <c r="W1384" s="19">
        <v>2.68</v>
      </c>
      <c r="X1384" s="21">
        <v>0.14000000000000001</v>
      </c>
    </row>
    <row r="1385" spans="1:24" x14ac:dyDescent="0.2">
      <c r="B1385" s="25">
        <v>40611</v>
      </c>
      <c r="C1385" s="5">
        <v>3.0329999999999999</v>
      </c>
      <c r="D1385" s="5">
        <v>4.9010250500000003</v>
      </c>
      <c r="E1385" s="5">
        <v>4.2132921999999997</v>
      </c>
      <c r="F1385" s="5">
        <v>2.3903536500000002</v>
      </c>
      <c r="G1385" s="5">
        <v>3.6621595500000002</v>
      </c>
      <c r="H1385" s="5">
        <v>38.93803175</v>
      </c>
      <c r="I1385" s="19">
        <f t="shared" si="22"/>
        <v>3.66215955E-2</v>
      </c>
      <c r="J1385" s="19">
        <f t="shared" si="22"/>
        <v>0.38938031750000002</v>
      </c>
      <c r="K1385" s="19">
        <v>1.43824433734471</v>
      </c>
      <c r="L1385" s="19">
        <v>-0.94319873303286605</v>
      </c>
      <c r="M1385" s="19">
        <v>1.58944437711614</v>
      </c>
      <c r="N1385" s="19">
        <v>0.87144132570813004</v>
      </c>
      <c r="O1385" s="19">
        <v>1.1095522287064401</v>
      </c>
      <c r="P1385" s="19">
        <v>-3.3071171715969401</v>
      </c>
      <c r="Q1385" s="19">
        <v>-6.4003436794584003E-3</v>
      </c>
      <c r="R1385" s="20">
        <v>1.07967005670284E-5</v>
      </c>
      <c r="S1385" s="19">
        <v>-2.8320660911131902E-3</v>
      </c>
      <c r="T1385" s="19">
        <v>-2.0050764370623799E-3</v>
      </c>
      <c r="U1385" s="19">
        <v>1.64866870375979E-4</v>
      </c>
      <c r="V1385" s="19">
        <v>-6.4981909875276803E-3</v>
      </c>
      <c r="W1385" s="19">
        <v>2.69</v>
      </c>
      <c r="X1385" s="21">
        <v>0.14000000000000001</v>
      </c>
    </row>
    <row r="1386" spans="1:24" x14ac:dyDescent="0.2">
      <c r="B1386" s="25">
        <v>40612</v>
      </c>
      <c r="C1386" s="5">
        <v>3.0369999999999999</v>
      </c>
      <c r="D1386" s="5">
        <v>4.9159922500000004</v>
      </c>
      <c r="E1386" s="5">
        <v>4.2159636000000003</v>
      </c>
      <c r="F1386" s="5">
        <v>2.3898340500000002</v>
      </c>
      <c r="G1386" s="5">
        <v>3.6667673999999999</v>
      </c>
      <c r="H1386" s="5">
        <v>38.985380249999999</v>
      </c>
      <c r="I1386" s="19">
        <f t="shared" si="22"/>
        <v>3.6667673999999997E-2</v>
      </c>
      <c r="J1386" s="19">
        <f t="shared" si="22"/>
        <v>0.38985380250000001</v>
      </c>
      <c r="K1386" s="19">
        <v>1.43887817742569</v>
      </c>
      <c r="L1386" s="19">
        <v>-0.94198347552265205</v>
      </c>
      <c r="M1386" s="19">
        <v>1.5924936152175899</v>
      </c>
      <c r="N1386" s="19">
        <v>0.87122392838624396</v>
      </c>
      <c r="O1386" s="19">
        <v>1.1108701860636101</v>
      </c>
      <c r="P1386" s="19">
        <v>-3.3058597295079202</v>
      </c>
      <c r="Q1386" s="19">
        <v>6.3384008098021905E-4</v>
      </c>
      <c r="R1386" s="19">
        <v>1.2152575102133401E-3</v>
      </c>
      <c r="S1386" s="19">
        <v>3.0492381014548499E-3</v>
      </c>
      <c r="T1386" s="19">
        <v>-2.17397321886081E-4</v>
      </c>
      <c r="U1386" s="19">
        <v>1.3179573571675499E-3</v>
      </c>
      <c r="V1386" s="19">
        <v>1.2574420890212299E-3</v>
      </c>
      <c r="W1386" s="19">
        <v>2.69</v>
      </c>
      <c r="X1386" s="21">
        <v>0.14000000000000001</v>
      </c>
    </row>
    <row r="1387" spans="1:24" x14ac:dyDescent="0.2">
      <c r="B1387" s="25">
        <v>40613</v>
      </c>
      <c r="C1387" s="5">
        <v>3.0394999999999999</v>
      </c>
      <c r="D1387" s="5">
        <v>4.8853885999999997</v>
      </c>
      <c r="E1387" s="5">
        <v>4.2010452999999996</v>
      </c>
      <c r="F1387" s="5">
        <v>2.3904844000000001</v>
      </c>
      <c r="G1387" s="5">
        <v>3.6708942000000002</v>
      </c>
      <c r="H1387" s="5">
        <v>39.019475399999997</v>
      </c>
      <c r="I1387" s="19">
        <f t="shared" si="22"/>
        <v>3.6708942000000001E-2</v>
      </c>
      <c r="J1387" s="19">
        <f t="shared" si="22"/>
        <v>0.39019475399999998</v>
      </c>
      <c r="K1387" s="19">
        <v>1.43533337527597</v>
      </c>
      <c r="L1387" s="19">
        <v>-0.94110929527099596</v>
      </c>
      <c r="M1387" s="19">
        <v>1.5862488319726</v>
      </c>
      <c r="N1387" s="19">
        <v>0.87149602323131103</v>
      </c>
      <c r="O1387" s="19">
        <v>1.11169302820664</v>
      </c>
      <c r="P1387" s="19">
        <v>-3.3047349023735899</v>
      </c>
      <c r="Q1387" s="19">
        <v>-3.5448021497219702E-3</v>
      </c>
      <c r="R1387" s="19">
        <v>8.7418025165630897E-4</v>
      </c>
      <c r="S1387" s="19">
        <v>-6.2447832449972198E-3</v>
      </c>
      <c r="T1387" s="19">
        <v>2.7209484506718302E-4</v>
      </c>
      <c r="U1387" s="19">
        <v>8.2284214302852301E-4</v>
      </c>
      <c r="V1387" s="19">
        <v>1.1248271343324799E-3</v>
      </c>
      <c r="W1387" s="19">
        <v>2.68</v>
      </c>
      <c r="X1387" s="21">
        <v>0.13</v>
      </c>
    </row>
    <row r="1388" spans="1:24" x14ac:dyDescent="0.2">
      <c r="B1388" s="25">
        <v>40616</v>
      </c>
      <c r="C1388" s="5">
        <v>3.0394999999999999</v>
      </c>
      <c r="D1388" s="5">
        <v>4.8800694499999997</v>
      </c>
      <c r="E1388" s="5">
        <v>4.2309841500000003</v>
      </c>
      <c r="F1388" s="5">
        <v>2.3922712499999998</v>
      </c>
      <c r="G1388" s="5">
        <v>3.7019674500000002</v>
      </c>
      <c r="H1388" s="5">
        <v>39.008959500000003</v>
      </c>
      <c r="I1388" s="19">
        <f t="shared" si="22"/>
        <v>3.7019674500000002E-2</v>
      </c>
      <c r="J1388" s="19">
        <f t="shared" si="22"/>
        <v>0.39008959500000001</v>
      </c>
      <c r="K1388" s="19">
        <v>1.4424346255716101</v>
      </c>
      <c r="L1388" s="19">
        <v>-0.94137883547328605</v>
      </c>
      <c r="M1388" s="19">
        <v>1.58515945132116</v>
      </c>
      <c r="N1388" s="19">
        <v>0.87224322848865499</v>
      </c>
      <c r="O1388" s="19">
        <v>1.11169302820664</v>
      </c>
      <c r="P1388" s="19">
        <v>-3.2963057644200102</v>
      </c>
      <c r="Q1388" s="19">
        <v>7.1012502956362402E-3</v>
      </c>
      <c r="R1388" s="19">
        <v>-2.6954020229019699E-4</v>
      </c>
      <c r="S1388" s="19">
        <v>-1.0893806514364801E-3</v>
      </c>
      <c r="T1388" s="19">
        <v>7.4720525734373001E-4</v>
      </c>
      <c r="U1388" s="19">
        <v>0</v>
      </c>
      <c r="V1388" s="19">
        <v>8.4291379535832399E-3</v>
      </c>
      <c r="W1388" s="19">
        <v>2.73</v>
      </c>
      <c r="X1388" s="21">
        <v>0.14000000000000001</v>
      </c>
    </row>
    <row r="1389" spans="1:24" x14ac:dyDescent="0.2">
      <c r="B1389" s="25">
        <v>40617</v>
      </c>
      <c r="C1389" s="5">
        <v>3.0539999999999998</v>
      </c>
      <c r="D1389" s="5">
        <v>4.9230483999999999</v>
      </c>
      <c r="E1389" s="5">
        <v>4.2539167999999998</v>
      </c>
      <c r="F1389" s="5">
        <v>2.3949194500000002</v>
      </c>
      <c r="G1389" s="5">
        <v>3.7500008500000002</v>
      </c>
      <c r="H1389" s="5">
        <v>39.172429749999999</v>
      </c>
      <c r="I1389" s="19">
        <f t="shared" si="22"/>
        <v>3.7500008500000001E-2</v>
      </c>
      <c r="J1389" s="19">
        <f t="shared" si="22"/>
        <v>0.39172429749999998</v>
      </c>
      <c r="K1389" s="19">
        <v>1.4478401585237799</v>
      </c>
      <c r="L1389" s="19">
        <v>-0.93719700934319905</v>
      </c>
      <c r="M1389" s="19">
        <v>1.59392793213135</v>
      </c>
      <c r="N1389" s="19">
        <v>0.87334959772944099</v>
      </c>
      <c r="O1389" s="19">
        <v>1.11645220679644</v>
      </c>
      <c r="P1389" s="19">
        <v>-3.2834141193391302</v>
      </c>
      <c r="Q1389" s="19">
        <v>5.4055329521713802E-3</v>
      </c>
      <c r="R1389" s="19">
        <v>4.1818261300869903E-3</v>
      </c>
      <c r="S1389" s="19">
        <v>8.7684808101862102E-3</v>
      </c>
      <c r="T1389" s="19">
        <v>1.1063692407859899E-3</v>
      </c>
      <c r="U1389" s="19">
        <v>4.7591785898004604E-3</v>
      </c>
      <c r="V1389" s="19">
        <v>1.2891645080879499E-2</v>
      </c>
      <c r="W1389" s="19">
        <v>2.74</v>
      </c>
      <c r="X1389" s="21">
        <v>0.14000000000000001</v>
      </c>
    </row>
    <row r="1390" spans="1:24" x14ac:dyDescent="0.2">
      <c r="B1390" s="25">
        <v>40618</v>
      </c>
      <c r="C1390" s="5">
        <v>3.0585</v>
      </c>
      <c r="D1390" s="5">
        <v>4.9113395999999998</v>
      </c>
      <c r="E1390" s="5">
        <v>4.27150125</v>
      </c>
      <c r="F1390" s="5">
        <v>2.3920702999999999</v>
      </c>
      <c r="G1390" s="5">
        <v>3.7831657999999999</v>
      </c>
      <c r="H1390" s="5">
        <v>39.23165865</v>
      </c>
      <c r="I1390" s="19">
        <f t="shared" si="22"/>
        <v>3.7831657999999997E-2</v>
      </c>
      <c r="J1390" s="19">
        <f t="shared" si="22"/>
        <v>0.39231658650000001</v>
      </c>
      <c r="K1390" s="19">
        <v>1.4519653462467399</v>
      </c>
      <c r="L1390" s="19">
        <v>-0.93568614651766202</v>
      </c>
      <c r="M1390" s="19">
        <v>1.5915467355520601</v>
      </c>
      <c r="N1390" s="19">
        <v>0.872159225288625</v>
      </c>
      <c r="O1390" s="19">
        <v>1.1179245997004801</v>
      </c>
      <c r="P1390" s="19">
        <v>-3.2746090136475901</v>
      </c>
      <c r="Q1390" s="19">
        <v>4.1251877229557801E-3</v>
      </c>
      <c r="R1390" s="19">
        <v>1.51086282553736E-3</v>
      </c>
      <c r="S1390" s="19">
        <v>-2.38119657928948E-3</v>
      </c>
      <c r="T1390" s="19">
        <v>-1.19037244081587E-3</v>
      </c>
      <c r="U1390" s="19">
        <v>1.4723929040418801E-3</v>
      </c>
      <c r="V1390" s="19">
        <v>8.8051056915414705E-3</v>
      </c>
      <c r="W1390" s="19">
        <v>2.74</v>
      </c>
      <c r="X1390" s="21">
        <v>0.14000000000000001</v>
      </c>
    </row>
    <row r="1391" spans="1:24" x14ac:dyDescent="0.2">
      <c r="B1391" s="25">
        <v>40619</v>
      </c>
      <c r="C1391" s="5">
        <v>3.0640000000000001</v>
      </c>
      <c r="D1391" s="5">
        <v>4.9054643000000002</v>
      </c>
      <c r="E1391" s="5">
        <v>4.2653948499999998</v>
      </c>
      <c r="F1391" s="5">
        <v>2.3896435999999999</v>
      </c>
      <c r="G1391" s="5">
        <v>3.87823655</v>
      </c>
      <c r="H1391" s="5">
        <v>39.269466299999998</v>
      </c>
      <c r="I1391" s="19">
        <f t="shared" si="22"/>
        <v>3.8782365499999999E-2</v>
      </c>
      <c r="J1391" s="19">
        <f t="shared" si="22"/>
        <v>0.392694663</v>
      </c>
      <c r="K1391" s="19">
        <v>1.4505347557909301</v>
      </c>
      <c r="L1391" s="19">
        <v>-0.93472290801764502</v>
      </c>
      <c r="M1391" s="19">
        <v>1.5903497470492101</v>
      </c>
      <c r="N1391" s="19">
        <v>0.87114423348481396</v>
      </c>
      <c r="O1391" s="19">
        <v>1.1197212518783399</v>
      </c>
      <c r="P1391" s="19">
        <v>-3.24978963309084</v>
      </c>
      <c r="Q1391" s="19">
        <v>-1.43059045580762E-3</v>
      </c>
      <c r="R1391" s="19">
        <v>9.6323850001711598E-4</v>
      </c>
      <c r="S1391" s="19">
        <v>-1.19698850284688E-3</v>
      </c>
      <c r="T1391" s="19">
        <v>-1.01499180381081E-3</v>
      </c>
      <c r="U1391" s="19">
        <v>1.7966521778622899E-3</v>
      </c>
      <c r="V1391" s="19">
        <v>2.4819380556740701E-2</v>
      </c>
      <c r="W1391" s="19">
        <v>2.74</v>
      </c>
      <c r="X1391" s="21">
        <v>0.14000000000000001</v>
      </c>
    </row>
    <row r="1392" spans="1:24" x14ac:dyDescent="0.2">
      <c r="B1392" s="25">
        <v>40620</v>
      </c>
      <c r="C1392" s="5">
        <v>3.044</v>
      </c>
      <c r="D1392" s="5">
        <v>4.9227571000000001</v>
      </c>
      <c r="E1392" s="5">
        <v>4.2848868500000004</v>
      </c>
      <c r="F1392" s="5">
        <v>2.3915785000000001</v>
      </c>
      <c r="G1392" s="5">
        <v>3.7205895999999998</v>
      </c>
      <c r="H1392" s="5">
        <v>39.024641799999998</v>
      </c>
      <c r="I1392" s="19">
        <f t="shared" si="22"/>
        <v>3.7205895999999995E-2</v>
      </c>
      <c r="J1392" s="19">
        <f t="shared" si="22"/>
        <v>0.39024641799999998</v>
      </c>
      <c r="K1392" s="19">
        <v>1.4550941456334101</v>
      </c>
      <c r="L1392" s="19">
        <v>-0.94097689836030196</v>
      </c>
      <c r="M1392" s="19">
        <v>1.59386875972537</v>
      </c>
      <c r="N1392" s="19">
        <v>0.87195360818657797</v>
      </c>
      <c r="O1392" s="19">
        <v>1.1131724399994301</v>
      </c>
      <c r="P1392" s="19">
        <v>-3.2912880356383201</v>
      </c>
      <c r="Q1392" s="19">
        <v>4.5593898424862696E-3</v>
      </c>
      <c r="R1392" s="19">
        <v>-6.2539903426576098E-3</v>
      </c>
      <c r="S1392" s="19">
        <v>3.51901267616416E-3</v>
      </c>
      <c r="T1392" s="19">
        <v>8.0937470176411998E-4</v>
      </c>
      <c r="U1392" s="19">
        <v>-6.5488118789054301E-3</v>
      </c>
      <c r="V1392" s="19">
        <v>-4.1498402547477303E-2</v>
      </c>
      <c r="W1392" s="19">
        <v>2.74</v>
      </c>
      <c r="X1392" s="21">
        <v>0.15</v>
      </c>
    </row>
    <row r="1393" spans="1:24" x14ac:dyDescent="0.2">
      <c r="B1393" s="25">
        <v>40623</v>
      </c>
      <c r="C1393" s="5">
        <v>3.0387499999999998</v>
      </c>
      <c r="D1393" s="5">
        <v>4.9262697500000003</v>
      </c>
      <c r="E1393" s="5">
        <v>4.3060607500000003</v>
      </c>
      <c r="F1393" s="5">
        <v>2.3940362999999998</v>
      </c>
      <c r="G1393" s="5">
        <v>3.75386065</v>
      </c>
      <c r="H1393" s="5">
        <v>38.968075499999998</v>
      </c>
      <c r="I1393" s="19">
        <f t="shared" si="22"/>
        <v>3.7538606500000002E-2</v>
      </c>
      <c r="J1393" s="19">
        <f t="shared" si="22"/>
        <v>0.38968075499999999</v>
      </c>
      <c r="K1393" s="19">
        <v>1.46002350706373</v>
      </c>
      <c r="L1393" s="19">
        <v>-0.94242745199855704</v>
      </c>
      <c r="M1393" s="19">
        <v>1.59458205865377</v>
      </c>
      <c r="N1393" s="19">
        <v>0.87298076992809304</v>
      </c>
      <c r="O1393" s="19">
        <v>1.11144624664819</v>
      </c>
      <c r="P1393" s="19">
        <v>-3.2823853689176499</v>
      </c>
      <c r="Q1393" s="19">
        <v>4.9293614303191902E-3</v>
      </c>
      <c r="R1393" s="19">
        <v>-1.4505536382550799E-3</v>
      </c>
      <c r="S1393" s="19">
        <v>7.1329892839821997E-4</v>
      </c>
      <c r="T1393" s="19">
        <v>1.0271617415149501E-3</v>
      </c>
      <c r="U1393" s="19">
        <v>-1.7261933512433499E-3</v>
      </c>
      <c r="V1393" s="19">
        <v>8.9026667206715208E-3</v>
      </c>
      <c r="W1393" s="19">
        <v>2.71</v>
      </c>
      <c r="X1393" s="21">
        <v>0.14000000000000001</v>
      </c>
    </row>
    <row r="1394" spans="1:24" x14ac:dyDescent="0.2">
      <c r="B1394" s="25">
        <v>40624</v>
      </c>
      <c r="C1394" s="5">
        <v>3.0345</v>
      </c>
      <c r="D1394" s="5">
        <v>4.9486629000000004</v>
      </c>
      <c r="E1394" s="5">
        <v>4.3153629000000002</v>
      </c>
      <c r="F1394" s="5">
        <v>2.3959739999999998</v>
      </c>
      <c r="G1394" s="5">
        <v>3.7472218499999999</v>
      </c>
      <c r="H1394" s="5">
        <v>38.912328100000003</v>
      </c>
      <c r="I1394" s="19">
        <f t="shared" si="22"/>
        <v>3.7472218500000001E-2</v>
      </c>
      <c r="J1394" s="19">
        <f t="shared" si="22"/>
        <v>0.38912328100000004</v>
      </c>
      <c r="K1394" s="19">
        <v>1.4621814229688901</v>
      </c>
      <c r="L1394" s="19">
        <v>-0.94385906783371998</v>
      </c>
      <c r="M1394" s="19">
        <v>1.5991174188791699</v>
      </c>
      <c r="N1394" s="19">
        <v>0.87378982877529399</v>
      </c>
      <c r="O1394" s="19">
        <v>1.11004666629377</v>
      </c>
      <c r="P1394" s="19">
        <v>-3.2841554605633299</v>
      </c>
      <c r="Q1394" s="19">
        <v>2.15791590515324E-3</v>
      </c>
      <c r="R1394" s="19">
        <v>-1.43161583516238E-3</v>
      </c>
      <c r="S1394" s="19">
        <v>4.5353602253945802E-3</v>
      </c>
      <c r="T1394" s="19">
        <v>8.09058847200283E-4</v>
      </c>
      <c r="U1394" s="19">
        <v>-1.39958035442333E-3</v>
      </c>
      <c r="V1394" s="19">
        <v>-1.7700916456804201E-3</v>
      </c>
      <c r="W1394" s="19">
        <v>2.74</v>
      </c>
      <c r="X1394" s="21">
        <v>0.14000000000000001</v>
      </c>
    </row>
    <row r="1395" spans="1:24" x14ac:dyDescent="0.2">
      <c r="B1395" s="25">
        <v>40625</v>
      </c>
      <c r="C1395" s="5">
        <v>3.0280999999999998</v>
      </c>
      <c r="D1395" s="5">
        <v>4.9566972500000004</v>
      </c>
      <c r="E1395" s="5">
        <v>4.2933916500000002</v>
      </c>
      <c r="F1395" s="5">
        <v>2.3941343499999999</v>
      </c>
      <c r="G1395" s="5">
        <v>3.7437103500000002</v>
      </c>
      <c r="H1395" s="5">
        <v>38.85018685</v>
      </c>
      <c r="I1395" s="19">
        <f t="shared" si="22"/>
        <v>3.7437103499999999E-2</v>
      </c>
      <c r="J1395" s="19">
        <f t="shared" si="22"/>
        <v>0.38850186850000001</v>
      </c>
      <c r="K1395" s="19">
        <v>1.45707701499038</v>
      </c>
      <c r="L1395" s="19">
        <v>-0.94545729966219105</v>
      </c>
      <c r="M1395" s="19">
        <v>1.6007396419261399</v>
      </c>
      <c r="N1395" s="19">
        <v>0.87302172502647302</v>
      </c>
      <c r="O1395" s="19">
        <v>1.1079353601289601</v>
      </c>
      <c r="P1395" s="19">
        <v>-3.28509299414752</v>
      </c>
      <c r="Q1395" s="19">
        <v>-5.1044079785085303E-3</v>
      </c>
      <c r="R1395" s="19">
        <v>-1.59823182847085E-3</v>
      </c>
      <c r="S1395" s="19">
        <v>1.6222230469708999E-3</v>
      </c>
      <c r="T1395" s="19">
        <v>-7.6810374882108003E-4</v>
      </c>
      <c r="U1395" s="19">
        <v>-2.1113061648116902E-3</v>
      </c>
      <c r="V1395" s="19">
        <v>-9.3753358419368295E-4</v>
      </c>
      <c r="W1395" s="19">
        <v>2.74</v>
      </c>
      <c r="X1395" s="21">
        <v>0.14000000000000001</v>
      </c>
    </row>
    <row r="1396" spans="1:24" x14ac:dyDescent="0.2">
      <c r="B1396" s="25">
        <v>40626</v>
      </c>
      <c r="C1396" s="5">
        <v>3.03</v>
      </c>
      <c r="D1396" s="5">
        <v>4.9193568000000001</v>
      </c>
      <c r="E1396" s="5">
        <v>4.2656342</v>
      </c>
      <c r="F1396" s="5">
        <v>2.39601555</v>
      </c>
      <c r="G1396" s="5">
        <v>3.7416649999999998</v>
      </c>
      <c r="H1396" s="5">
        <v>38.869577049999997</v>
      </c>
      <c r="I1396" s="19">
        <f t="shared" si="22"/>
        <v>3.7416649999999996E-2</v>
      </c>
      <c r="J1396" s="19">
        <f t="shared" si="22"/>
        <v>0.38869577049999998</v>
      </c>
      <c r="K1396" s="19">
        <v>1.4505908685995099</v>
      </c>
      <c r="L1396" s="19">
        <v>-0.94495832232542798</v>
      </c>
      <c r="M1396" s="19">
        <v>1.59317779025076</v>
      </c>
      <c r="N1396" s="19">
        <v>0.87380717021544796</v>
      </c>
      <c r="O1396" s="19">
        <v>1.1085626195212701</v>
      </c>
      <c r="P1396" s="19">
        <v>-3.28563948646228</v>
      </c>
      <c r="Q1396" s="19">
        <v>-6.4861463908640797E-3</v>
      </c>
      <c r="R1396" s="19">
        <v>4.9897733676229595E-4</v>
      </c>
      <c r="S1396" s="19">
        <v>-7.5618516753776996E-3</v>
      </c>
      <c r="T1396" s="19">
        <v>7.8544518897560802E-4</v>
      </c>
      <c r="U1396" s="19">
        <v>6.2725939231666995E-4</v>
      </c>
      <c r="V1396" s="19">
        <v>-5.4649231475201101E-4</v>
      </c>
      <c r="W1396" s="19">
        <v>2.71</v>
      </c>
      <c r="X1396" s="21">
        <v>0.13</v>
      </c>
    </row>
    <row r="1397" spans="1:24" x14ac:dyDescent="0.2">
      <c r="B1397" s="25">
        <v>40627</v>
      </c>
      <c r="C1397" s="5">
        <v>3.0259999999999998</v>
      </c>
      <c r="D1397" s="5">
        <v>4.8762478500000004</v>
      </c>
      <c r="E1397" s="5">
        <v>4.2878420999999998</v>
      </c>
      <c r="F1397" s="5">
        <v>2.3999685500000001</v>
      </c>
      <c r="G1397" s="5">
        <v>3.7353415000000001</v>
      </c>
      <c r="H1397" s="5">
        <v>38.820753250000003</v>
      </c>
      <c r="I1397" s="19">
        <f t="shared" si="22"/>
        <v>3.7353415000000001E-2</v>
      </c>
      <c r="J1397" s="19">
        <f t="shared" si="22"/>
        <v>0.38820753250000001</v>
      </c>
      <c r="K1397" s="19">
        <v>1.4557835993964601</v>
      </c>
      <c r="L1397" s="19">
        <v>-0.94621520477756704</v>
      </c>
      <c r="M1397" s="19">
        <v>1.5843760409260399</v>
      </c>
      <c r="N1397" s="19">
        <v>0.87545563310137298</v>
      </c>
      <c r="O1397" s="19">
        <v>1.1072416153661599</v>
      </c>
      <c r="P1397" s="19">
        <v>-3.2873309391867398</v>
      </c>
      <c r="Q1397" s="19">
        <v>5.1927307969432601E-3</v>
      </c>
      <c r="R1397" s="19">
        <v>-1.2568824521386099E-3</v>
      </c>
      <c r="S1397" s="19">
        <v>-8.8017493247194399E-3</v>
      </c>
      <c r="T1397" s="19">
        <v>1.64846288592435E-3</v>
      </c>
      <c r="U1397" s="19">
        <v>-1.3210041551134899E-3</v>
      </c>
      <c r="V1397" s="19">
        <v>-1.69145272446513E-3</v>
      </c>
      <c r="W1397" s="19">
        <v>2.74</v>
      </c>
      <c r="X1397" s="21">
        <v>0.13</v>
      </c>
    </row>
    <row r="1398" spans="1:24" x14ac:dyDescent="0.2">
      <c r="B1398" s="25">
        <v>40630</v>
      </c>
      <c r="C1398" s="5">
        <v>3.0265</v>
      </c>
      <c r="D1398" s="5">
        <v>4.8469400499999997</v>
      </c>
      <c r="E1398" s="5">
        <v>4.2532920000000001</v>
      </c>
      <c r="F1398" s="5">
        <v>2.3967534499999998</v>
      </c>
      <c r="G1398" s="5">
        <v>3.701009</v>
      </c>
      <c r="H1398" s="5">
        <v>38.794319199999997</v>
      </c>
      <c r="I1398" s="19">
        <f t="shared" si="22"/>
        <v>3.7010090000000002E-2</v>
      </c>
      <c r="J1398" s="19">
        <f t="shared" si="22"/>
        <v>0.38794319199999999</v>
      </c>
      <c r="K1398" s="19">
        <v>1.44769327133297</v>
      </c>
      <c r="L1398" s="19">
        <v>-0.94689636244933495</v>
      </c>
      <c r="M1398" s="19">
        <v>1.5783475883114</v>
      </c>
      <c r="N1398" s="19">
        <v>0.87411509242318697</v>
      </c>
      <c r="O1398" s="19">
        <v>1.1074068363495999</v>
      </c>
      <c r="P1398" s="19">
        <v>-3.29656470081183</v>
      </c>
      <c r="Q1398" s="19">
        <v>-8.0903280634851901E-3</v>
      </c>
      <c r="R1398" s="19">
        <v>-6.8115767176779498E-4</v>
      </c>
      <c r="S1398" s="19">
        <v>-6.0284526146425696E-3</v>
      </c>
      <c r="T1398" s="19">
        <v>-1.3405406781858899E-3</v>
      </c>
      <c r="U1398" s="19">
        <v>1.65220983440628E-4</v>
      </c>
      <c r="V1398" s="19">
        <v>-9.2337616250870395E-3</v>
      </c>
      <c r="W1398" s="19">
        <v>2.73</v>
      </c>
      <c r="X1398" s="21">
        <v>0.13</v>
      </c>
    </row>
    <row r="1399" spans="1:24" x14ac:dyDescent="0.2">
      <c r="B1399" s="25">
        <v>40631</v>
      </c>
      <c r="C1399" s="5">
        <v>3.0289999999999999</v>
      </c>
      <c r="D1399" s="5">
        <v>4.8476119000000004</v>
      </c>
      <c r="E1399" s="5">
        <v>4.2660438000000003</v>
      </c>
      <c r="F1399" s="5">
        <v>2.3973099499999999</v>
      </c>
      <c r="G1399" s="5">
        <v>3.70723995</v>
      </c>
      <c r="H1399" s="5">
        <v>38.837815999999997</v>
      </c>
      <c r="I1399" s="19">
        <f t="shared" si="22"/>
        <v>3.7072399499999999E-2</v>
      </c>
      <c r="J1399" s="19">
        <f t="shared" si="22"/>
        <v>0.38837815999999997</v>
      </c>
      <c r="K1399" s="19">
        <v>1.4506868872256999</v>
      </c>
      <c r="L1399" s="19">
        <v>-0.94577577483598196</v>
      </c>
      <c r="M1399" s="19">
        <v>1.57848619193218</v>
      </c>
      <c r="N1399" s="19">
        <v>0.87434725456042495</v>
      </c>
      <c r="O1399" s="19">
        <v>1.1082325320451001</v>
      </c>
      <c r="P1399" s="19">
        <v>-3.2948825350230302</v>
      </c>
      <c r="Q1399" s="19">
        <v>2.9936158927290602E-3</v>
      </c>
      <c r="R1399" s="19">
        <v>1.12058761335309E-3</v>
      </c>
      <c r="S1399" s="19">
        <v>1.3860362078443799E-4</v>
      </c>
      <c r="T1399" s="19">
        <v>2.3216213723809001E-4</v>
      </c>
      <c r="U1399" s="19">
        <v>8.2569569549550905E-4</v>
      </c>
      <c r="V1399" s="19">
        <v>1.6821657887993099E-3</v>
      </c>
      <c r="W1399" s="19">
        <v>2.74</v>
      </c>
      <c r="X1399" s="21">
        <v>0.13</v>
      </c>
    </row>
    <row r="1400" spans="1:24" x14ac:dyDescent="0.2">
      <c r="B1400" s="25">
        <v>40632</v>
      </c>
      <c r="C1400" s="5">
        <v>3.0266999999999999</v>
      </c>
      <c r="D1400" s="5">
        <v>4.84211495</v>
      </c>
      <c r="E1400" s="5">
        <v>4.2647716999999998</v>
      </c>
      <c r="F1400" s="5">
        <v>2.3968174499999999</v>
      </c>
      <c r="G1400" s="5">
        <v>3.6472858000000001</v>
      </c>
      <c r="H1400" s="5">
        <v>38.843687250000002</v>
      </c>
      <c r="I1400" s="19">
        <f t="shared" si="22"/>
        <v>3.6472858000000004E-2</v>
      </c>
      <c r="J1400" s="19">
        <f t="shared" si="22"/>
        <v>0.38843687250000003</v>
      </c>
      <c r="K1400" s="19">
        <v>1.45038865078877</v>
      </c>
      <c r="L1400" s="19">
        <v>-0.94562461272491205</v>
      </c>
      <c r="M1400" s="19">
        <v>1.57735159842407</v>
      </c>
      <c r="N1400" s="19">
        <v>0.874141794854981</v>
      </c>
      <c r="O1400" s="19">
        <v>1.1074729171002999</v>
      </c>
      <c r="P1400" s="19">
        <v>-3.3111869114518901</v>
      </c>
      <c r="Q1400" s="19">
        <v>-2.98236436933718E-4</v>
      </c>
      <c r="R1400" s="19">
        <v>1.5116211107013501E-4</v>
      </c>
      <c r="S1400" s="19">
        <v>-1.1345935081104E-3</v>
      </c>
      <c r="T1400" s="19">
        <v>-2.05459705443944E-4</v>
      </c>
      <c r="U1400" s="19">
        <v>-7.5961494479415104E-4</v>
      </c>
      <c r="V1400" s="19">
        <v>-1.63043764288586E-2</v>
      </c>
      <c r="W1400" s="19">
        <v>2.74</v>
      </c>
      <c r="X1400" s="21">
        <v>0.13</v>
      </c>
    </row>
    <row r="1401" spans="1:24" x14ac:dyDescent="0.2">
      <c r="B1401" s="25">
        <v>40633</v>
      </c>
      <c r="C1401" s="5">
        <v>3.0259</v>
      </c>
      <c r="D1401" s="5">
        <v>4.8686733000000002</v>
      </c>
      <c r="E1401" s="5">
        <v>4.2762020500000002</v>
      </c>
      <c r="F1401" s="5">
        <v>2.3994133</v>
      </c>
      <c r="G1401" s="5">
        <v>3.6602155000000001</v>
      </c>
      <c r="H1401" s="5">
        <v>38.853365050000001</v>
      </c>
      <c r="I1401" s="19">
        <f t="shared" si="22"/>
        <v>3.6602154999999997E-2</v>
      </c>
      <c r="J1401" s="19">
        <f t="shared" si="22"/>
        <v>0.38853365049999999</v>
      </c>
      <c r="K1401" s="19">
        <v>1.45306524415122</v>
      </c>
      <c r="L1401" s="19">
        <v>-0.94537549645180796</v>
      </c>
      <c r="M1401" s="19">
        <v>1.5828214769826601</v>
      </c>
      <c r="N1401" s="19">
        <v>0.87522424913575703</v>
      </c>
      <c r="O1401" s="19">
        <v>1.10720856789346</v>
      </c>
      <c r="P1401" s="19">
        <v>-3.3076481605267398</v>
      </c>
      <c r="Q1401" s="19">
        <v>2.6765933624519601E-3</v>
      </c>
      <c r="R1401" s="19">
        <v>2.4911627310331098E-4</v>
      </c>
      <c r="S1401" s="19">
        <v>5.4698785585891498E-3</v>
      </c>
      <c r="T1401" s="19">
        <v>1.0824542807764601E-3</v>
      </c>
      <c r="U1401" s="19">
        <v>-2.6434920683948698E-4</v>
      </c>
      <c r="V1401" s="19">
        <v>3.5387509251503199E-3</v>
      </c>
      <c r="W1401" s="19">
        <v>2.74</v>
      </c>
      <c r="X1401" s="21">
        <v>0.1</v>
      </c>
    </row>
    <row r="1402" spans="1:24" x14ac:dyDescent="0.2">
      <c r="A1402" s="17">
        <v>40634</v>
      </c>
      <c r="B1402" s="26">
        <v>40634</v>
      </c>
      <c r="C1402" s="5">
        <v>3.0274000000000001</v>
      </c>
      <c r="D1402" s="5">
        <v>4.8544362000000003</v>
      </c>
      <c r="E1402" s="5">
        <v>4.2881608</v>
      </c>
      <c r="F1402" s="5">
        <v>2.4003173000000002</v>
      </c>
      <c r="G1402" s="5">
        <v>3.6161015500000002</v>
      </c>
      <c r="H1402" s="5">
        <v>38.907096699999997</v>
      </c>
      <c r="I1402" s="19">
        <f t="shared" si="22"/>
        <v>3.6161015500000004E-2</v>
      </c>
      <c r="J1402" s="19">
        <f t="shared" si="22"/>
        <v>0.38907096699999999</v>
      </c>
      <c r="K1402" s="19">
        <v>1.4558579230653901</v>
      </c>
      <c r="L1402" s="19">
        <v>-0.94399351755552996</v>
      </c>
      <c r="M1402" s="19">
        <v>1.5798929672965401</v>
      </c>
      <c r="N1402" s="19">
        <v>0.87560093694848096</v>
      </c>
      <c r="O1402" s="19">
        <v>1.10770416534632</v>
      </c>
      <c r="P1402" s="19">
        <v>-3.31977366033479</v>
      </c>
      <c r="Q1402" s="19">
        <v>2.7926789141692302E-3</v>
      </c>
      <c r="R1402" s="19">
        <v>1.3819788962785499E-3</v>
      </c>
      <c r="S1402" s="19">
        <v>-2.9285096861204601E-3</v>
      </c>
      <c r="T1402" s="19">
        <v>3.7668781272415198E-4</v>
      </c>
      <c r="U1402" s="19">
        <v>4.9559745286109603E-4</v>
      </c>
      <c r="V1402" s="19">
        <v>-1.21254998080546E-2</v>
      </c>
      <c r="W1402" s="19">
        <v>2.74</v>
      </c>
      <c r="X1402" s="21">
        <v>0.11</v>
      </c>
    </row>
    <row r="1403" spans="1:24" x14ac:dyDescent="0.2">
      <c r="B1403" s="26">
        <v>40637</v>
      </c>
      <c r="C1403" s="5">
        <v>3.0259499999999999</v>
      </c>
      <c r="D1403" s="5">
        <v>4.8823705000000004</v>
      </c>
      <c r="E1403" s="5">
        <v>4.3039600499999997</v>
      </c>
      <c r="F1403" s="5">
        <v>2.4013570999999998</v>
      </c>
      <c r="G1403" s="5">
        <v>3.5918458499999999</v>
      </c>
      <c r="H1403" s="5">
        <v>38.906962149999998</v>
      </c>
      <c r="I1403" s="19">
        <f t="shared" si="22"/>
        <v>3.59184585E-2</v>
      </c>
      <c r="J1403" s="19">
        <f t="shared" si="22"/>
        <v>0.38906962149999996</v>
      </c>
      <c r="K1403" s="19">
        <v>1.4595355407532</v>
      </c>
      <c r="L1403" s="19">
        <v>-0.94399697579950204</v>
      </c>
      <c r="M1403" s="19">
        <v>1.58563086011945</v>
      </c>
      <c r="N1403" s="19">
        <v>0.876034035875911</v>
      </c>
      <c r="O1403" s="19">
        <v>1.10722509176633</v>
      </c>
      <c r="P1403" s="19">
        <v>-3.3265039512796899</v>
      </c>
      <c r="Q1403" s="19">
        <v>3.67761768781416E-3</v>
      </c>
      <c r="R1403" s="20">
        <v>-3.4582439727426298E-6</v>
      </c>
      <c r="S1403" s="19">
        <v>5.7378928229112596E-3</v>
      </c>
      <c r="T1403" s="19">
        <v>4.33098927429598E-4</v>
      </c>
      <c r="U1403" s="19">
        <v>-4.7907357999554801E-4</v>
      </c>
      <c r="V1403" s="19">
        <v>-6.7302909448989602E-3</v>
      </c>
      <c r="W1403" s="19">
        <v>2.74</v>
      </c>
      <c r="X1403" s="21">
        <v>0.09</v>
      </c>
    </row>
    <row r="1404" spans="1:24" x14ac:dyDescent="0.2">
      <c r="B1404" s="26">
        <v>40638</v>
      </c>
      <c r="C1404" s="5">
        <v>3.0274000000000001</v>
      </c>
      <c r="D1404" s="5">
        <v>4.87956345</v>
      </c>
      <c r="E1404" s="5">
        <v>4.2969402499999996</v>
      </c>
      <c r="F1404" s="5">
        <v>2.4002226499999999</v>
      </c>
      <c r="G1404" s="5">
        <v>3.5863295000000002</v>
      </c>
      <c r="H1404" s="5">
        <v>38.926106400000002</v>
      </c>
      <c r="I1404" s="19">
        <f t="shared" si="22"/>
        <v>3.5863295000000003E-2</v>
      </c>
      <c r="J1404" s="19">
        <f t="shared" si="22"/>
        <v>0.38926106400000005</v>
      </c>
      <c r="K1404" s="19">
        <v>1.45790319964614</v>
      </c>
      <c r="L1404" s="19">
        <v>-0.94350504477987995</v>
      </c>
      <c r="M1404" s="19">
        <v>1.5850557588963301</v>
      </c>
      <c r="N1404" s="19">
        <v>0.875561503884285</v>
      </c>
      <c r="O1404" s="19">
        <v>1.10770416534632</v>
      </c>
      <c r="P1404" s="19">
        <v>-3.3280409299175702</v>
      </c>
      <c r="Q1404" s="19">
        <v>-1.6323411070606701E-3</v>
      </c>
      <c r="R1404" s="19">
        <v>4.9193101962263699E-4</v>
      </c>
      <c r="S1404" s="19">
        <v>-5.7510122312742697E-4</v>
      </c>
      <c r="T1404" s="19">
        <v>-4.7253199162589001E-4</v>
      </c>
      <c r="U1404" s="19">
        <v>4.7907357999554801E-4</v>
      </c>
      <c r="V1404" s="19">
        <v>-1.5369786378762701E-3</v>
      </c>
      <c r="W1404" s="19">
        <v>2.74</v>
      </c>
      <c r="X1404" s="21">
        <v>0.09</v>
      </c>
    </row>
    <row r="1405" spans="1:24" x14ac:dyDescent="0.2">
      <c r="B1405" s="26">
        <v>40639</v>
      </c>
      <c r="C1405" s="5">
        <v>3.0254500000000002</v>
      </c>
      <c r="D1405" s="5">
        <v>4.9416188999999999</v>
      </c>
      <c r="E1405" s="5">
        <v>4.3139892499999997</v>
      </c>
      <c r="F1405" s="5">
        <v>2.4005798999999999</v>
      </c>
      <c r="G1405" s="5">
        <v>3.5420600000000002</v>
      </c>
      <c r="H1405" s="5">
        <v>38.921301049999997</v>
      </c>
      <c r="I1405" s="19">
        <f t="shared" si="22"/>
        <v>3.5420600000000003E-2</v>
      </c>
      <c r="J1405" s="19">
        <f t="shared" si="22"/>
        <v>0.38921301049999996</v>
      </c>
      <c r="K1405" s="19">
        <v>1.4618630560769801</v>
      </c>
      <c r="L1405" s="19">
        <v>-0.94362850040065205</v>
      </c>
      <c r="M1405" s="19">
        <v>1.5976929900643999</v>
      </c>
      <c r="N1405" s="19">
        <v>0.87571033316728097</v>
      </c>
      <c r="O1405" s="19">
        <v>1.1070598407496599</v>
      </c>
      <c r="P1405" s="19">
        <v>-3.3404617071887599</v>
      </c>
      <c r="Q1405" s="19">
        <v>3.9598564308329599E-3</v>
      </c>
      <c r="R1405" s="19">
        <v>-1.2345562077198299E-4</v>
      </c>
      <c r="S1405" s="19">
        <v>1.26372311680795E-2</v>
      </c>
      <c r="T1405" s="19">
        <v>1.48829282995421E-4</v>
      </c>
      <c r="U1405" s="19">
        <v>-6.4432459666519104E-4</v>
      </c>
      <c r="V1405" s="19">
        <v>-1.24207772711937E-2</v>
      </c>
      <c r="W1405" s="19">
        <v>2.74</v>
      </c>
      <c r="X1405" s="21">
        <v>0.1</v>
      </c>
    </row>
    <row r="1406" spans="1:24" x14ac:dyDescent="0.2">
      <c r="B1406" s="26">
        <v>40640</v>
      </c>
      <c r="C1406" s="5">
        <v>3.0269499999999998</v>
      </c>
      <c r="D1406" s="5">
        <v>4.9361988500000002</v>
      </c>
      <c r="E1406" s="5">
        <v>4.33171705</v>
      </c>
      <c r="F1406" s="5">
        <v>2.4014837</v>
      </c>
      <c r="G1406" s="5">
        <v>3.5494259000000001</v>
      </c>
      <c r="H1406" s="5">
        <v>38.939595750000002</v>
      </c>
      <c r="I1406" s="19">
        <f t="shared" si="22"/>
        <v>3.5494259E-2</v>
      </c>
      <c r="J1406" s="19">
        <f t="shared" si="22"/>
        <v>0.3893959575</v>
      </c>
      <c r="K1406" s="19">
        <v>1.4659640107543901</v>
      </c>
      <c r="L1406" s="19">
        <v>-0.94315856745385596</v>
      </c>
      <c r="M1406" s="19">
        <v>1.59659557144804</v>
      </c>
      <c r="N1406" s="19">
        <v>0.87608675467518105</v>
      </c>
      <c r="O1406" s="19">
        <v>1.1075555118985301</v>
      </c>
      <c r="P1406" s="19">
        <v>-3.3383843138884401</v>
      </c>
      <c r="Q1406" s="19">
        <v>4.1009546774108899E-3</v>
      </c>
      <c r="R1406" s="19">
        <v>4.6993294679553699E-4</v>
      </c>
      <c r="S1406" s="19">
        <v>-1.0974186163659101E-3</v>
      </c>
      <c r="T1406" s="19">
        <v>3.7642150790007101E-4</v>
      </c>
      <c r="U1406" s="19">
        <v>4.9567114887016895E-4</v>
      </c>
      <c r="V1406" s="19">
        <v>2.0773933003237401E-3</v>
      </c>
      <c r="W1406" s="19">
        <v>2.74</v>
      </c>
      <c r="X1406" s="21">
        <v>0.1</v>
      </c>
    </row>
    <row r="1407" spans="1:24" x14ac:dyDescent="0.2">
      <c r="B1407" s="26">
        <v>40641</v>
      </c>
      <c r="C1407" s="5">
        <v>3.0227499999999998</v>
      </c>
      <c r="D1407" s="5">
        <v>4.9518693999999996</v>
      </c>
      <c r="E1407" s="5">
        <v>4.3504931999999998</v>
      </c>
      <c r="F1407" s="5">
        <v>2.40444675</v>
      </c>
      <c r="G1407" s="5">
        <v>3.5505374999999999</v>
      </c>
      <c r="H1407" s="5">
        <v>38.914601400000002</v>
      </c>
      <c r="I1407" s="19">
        <f t="shared" si="22"/>
        <v>3.5505374999999999E-2</v>
      </c>
      <c r="J1407" s="19">
        <f t="shared" si="22"/>
        <v>0.38914601400000004</v>
      </c>
      <c r="K1407" s="19">
        <v>1.4702892179839799</v>
      </c>
      <c r="L1407" s="19">
        <v>-0.94380064846614997</v>
      </c>
      <c r="M1407" s="19">
        <v>1.5997651618519599</v>
      </c>
      <c r="N1407" s="19">
        <v>0.87731983551406001</v>
      </c>
      <c r="O1407" s="19">
        <v>1.1061670130722101</v>
      </c>
      <c r="P1407" s="19">
        <v>-3.33807118551116</v>
      </c>
      <c r="Q1407" s="19">
        <v>4.3252072295985001E-3</v>
      </c>
      <c r="R1407" s="19">
        <v>-6.4208101229368199E-4</v>
      </c>
      <c r="S1407" s="19">
        <v>3.1695904039206199E-3</v>
      </c>
      <c r="T1407" s="19">
        <v>1.2330808388790701E-3</v>
      </c>
      <c r="U1407" s="19">
        <v>-1.38849882631375E-3</v>
      </c>
      <c r="V1407" s="19">
        <v>3.13128377276594E-4</v>
      </c>
      <c r="W1407" s="19">
        <v>2.74</v>
      </c>
      <c r="X1407" s="21">
        <v>0.09</v>
      </c>
    </row>
    <row r="1408" spans="1:24" x14ac:dyDescent="0.2">
      <c r="B1408" s="26">
        <v>40644</v>
      </c>
      <c r="C1408" s="5">
        <v>3.02</v>
      </c>
      <c r="D1408" s="5">
        <v>4.9425321999999996</v>
      </c>
      <c r="E1408" s="5">
        <v>4.3667693500000002</v>
      </c>
      <c r="F1408" s="5">
        <v>2.4046501</v>
      </c>
      <c r="G1408" s="5">
        <v>3.56447365</v>
      </c>
      <c r="H1408" s="5">
        <v>38.876946250000003</v>
      </c>
      <c r="I1408" s="19">
        <f t="shared" si="22"/>
        <v>3.5644736500000003E-2</v>
      </c>
      <c r="J1408" s="19">
        <f t="shared" si="22"/>
        <v>0.38876946250000005</v>
      </c>
      <c r="K1408" s="19">
        <v>1.4740234565296899</v>
      </c>
      <c r="L1408" s="19">
        <v>-0.94476875243318703</v>
      </c>
      <c r="M1408" s="19">
        <v>1.59787779096301</v>
      </c>
      <c r="N1408" s="19">
        <v>0.87740440440774703</v>
      </c>
      <c r="O1408" s="19">
        <v>1.1052568313867699</v>
      </c>
      <c r="P1408" s="19">
        <v>-3.3341537867810098</v>
      </c>
      <c r="Q1408" s="19">
        <v>3.73423854570287E-3</v>
      </c>
      <c r="R1408" s="19">
        <v>-9.6810396703672598E-4</v>
      </c>
      <c r="S1408" s="19">
        <v>-1.88737088895263E-3</v>
      </c>
      <c r="T1408" s="20">
        <v>8.4568893687797506E-5</v>
      </c>
      <c r="U1408" s="19">
        <v>-9.1018168544065804E-4</v>
      </c>
      <c r="V1408" s="19">
        <v>3.9173987301550604E-3</v>
      </c>
      <c r="W1408" s="19">
        <v>2.74</v>
      </c>
      <c r="X1408" s="21">
        <v>0.09</v>
      </c>
    </row>
    <row r="1409" spans="1:24" x14ac:dyDescent="0.2">
      <c r="B1409" s="26">
        <v>40645</v>
      </c>
      <c r="C1409" s="5">
        <v>3.0305</v>
      </c>
      <c r="D1409" s="5">
        <v>4.9365330500000004</v>
      </c>
      <c r="E1409" s="5">
        <v>4.3613444499999998</v>
      </c>
      <c r="F1409" s="5">
        <v>2.4044913999999999</v>
      </c>
      <c r="G1409" s="5">
        <v>3.6157018999999999</v>
      </c>
      <c r="H1409" s="5">
        <v>38.984511849999997</v>
      </c>
      <c r="I1409" s="19">
        <f t="shared" si="22"/>
        <v>3.6157018999999999E-2</v>
      </c>
      <c r="J1409" s="19">
        <f t="shared" si="22"/>
        <v>0.38984511849999998</v>
      </c>
      <c r="K1409" s="19">
        <v>1.4727803699194799</v>
      </c>
      <c r="L1409" s="19">
        <v>-0.94200575078754401</v>
      </c>
      <c r="M1409" s="19">
        <v>1.59666327307379</v>
      </c>
      <c r="N1409" s="19">
        <v>0.87733840510202599</v>
      </c>
      <c r="O1409" s="19">
        <v>1.1087276224092</v>
      </c>
      <c r="P1409" s="19">
        <v>-3.3198841860157402</v>
      </c>
      <c r="Q1409" s="19">
        <v>-1.24308661020777E-3</v>
      </c>
      <c r="R1409" s="19">
        <v>2.76300164564291E-3</v>
      </c>
      <c r="S1409" s="19">
        <v>-1.21451788921467E-3</v>
      </c>
      <c r="T1409" s="20">
        <v>-6.5999305721264794E-5</v>
      </c>
      <c r="U1409" s="19">
        <v>3.4707910224243098E-3</v>
      </c>
      <c r="V1409" s="19">
        <v>1.42696007652625E-2</v>
      </c>
      <c r="W1409" s="19">
        <v>2.74</v>
      </c>
      <c r="X1409" s="21">
        <v>0.08</v>
      </c>
    </row>
    <row r="1410" spans="1:24" x14ac:dyDescent="0.2">
      <c r="B1410" s="26">
        <v>40646</v>
      </c>
      <c r="C1410" s="5">
        <v>3.0295000000000001</v>
      </c>
      <c r="D1410" s="5">
        <v>4.9246039499999998</v>
      </c>
      <c r="E1410" s="5">
        <v>4.3845954999999996</v>
      </c>
      <c r="F1410" s="5">
        <v>2.4081877</v>
      </c>
      <c r="G1410" s="5">
        <v>3.60869595</v>
      </c>
      <c r="H1410" s="5">
        <v>38.962125999999998</v>
      </c>
      <c r="I1410" s="19">
        <f t="shared" si="22"/>
        <v>3.6086959500000002E-2</v>
      </c>
      <c r="J1410" s="19">
        <f t="shared" si="22"/>
        <v>0.38962125999999997</v>
      </c>
      <c r="K1410" s="19">
        <v>1.47809737527501</v>
      </c>
      <c r="L1410" s="19">
        <v>-0.94258013991407796</v>
      </c>
      <c r="M1410" s="19">
        <v>1.5942438551468301</v>
      </c>
      <c r="N1410" s="19">
        <v>0.878874472913731</v>
      </c>
      <c r="O1410" s="19">
        <v>1.1083975894028999</v>
      </c>
      <c r="P1410" s="19">
        <v>-3.32182371159052</v>
      </c>
      <c r="Q1410" s="19">
        <v>5.3170053555260301E-3</v>
      </c>
      <c r="R1410" s="19">
        <v>-5.7438912653417996E-4</v>
      </c>
      <c r="S1410" s="19">
        <v>-2.4194179269587598E-3</v>
      </c>
      <c r="T1410" s="19">
        <v>1.5360678117044501E-3</v>
      </c>
      <c r="U1410" s="19">
        <v>-3.3003300629586002E-4</v>
      </c>
      <c r="V1410" s="19">
        <v>-1.9395255747780499E-3</v>
      </c>
      <c r="W1410" s="19">
        <v>2.74</v>
      </c>
      <c r="X1410" s="21">
        <v>0.08</v>
      </c>
    </row>
    <row r="1411" spans="1:24" x14ac:dyDescent="0.2">
      <c r="B1411" s="26">
        <v>40647</v>
      </c>
      <c r="C1411" s="5">
        <v>3.0225</v>
      </c>
      <c r="D1411" s="5">
        <v>4.9259197500000003</v>
      </c>
      <c r="E1411" s="5">
        <v>4.3711396499999999</v>
      </c>
      <c r="F1411" s="5">
        <v>2.4199367999999999</v>
      </c>
      <c r="G1411" s="5">
        <v>3.6160798999999999</v>
      </c>
      <c r="H1411" s="5">
        <v>38.865850250000001</v>
      </c>
      <c r="I1411" s="19">
        <f t="shared" si="22"/>
        <v>3.6160799E-2</v>
      </c>
      <c r="J1411" s="19">
        <f t="shared" si="22"/>
        <v>0.3886585025</v>
      </c>
      <c r="K1411" s="19">
        <v>1.4750237645815101</v>
      </c>
      <c r="L1411" s="19">
        <v>-0.94505420653504302</v>
      </c>
      <c r="M1411" s="19">
        <v>1.59451100845724</v>
      </c>
      <c r="N1411" s="19">
        <v>0.88374142412509404</v>
      </c>
      <c r="O1411" s="19">
        <v>1.10608430350681</v>
      </c>
      <c r="P1411" s="19">
        <v>-3.3197796474633399</v>
      </c>
      <c r="Q1411" s="19">
        <v>-3.0736106934912098E-3</v>
      </c>
      <c r="R1411" s="19">
        <v>-2.4740666209649401E-3</v>
      </c>
      <c r="S1411" s="19">
        <v>2.6715331040239E-4</v>
      </c>
      <c r="T1411" s="19">
        <v>4.8669512113635998E-3</v>
      </c>
      <c r="U1411" s="19">
        <v>-2.31328589609614E-3</v>
      </c>
      <c r="V1411" s="19">
        <v>2.0440641271841599E-3</v>
      </c>
      <c r="W1411" s="19">
        <v>2.7</v>
      </c>
      <c r="X1411" s="21">
        <v>0.09</v>
      </c>
    </row>
    <row r="1412" spans="1:24" x14ac:dyDescent="0.2">
      <c r="B1412" s="26">
        <v>40648</v>
      </c>
      <c r="C1412" s="5">
        <v>3.0205000000000002</v>
      </c>
      <c r="D1412" s="5">
        <v>4.93761165</v>
      </c>
      <c r="E1412" s="5">
        <v>4.3705125499999999</v>
      </c>
      <c r="F1412" s="5">
        <v>2.4278596499999998</v>
      </c>
      <c r="G1412" s="5">
        <v>3.6227890500000002</v>
      </c>
      <c r="H1412" s="5">
        <v>38.846626899999997</v>
      </c>
      <c r="I1412" s="19">
        <f t="shared" si="22"/>
        <v>3.6227890499999998E-2</v>
      </c>
      <c r="J1412" s="19">
        <f t="shared" si="22"/>
        <v>0.38846626899999998</v>
      </c>
      <c r="K1412" s="19">
        <v>1.4748802905592799</v>
      </c>
      <c r="L1412" s="19">
        <v>-0.945548936624652</v>
      </c>
      <c r="M1412" s="19">
        <v>1.5968817426298001</v>
      </c>
      <c r="N1412" s="19">
        <v>0.88701006674889604</v>
      </c>
      <c r="O1412" s="19">
        <v>1.1054223805966501</v>
      </c>
      <c r="P1412" s="19">
        <v>-3.31792600099801</v>
      </c>
      <c r="Q1412" s="19">
        <v>-1.4347402223924201E-4</v>
      </c>
      <c r="R1412" s="19">
        <v>-4.9473008960942901E-4</v>
      </c>
      <c r="S1412" s="19">
        <v>2.37073417256561E-3</v>
      </c>
      <c r="T1412" s="19">
        <v>3.2686426238017702E-3</v>
      </c>
      <c r="U1412" s="19">
        <v>-6.6192291015165696E-4</v>
      </c>
      <c r="V1412" s="19">
        <v>1.85364646532404E-3</v>
      </c>
      <c r="W1412" s="19">
        <v>2.74</v>
      </c>
      <c r="X1412" s="21">
        <v>0.12</v>
      </c>
    </row>
    <row r="1413" spans="1:24" x14ac:dyDescent="0.2">
      <c r="B1413" s="26">
        <v>40651</v>
      </c>
      <c r="C1413" s="5">
        <v>3.0230000000000001</v>
      </c>
      <c r="D1413" s="5">
        <v>4.9276413999999997</v>
      </c>
      <c r="E1413" s="5">
        <v>4.3482835</v>
      </c>
      <c r="F1413" s="5">
        <v>2.4298697499999999</v>
      </c>
      <c r="G1413" s="5">
        <v>3.6439252999999998</v>
      </c>
      <c r="H1413" s="5">
        <v>38.876029799999998</v>
      </c>
      <c r="I1413" s="19">
        <f t="shared" si="22"/>
        <v>3.6439252999999998E-2</v>
      </c>
      <c r="J1413" s="19">
        <f t="shared" si="22"/>
        <v>0.388760298</v>
      </c>
      <c r="K1413" s="19">
        <v>1.46978116952528</v>
      </c>
      <c r="L1413" s="19">
        <v>-0.94479232580739303</v>
      </c>
      <c r="M1413" s="19">
        <v>1.5948604557263599</v>
      </c>
      <c r="N1413" s="19">
        <v>0.88783765509283596</v>
      </c>
      <c r="O1413" s="19">
        <v>1.1062497157973199</v>
      </c>
      <c r="P1413" s="19">
        <v>-3.3121087062516401</v>
      </c>
      <c r="Q1413" s="19">
        <v>-5.09912103399612E-3</v>
      </c>
      <c r="R1413" s="19">
        <v>7.5661081725919501E-4</v>
      </c>
      <c r="S1413" s="19">
        <v>-2.0212869034390499E-3</v>
      </c>
      <c r="T1413" s="19">
        <v>8.2758834393981096E-4</v>
      </c>
      <c r="U1413" s="19">
        <v>8.2733520066202704E-4</v>
      </c>
      <c r="V1413" s="19">
        <v>5.8172947463690497E-3</v>
      </c>
      <c r="W1413" s="19">
        <v>2.74</v>
      </c>
      <c r="X1413" s="21">
        <v>0.1</v>
      </c>
    </row>
    <row r="1414" spans="1:24" x14ac:dyDescent="0.2">
      <c r="B1414" s="26">
        <v>40652</v>
      </c>
      <c r="C1414" s="5">
        <v>3.0289999999999999</v>
      </c>
      <c r="D1414" s="5">
        <v>4.9221253000000003</v>
      </c>
      <c r="E1414" s="5">
        <v>4.3099644499999998</v>
      </c>
      <c r="F1414" s="5">
        <v>2.4245586499999998</v>
      </c>
      <c r="G1414" s="5">
        <v>3.6753027500000002</v>
      </c>
      <c r="H1414" s="5">
        <v>38.929660650000002</v>
      </c>
      <c r="I1414" s="19">
        <f t="shared" si="22"/>
        <v>3.67530275E-2</v>
      </c>
      <c r="J1414" s="19">
        <f t="shared" si="22"/>
        <v>0.38929660650000003</v>
      </c>
      <c r="K1414" s="19">
        <v>1.4609296558217699</v>
      </c>
      <c r="L1414" s="19">
        <v>-0.94341374133153799</v>
      </c>
      <c r="M1414" s="19">
        <v>1.59374040877608</v>
      </c>
      <c r="N1414" s="19">
        <v>0.88564950782543606</v>
      </c>
      <c r="O1414" s="19">
        <v>1.1082325320451001</v>
      </c>
      <c r="P1414" s="19">
        <v>-3.30353467576403</v>
      </c>
      <c r="Q1414" s="19">
        <v>-8.8515137035052299E-3</v>
      </c>
      <c r="R1414" s="19">
        <v>1.3785844758547E-3</v>
      </c>
      <c r="S1414" s="19">
        <v>-1.12004695028233E-3</v>
      </c>
      <c r="T1414" s="19">
        <v>-2.1881472673996802E-3</v>
      </c>
      <c r="U1414" s="19">
        <v>1.9828162477792898E-3</v>
      </c>
      <c r="V1414" s="19">
        <v>8.5740304876136195E-3</v>
      </c>
      <c r="W1414" s="19">
        <v>2.69</v>
      </c>
      <c r="X1414" s="21">
        <v>0.11</v>
      </c>
    </row>
    <row r="1415" spans="1:24" x14ac:dyDescent="0.2">
      <c r="B1415" s="26">
        <v>40653</v>
      </c>
      <c r="C1415" s="5">
        <v>3.0162499999999999</v>
      </c>
      <c r="D1415" s="5">
        <v>4.9329261999999998</v>
      </c>
      <c r="E1415" s="5">
        <v>4.3429475999999996</v>
      </c>
      <c r="F1415" s="5">
        <v>2.4317734500000001</v>
      </c>
      <c r="G1415" s="5">
        <v>3.6362268000000002</v>
      </c>
      <c r="H1415" s="5">
        <v>38.777754299999998</v>
      </c>
      <c r="I1415" s="19">
        <f t="shared" si="22"/>
        <v>3.6362268000000003E-2</v>
      </c>
      <c r="J1415" s="19">
        <f t="shared" si="22"/>
        <v>0.387777543</v>
      </c>
      <c r="K1415" s="19">
        <v>1.46855328808731</v>
      </c>
      <c r="L1415" s="19">
        <v>-0.94732344656619305</v>
      </c>
      <c r="M1415" s="19">
        <v>1.5959323616693899</v>
      </c>
      <c r="N1415" s="19">
        <v>0.88862080598194204</v>
      </c>
      <c r="O1415" s="19">
        <v>1.1040143379570999</v>
      </c>
      <c r="P1415" s="19">
        <v>-3.3142236353805501</v>
      </c>
      <c r="Q1415" s="19">
        <v>7.6236322655329697E-3</v>
      </c>
      <c r="R1415" s="19">
        <v>-3.9097052346541697E-3</v>
      </c>
      <c r="S1415" s="19">
        <v>2.19195289330564E-3</v>
      </c>
      <c r="T1415" s="19">
        <v>2.9712981565062002E-3</v>
      </c>
      <c r="U1415" s="19">
        <v>-4.2181940879959497E-3</v>
      </c>
      <c r="V1415" s="19">
        <v>-1.06889596165169E-2</v>
      </c>
      <c r="W1415" s="19">
        <v>2.74</v>
      </c>
      <c r="X1415" s="21">
        <v>0.1</v>
      </c>
    </row>
    <row r="1416" spans="1:24" x14ac:dyDescent="0.2">
      <c r="B1416" s="26">
        <v>40654</v>
      </c>
      <c r="C1416" s="5">
        <v>3.0095000000000001</v>
      </c>
      <c r="D1416" s="5">
        <v>4.9461135499999997</v>
      </c>
      <c r="E1416" s="5">
        <v>4.3833371999999997</v>
      </c>
      <c r="F1416" s="5">
        <v>2.43270645</v>
      </c>
      <c r="G1416" s="5">
        <v>3.6576327499999999</v>
      </c>
      <c r="H1416" s="5">
        <v>38.723334149999999</v>
      </c>
      <c r="I1416" s="19">
        <f t="shared" si="22"/>
        <v>3.6576327499999998E-2</v>
      </c>
      <c r="J1416" s="19">
        <f t="shared" si="22"/>
        <v>0.38723334149999999</v>
      </c>
      <c r="K1416" s="19">
        <v>1.47781035208455</v>
      </c>
      <c r="L1416" s="19">
        <v>-0.94872781804103501</v>
      </c>
      <c r="M1416" s="19">
        <v>1.59860212678151</v>
      </c>
      <c r="N1416" s="19">
        <v>0.889004403007984</v>
      </c>
      <c r="O1416" s="19">
        <v>1.10177395200568</v>
      </c>
      <c r="P1416" s="19">
        <v>-3.3083540374509401</v>
      </c>
      <c r="Q1416" s="19">
        <v>9.2570639972406801E-3</v>
      </c>
      <c r="R1416" s="19">
        <v>-1.40437147484273E-3</v>
      </c>
      <c r="S1416" s="19">
        <v>2.6697651121194701E-3</v>
      </c>
      <c r="T1416" s="19">
        <v>3.8359702604195902E-4</v>
      </c>
      <c r="U1416" s="19">
        <v>-2.24038595141595E-3</v>
      </c>
      <c r="V1416" s="19">
        <v>5.8695979296086104E-3</v>
      </c>
      <c r="W1416" s="19">
        <v>2.68</v>
      </c>
      <c r="X1416" s="21">
        <v>0.1</v>
      </c>
    </row>
    <row r="1417" spans="1:24" x14ac:dyDescent="0.2">
      <c r="B1417" s="26">
        <v>40655</v>
      </c>
      <c r="C1417" s="5">
        <v>3.0059999999999998</v>
      </c>
      <c r="D1417" s="5">
        <v>4.9636575499999998</v>
      </c>
      <c r="E1417" s="5">
        <v>4.3762853499999999</v>
      </c>
      <c r="F1417" s="5">
        <v>2.4354873000000001</v>
      </c>
      <c r="G1417" s="5">
        <v>3.6718989500000001</v>
      </c>
      <c r="H1417" s="5">
        <v>38.687757599999998</v>
      </c>
      <c r="I1417" s="19">
        <f t="shared" si="22"/>
        <v>3.67189895E-2</v>
      </c>
      <c r="J1417" s="19">
        <f t="shared" si="22"/>
        <v>0.386877576</v>
      </c>
      <c r="K1417" s="19">
        <v>1.4762002709462001</v>
      </c>
      <c r="L1417" s="19">
        <v>-0.94964697708402201</v>
      </c>
      <c r="M1417" s="19">
        <v>1.60214287825839</v>
      </c>
      <c r="N1417" s="19">
        <v>0.89014685971586105</v>
      </c>
      <c r="O1417" s="19">
        <v>1.10061029133078</v>
      </c>
      <c r="P1417" s="19">
        <v>-3.30446123267168</v>
      </c>
      <c r="Q1417" s="19">
        <v>-1.61008113835037E-3</v>
      </c>
      <c r="R1417" s="19">
        <v>-9.1915904298678298E-4</v>
      </c>
      <c r="S1417" s="19">
        <v>3.5407514768881401E-3</v>
      </c>
      <c r="T1417" s="19">
        <v>1.14245670787671E-3</v>
      </c>
      <c r="U1417" s="19">
        <v>-1.1636606749056901E-3</v>
      </c>
      <c r="V1417" s="19">
        <v>3.89280477925879E-3</v>
      </c>
      <c r="W1417" s="19">
        <v>2.73</v>
      </c>
      <c r="X1417" s="21">
        <v>0.1</v>
      </c>
    </row>
    <row r="1418" spans="1:24" x14ac:dyDescent="0.2">
      <c r="B1418" s="26">
        <v>40658</v>
      </c>
      <c r="C1418" s="5">
        <v>2.996</v>
      </c>
      <c r="D1418" s="5">
        <v>4.9434003000000004</v>
      </c>
      <c r="E1418" s="5">
        <v>4.3581317999999998</v>
      </c>
      <c r="F1418" s="5">
        <v>2.4257154000000001</v>
      </c>
      <c r="G1418" s="5">
        <v>3.644104</v>
      </c>
      <c r="H1418" s="5">
        <v>38.550125549999997</v>
      </c>
      <c r="I1418" s="19">
        <f t="shared" si="22"/>
        <v>3.6441040000000001E-2</v>
      </c>
      <c r="J1418" s="19">
        <f t="shared" si="22"/>
        <v>0.38550125549999997</v>
      </c>
      <c r="K1418" s="19">
        <v>1.47204347929595</v>
      </c>
      <c r="L1418" s="19">
        <v>-0.953210829174717</v>
      </c>
      <c r="M1418" s="19">
        <v>1.59805341425443</v>
      </c>
      <c r="N1418" s="19">
        <v>0.88612649119174003</v>
      </c>
      <c r="O1418" s="19">
        <v>1.0972780656549701</v>
      </c>
      <c r="P1418" s="19">
        <v>-3.3120596669317699</v>
      </c>
      <c r="Q1418" s="19">
        <v>-4.1567916502511801E-3</v>
      </c>
      <c r="R1418" s="19">
        <v>-3.5638520906953099E-3</v>
      </c>
      <c r="S1418" s="19">
        <v>-4.0894640039605898E-3</v>
      </c>
      <c r="T1418" s="19">
        <v>-4.0203685241214596E-3</v>
      </c>
      <c r="U1418" s="19">
        <v>-3.3322256758097002E-3</v>
      </c>
      <c r="V1418" s="19">
        <v>-7.5984342600934297E-3</v>
      </c>
      <c r="W1418" s="19">
        <v>2.74</v>
      </c>
      <c r="X1418" s="21">
        <v>0.1</v>
      </c>
    </row>
    <row r="1419" spans="1:24" x14ac:dyDescent="0.2">
      <c r="B1419" s="26">
        <v>40659</v>
      </c>
      <c r="C1419" s="5">
        <v>2.9950000000000001</v>
      </c>
      <c r="D1419" s="5">
        <v>4.9311179999999997</v>
      </c>
      <c r="E1419" s="5">
        <v>4.3535322000000001</v>
      </c>
      <c r="F1419" s="5">
        <v>2.4205941000000002</v>
      </c>
      <c r="G1419" s="5">
        <v>3.66966905</v>
      </c>
      <c r="H1419" s="5">
        <v>38.52833485</v>
      </c>
      <c r="I1419" s="19">
        <f t="shared" si="22"/>
        <v>3.6696690499999997E-2</v>
      </c>
      <c r="J1419" s="19">
        <f t="shared" si="22"/>
        <v>0.38528334850000001</v>
      </c>
      <c r="K1419" s="19">
        <v>1.4709875156069401</v>
      </c>
      <c r="L1419" s="19">
        <v>-0.953776245257692</v>
      </c>
      <c r="M1419" s="19">
        <v>1.5955657371929399</v>
      </c>
      <c r="N1419" s="19">
        <v>0.88401300590718401</v>
      </c>
      <c r="O1419" s="19">
        <v>1.0969442315674101</v>
      </c>
      <c r="P1419" s="19">
        <v>-3.3050687050995302</v>
      </c>
      <c r="Q1419" s="19">
        <v>-1.0559636890041799E-3</v>
      </c>
      <c r="R1419" s="19">
        <v>-5.6541608297433401E-4</v>
      </c>
      <c r="S1419" s="19">
        <v>-2.4876770614972099E-3</v>
      </c>
      <c r="T1419" s="19">
        <v>-2.1134852845559001E-3</v>
      </c>
      <c r="U1419" s="19">
        <v>-3.3383408756026902E-4</v>
      </c>
      <c r="V1419" s="19">
        <v>6.9909618322485604E-3</v>
      </c>
      <c r="W1419" s="19">
        <v>2.67</v>
      </c>
      <c r="X1419" s="21">
        <v>0.09</v>
      </c>
    </row>
    <row r="1420" spans="1:24" x14ac:dyDescent="0.2">
      <c r="B1420" s="26">
        <v>40660</v>
      </c>
      <c r="C1420" s="5">
        <v>2.97885</v>
      </c>
      <c r="D1420" s="5">
        <v>4.9155494500000003</v>
      </c>
      <c r="E1420" s="5">
        <v>4.37414345</v>
      </c>
      <c r="F1420" s="5">
        <v>2.4200591999999999</v>
      </c>
      <c r="G1420" s="5">
        <v>3.6530143000000002</v>
      </c>
      <c r="H1420" s="5">
        <v>38.327973049999997</v>
      </c>
      <c r="I1420" s="19">
        <f t="shared" si="22"/>
        <v>3.6530143000000001E-2</v>
      </c>
      <c r="J1420" s="19">
        <f t="shared" si="22"/>
        <v>0.38327973049999997</v>
      </c>
      <c r="K1420" s="19">
        <v>1.4757107177844599</v>
      </c>
      <c r="L1420" s="19">
        <v>-0.95899018954882398</v>
      </c>
      <c r="M1420" s="19">
        <v>1.59240353778848</v>
      </c>
      <c r="N1420" s="19">
        <v>0.88379200267930202</v>
      </c>
      <c r="O1420" s="19">
        <v>1.09153731999614</v>
      </c>
      <c r="P1420" s="19">
        <v>-3.3096175235918599</v>
      </c>
      <c r="Q1420" s="19">
        <v>4.7232021775229704E-3</v>
      </c>
      <c r="R1420" s="19">
        <v>-5.2139442911321998E-3</v>
      </c>
      <c r="S1420" s="19">
        <v>-3.1621994044588298E-3</v>
      </c>
      <c r="T1420" s="19">
        <v>-2.2100322788143299E-4</v>
      </c>
      <c r="U1420" s="19">
        <v>-5.4069115712664902E-3</v>
      </c>
      <c r="V1420" s="19">
        <v>-4.5488184923310202E-3</v>
      </c>
      <c r="W1420" s="19">
        <v>2.67</v>
      </c>
      <c r="X1420" s="21">
        <v>0.09</v>
      </c>
    </row>
    <row r="1421" spans="1:24" x14ac:dyDescent="0.2">
      <c r="B1421" s="26">
        <v>40661</v>
      </c>
      <c r="C1421" s="5">
        <v>2.9615</v>
      </c>
      <c r="D1421" s="5">
        <v>4.9522203999999999</v>
      </c>
      <c r="E1421" s="5">
        <v>4.4021217000000004</v>
      </c>
      <c r="F1421" s="5">
        <v>2.41636805</v>
      </c>
      <c r="G1421" s="5">
        <v>3.6210801500000001</v>
      </c>
      <c r="H1421" s="5">
        <v>38.122393850000002</v>
      </c>
      <c r="I1421" s="19">
        <f t="shared" si="22"/>
        <v>3.6210801500000001E-2</v>
      </c>
      <c r="J1421" s="19">
        <f t="shared" si="22"/>
        <v>0.38122393850000003</v>
      </c>
      <c r="K1421" s="19">
        <v>1.4820866292464101</v>
      </c>
      <c r="L1421" s="19">
        <v>-0.96436831142981905</v>
      </c>
      <c r="M1421" s="19">
        <v>1.5998360416616599</v>
      </c>
      <c r="N1421" s="19">
        <v>0.88226560704638401</v>
      </c>
      <c r="O1421" s="19">
        <v>1.08569589673488</v>
      </c>
      <c r="P1421" s="19">
        <v>-3.3183978206801501</v>
      </c>
      <c r="Q1421" s="19">
        <v>6.3759114619494897E-3</v>
      </c>
      <c r="R1421" s="19">
        <v>-5.3781218809949502E-3</v>
      </c>
      <c r="S1421" s="19">
        <v>7.4325038731846097E-3</v>
      </c>
      <c r="T1421" s="19">
        <v>-1.5263956329177801E-3</v>
      </c>
      <c r="U1421" s="19">
        <v>-5.8414232612633496E-3</v>
      </c>
      <c r="V1421" s="19">
        <v>-8.7802970882964095E-3</v>
      </c>
      <c r="W1421" s="19">
        <v>2.73</v>
      </c>
      <c r="X1421" s="21">
        <v>0.09</v>
      </c>
    </row>
    <row r="1422" spans="1:24" x14ac:dyDescent="0.2">
      <c r="B1422" s="26">
        <v>40662</v>
      </c>
      <c r="C1422" s="5">
        <v>2.9735</v>
      </c>
      <c r="D1422" s="5">
        <v>4.9523645500000004</v>
      </c>
      <c r="E1422" s="5">
        <v>4.4099979999999999</v>
      </c>
      <c r="F1422" s="5">
        <v>2.4222068499999998</v>
      </c>
      <c r="G1422" s="5">
        <v>3.6462295999999998</v>
      </c>
      <c r="H1422" s="5">
        <v>38.253722549999999</v>
      </c>
      <c r="I1422" s="19">
        <f t="shared" si="22"/>
        <v>3.6462295999999998E-2</v>
      </c>
      <c r="J1422" s="19">
        <f t="shared" si="22"/>
        <v>0.38253722549999997</v>
      </c>
      <c r="K1422" s="19">
        <v>1.4838742359439101</v>
      </c>
      <c r="L1422" s="19">
        <v>-0.96092930888235495</v>
      </c>
      <c r="M1422" s="19">
        <v>1.5998651493932301</v>
      </c>
      <c r="N1422" s="19">
        <v>0.88467904610840997</v>
      </c>
      <c r="O1422" s="19">
        <v>1.0897397101645101</v>
      </c>
      <c r="P1422" s="19">
        <v>-3.31147653859311</v>
      </c>
      <c r="Q1422" s="19">
        <v>1.78760669749356E-3</v>
      </c>
      <c r="R1422" s="19">
        <v>3.4390025474634301E-3</v>
      </c>
      <c r="S1422" s="20">
        <v>2.9107731568611599E-5</v>
      </c>
      <c r="T1422" s="19">
        <v>2.4134390620257299E-3</v>
      </c>
      <c r="U1422" s="19">
        <v>4.0438134296285604E-3</v>
      </c>
      <c r="V1422" s="19">
        <v>6.9212820870414504E-3</v>
      </c>
      <c r="W1422" s="19">
        <v>2.63</v>
      </c>
      <c r="X1422" s="21">
        <v>0.09</v>
      </c>
    </row>
    <row r="1423" spans="1:24" x14ac:dyDescent="0.2">
      <c r="A1423" s="17">
        <v>40664</v>
      </c>
      <c r="B1423" s="26">
        <v>40666</v>
      </c>
      <c r="C1423" s="5">
        <v>2.97</v>
      </c>
      <c r="D1423" s="5">
        <v>4.9356946500000003</v>
      </c>
      <c r="E1423" s="5">
        <v>4.39634255</v>
      </c>
      <c r="F1423" s="5">
        <v>2.42350135</v>
      </c>
      <c r="G1423" s="5">
        <v>3.6644049000000001</v>
      </c>
      <c r="H1423" s="5">
        <v>38.234764800000001</v>
      </c>
      <c r="I1423" s="19">
        <f t="shared" si="22"/>
        <v>3.6644048999999998E-2</v>
      </c>
      <c r="J1423" s="19">
        <f t="shared" si="22"/>
        <v>0.38234764799999998</v>
      </c>
      <c r="K1423" s="19">
        <v>1.4807729566174399</v>
      </c>
      <c r="L1423" s="19">
        <v>-0.96142501094275701</v>
      </c>
      <c r="M1423" s="19">
        <v>1.59649342285812</v>
      </c>
      <c r="N1423" s="19">
        <v>0.88521333334873298</v>
      </c>
      <c r="O1423" s="19">
        <v>1.0885619528146</v>
      </c>
      <c r="P1423" s="19">
        <v>-3.3065042376398002</v>
      </c>
      <c r="Q1423" s="19">
        <v>-3.10127932646575E-3</v>
      </c>
      <c r="R1423" s="19">
        <v>-4.95702060401392E-4</v>
      </c>
      <c r="S1423" s="19">
        <v>-3.3717265351120799E-3</v>
      </c>
      <c r="T1423" s="19">
        <v>5.3428724032300503E-4</v>
      </c>
      <c r="U1423" s="19">
        <v>-1.1777573499032099E-3</v>
      </c>
      <c r="V1423" s="19">
        <v>4.9723009533093601E-3</v>
      </c>
      <c r="W1423" s="19">
        <v>2.74</v>
      </c>
      <c r="X1423" s="21">
        <v>0.09</v>
      </c>
    </row>
    <row r="1424" spans="1:24" x14ac:dyDescent="0.2">
      <c r="B1424" s="26">
        <v>40667</v>
      </c>
      <c r="C1424" s="5">
        <v>2.98</v>
      </c>
      <c r="D1424" s="5">
        <v>4.9064212500000002</v>
      </c>
      <c r="E1424" s="5">
        <v>4.4098040999999997</v>
      </c>
      <c r="F1424" s="5">
        <v>2.4219773500000001</v>
      </c>
      <c r="G1424" s="5">
        <v>3.68060345</v>
      </c>
      <c r="H1424" s="5">
        <v>38.35165215</v>
      </c>
      <c r="I1424" s="19">
        <f t="shared" si="22"/>
        <v>3.6806034500000001E-2</v>
      </c>
      <c r="J1424" s="19">
        <f t="shared" si="22"/>
        <v>0.38351652149999998</v>
      </c>
      <c r="K1424" s="19">
        <v>1.48383026670337</v>
      </c>
      <c r="L1424" s="19">
        <v>-0.95837257826835798</v>
      </c>
      <c r="M1424" s="19">
        <v>1.5905448063980301</v>
      </c>
      <c r="N1424" s="19">
        <v>0.88458429331178001</v>
      </c>
      <c r="O1424" s="19">
        <v>1.0919233005173099</v>
      </c>
      <c r="P1424" s="19">
        <v>-3.3020934662724</v>
      </c>
      <c r="Q1424" s="19">
        <v>3.0573100859243498E-3</v>
      </c>
      <c r="R1424" s="19">
        <v>3.05243267439836E-3</v>
      </c>
      <c r="S1424" s="19">
        <v>-5.9486164600883696E-3</v>
      </c>
      <c r="T1424" s="19">
        <v>-6.2904003695340896E-4</v>
      </c>
      <c r="U1424" s="19">
        <v>3.36134770270479E-3</v>
      </c>
      <c r="V1424" s="19">
        <v>4.4107713674041904E-3</v>
      </c>
      <c r="W1424" s="19">
        <v>2.64</v>
      </c>
      <c r="X1424" s="21">
        <v>0.09</v>
      </c>
    </row>
    <row r="1425" spans="2:24" x14ac:dyDescent="0.2">
      <c r="B1425" s="26">
        <v>40668</v>
      </c>
      <c r="C1425" s="5">
        <v>2.9874999999999998</v>
      </c>
      <c r="D1425" s="5">
        <v>4.9357983499999998</v>
      </c>
      <c r="E1425" s="5">
        <v>4.4407694500000003</v>
      </c>
      <c r="F1425" s="5">
        <v>2.4274811999999999</v>
      </c>
      <c r="G1425" s="5">
        <v>3.7111808000000002</v>
      </c>
      <c r="H1425" s="5">
        <v>38.43927</v>
      </c>
      <c r="I1425" s="19">
        <f t="shared" si="22"/>
        <v>3.7111808000000003E-2</v>
      </c>
      <c r="J1425" s="19">
        <f t="shared" si="22"/>
        <v>0.38439270000000003</v>
      </c>
      <c r="K1425" s="19">
        <v>1.4908276609790501</v>
      </c>
      <c r="L1425" s="19">
        <v>-0.95609059270107899</v>
      </c>
      <c r="M1425" s="19">
        <v>1.59651443285124</v>
      </c>
      <c r="N1425" s="19">
        <v>0.88685417656014998</v>
      </c>
      <c r="O1425" s="19">
        <v>1.09443691725762</v>
      </c>
      <c r="P1425" s="19">
        <v>-3.29382008507485</v>
      </c>
      <c r="Q1425" s="19">
        <v>6.9973942756795804E-3</v>
      </c>
      <c r="R1425" s="19">
        <v>2.2819855672794299E-3</v>
      </c>
      <c r="S1425" s="19">
        <v>5.9696264532076403E-3</v>
      </c>
      <c r="T1425" s="19">
        <v>2.2698832483702899E-3</v>
      </c>
      <c r="U1425" s="19">
        <v>2.5136167403159099E-3</v>
      </c>
      <c r="V1425" s="19">
        <v>8.2733811975468294E-3</v>
      </c>
      <c r="W1425" s="19">
        <v>2.63</v>
      </c>
      <c r="X1425" s="21">
        <v>0.09</v>
      </c>
    </row>
    <row r="1426" spans="2:24" x14ac:dyDescent="0.2">
      <c r="B1426" s="26">
        <v>40669</v>
      </c>
      <c r="C1426" s="5">
        <v>3.0005000000000002</v>
      </c>
      <c r="D1426" s="5">
        <v>4.9178198000000002</v>
      </c>
      <c r="E1426" s="5">
        <v>4.3631771500000003</v>
      </c>
      <c r="F1426" s="5">
        <v>2.4291613500000002</v>
      </c>
      <c r="G1426" s="5">
        <v>3.73359095</v>
      </c>
      <c r="H1426" s="5">
        <v>38.602564149999999</v>
      </c>
      <c r="I1426" s="19">
        <f t="shared" si="22"/>
        <v>3.73359095E-2</v>
      </c>
      <c r="J1426" s="19">
        <f t="shared" si="22"/>
        <v>0.38602564150000002</v>
      </c>
      <c r="K1426" s="19">
        <v>1.47320049611344</v>
      </c>
      <c r="L1426" s="19">
        <v>-0.95185148296712097</v>
      </c>
      <c r="M1426" s="19">
        <v>1.59286530221176</v>
      </c>
      <c r="N1426" s="19">
        <v>0.88754607432685995</v>
      </c>
      <c r="O1426" s="19">
        <v>1.09877894144743</v>
      </c>
      <c r="P1426" s="19">
        <v>-3.2877996942715599</v>
      </c>
      <c r="Q1426" s="19">
        <v>-1.76271648656081E-2</v>
      </c>
      <c r="R1426" s="19">
        <v>4.2391097339578004E-3</v>
      </c>
      <c r="S1426" s="19">
        <v>-3.6491306394745801E-3</v>
      </c>
      <c r="T1426" s="19">
        <v>6.9189776671019199E-4</v>
      </c>
      <c r="U1426" s="19">
        <v>4.3420241898015598E-3</v>
      </c>
      <c r="V1426" s="19">
        <v>6.0203908032900799E-3</v>
      </c>
      <c r="W1426" s="19">
        <v>2.92</v>
      </c>
      <c r="X1426" s="21">
        <v>0.09</v>
      </c>
    </row>
    <row r="1427" spans="2:24" x14ac:dyDescent="0.2">
      <c r="B1427" s="26">
        <v>40672</v>
      </c>
      <c r="C1427" s="5">
        <v>2.9830000000000001</v>
      </c>
      <c r="D1427" s="5">
        <v>4.8898830000000002</v>
      </c>
      <c r="E1427" s="5">
        <v>4.2950729499999998</v>
      </c>
      <c r="F1427" s="5">
        <v>2.42323405</v>
      </c>
      <c r="G1427" s="5">
        <v>3.7016819000000001</v>
      </c>
      <c r="H1427" s="5">
        <v>38.384827649999998</v>
      </c>
      <c r="I1427" s="19">
        <f t="shared" si="22"/>
        <v>3.7016818999999999E-2</v>
      </c>
      <c r="J1427" s="19">
        <f t="shared" si="22"/>
        <v>0.38384827649999997</v>
      </c>
      <c r="K1427" s="19">
        <v>1.4574685401581</v>
      </c>
      <c r="L1427" s="19">
        <v>-0.95750791775347899</v>
      </c>
      <c r="M1427" s="19">
        <v>1.5871683768201701</v>
      </c>
      <c r="N1427" s="19">
        <v>0.88510303229938303</v>
      </c>
      <c r="O1427" s="19">
        <v>1.09292950553261</v>
      </c>
      <c r="P1427" s="19">
        <v>-3.29638290205488</v>
      </c>
      <c r="Q1427" s="19">
        <v>-1.57319559553417E-2</v>
      </c>
      <c r="R1427" s="19">
        <v>-5.6564347863582399E-3</v>
      </c>
      <c r="S1427" s="19">
        <v>-5.6969253915948297E-3</v>
      </c>
      <c r="T1427" s="19">
        <v>-2.4430420274770201E-3</v>
      </c>
      <c r="U1427" s="19">
        <v>-5.8494359148189004E-3</v>
      </c>
      <c r="V1427" s="19">
        <v>-8.5832077833183293E-3</v>
      </c>
      <c r="W1427" s="19">
        <v>2.9</v>
      </c>
      <c r="X1427" s="21">
        <v>0.09</v>
      </c>
    </row>
    <row r="1428" spans="2:24" x14ac:dyDescent="0.2">
      <c r="B1428" s="26">
        <v>40673</v>
      </c>
      <c r="C1428" s="5">
        <v>2.9908999999999999</v>
      </c>
      <c r="D1428" s="5">
        <v>4.9040292499999998</v>
      </c>
      <c r="E1428" s="5">
        <v>4.2867075000000003</v>
      </c>
      <c r="F1428" s="5">
        <v>2.4257105000000001</v>
      </c>
      <c r="G1428" s="5">
        <v>3.7197936999999999</v>
      </c>
      <c r="H1428" s="5">
        <v>38.477571400000002</v>
      </c>
      <c r="I1428" s="19">
        <f t="shared" si="22"/>
        <v>3.7197937E-2</v>
      </c>
      <c r="J1428" s="19">
        <f t="shared" si="22"/>
        <v>0.38477571400000005</v>
      </c>
      <c r="K1428" s="19">
        <v>1.4555189557569499</v>
      </c>
      <c r="L1428" s="19">
        <v>-0.95509467548792704</v>
      </c>
      <c r="M1428" s="19">
        <v>1.5900571631348801</v>
      </c>
      <c r="N1428" s="19">
        <v>0.88612447116707005</v>
      </c>
      <c r="O1428" s="19">
        <v>1.09557434545465</v>
      </c>
      <c r="P1428" s="19">
        <v>-3.2915019762300801</v>
      </c>
      <c r="Q1428" s="19">
        <v>-1.9495844011416801E-3</v>
      </c>
      <c r="R1428" s="19">
        <v>2.4132422655526102E-3</v>
      </c>
      <c r="S1428" s="19">
        <v>2.8887863147106698E-3</v>
      </c>
      <c r="T1428" s="19">
        <v>1.0214388676868999E-3</v>
      </c>
      <c r="U1428" s="19">
        <v>2.6448399220468902E-3</v>
      </c>
      <c r="V1428" s="19">
        <v>4.88092582480392E-3</v>
      </c>
      <c r="W1428" s="19">
        <v>2.83</v>
      </c>
      <c r="X1428" s="21">
        <v>0.09</v>
      </c>
    </row>
    <row r="1429" spans="2:24" x14ac:dyDescent="0.2">
      <c r="B1429" s="26">
        <v>40674</v>
      </c>
      <c r="C1429" s="5">
        <v>2.9815</v>
      </c>
      <c r="D1429" s="5">
        <v>4.8808648000000003</v>
      </c>
      <c r="E1429" s="5">
        <v>4.2933601499999998</v>
      </c>
      <c r="F1429" s="5">
        <v>2.4233935999999998</v>
      </c>
      <c r="G1429" s="5">
        <v>3.6865538</v>
      </c>
      <c r="H1429" s="5">
        <v>38.364044849999999</v>
      </c>
      <c r="I1429" s="19">
        <f t="shared" si="22"/>
        <v>3.6865538000000003E-2</v>
      </c>
      <c r="J1429" s="19">
        <f t="shared" si="22"/>
        <v>0.38364044850000001</v>
      </c>
      <c r="K1429" s="19">
        <v>1.4570696781065999</v>
      </c>
      <c r="L1429" s="19">
        <v>-0.95804949705832099</v>
      </c>
      <c r="M1429" s="19">
        <v>1.58532241727942</v>
      </c>
      <c r="N1429" s="19">
        <v>0.885168871894078</v>
      </c>
      <c r="O1429" s="19">
        <v>1.09242652958102</v>
      </c>
      <c r="P1429" s="19">
        <v>-3.3004780938588598</v>
      </c>
      <c r="Q1429" s="19">
        <v>1.5507223496440401E-3</v>
      </c>
      <c r="R1429" s="19">
        <v>-2.9548215703945001E-3</v>
      </c>
      <c r="S1429" s="19">
        <v>-4.7347458554618501E-3</v>
      </c>
      <c r="T1429" s="19">
        <v>-9.5559927299171399E-4</v>
      </c>
      <c r="U1429" s="19">
        <v>-3.1478158736348801E-3</v>
      </c>
      <c r="V1429" s="19">
        <v>-8.9761176287863603E-3</v>
      </c>
      <c r="W1429" s="19">
        <v>2.84</v>
      </c>
      <c r="X1429" s="21">
        <v>0.09</v>
      </c>
    </row>
    <row r="1430" spans="2:24" x14ac:dyDescent="0.2">
      <c r="B1430" s="26">
        <v>40675</v>
      </c>
      <c r="C1430" s="5">
        <v>2.9975000000000001</v>
      </c>
      <c r="D1430" s="5">
        <v>4.9087063000000004</v>
      </c>
      <c r="E1430" s="5">
        <v>4.2630446500000003</v>
      </c>
      <c r="F1430" s="5">
        <v>2.4246715499999998</v>
      </c>
      <c r="G1430" s="5">
        <v>3.6935498999999998</v>
      </c>
      <c r="H1430" s="5">
        <v>38.560991450000003</v>
      </c>
      <c r="I1430" s="19">
        <f t="shared" si="22"/>
        <v>3.6935498999999997E-2</v>
      </c>
      <c r="J1430" s="19">
        <f t="shared" si="22"/>
        <v>0.38560991450000004</v>
      </c>
      <c r="K1430" s="19">
        <v>1.4499836115729301</v>
      </c>
      <c r="L1430" s="19">
        <v>-0.95292900469869701</v>
      </c>
      <c r="M1430" s="19">
        <v>1.59101042440037</v>
      </c>
      <c r="N1430" s="19">
        <v>0.88569607191720501</v>
      </c>
      <c r="O1430" s="19">
        <v>1.09777860791953</v>
      </c>
      <c r="P1430" s="19">
        <v>-3.29858215787204</v>
      </c>
      <c r="Q1430" s="19">
        <v>-7.0860665336698299E-3</v>
      </c>
      <c r="R1430" s="19">
        <v>5.1204923596240796E-3</v>
      </c>
      <c r="S1430" s="19">
        <v>5.6880071209552902E-3</v>
      </c>
      <c r="T1430" s="19">
        <v>5.2720002312656102E-4</v>
      </c>
      <c r="U1430" s="19">
        <v>5.3520783385085898E-3</v>
      </c>
      <c r="V1430" s="19">
        <v>1.8959359868251299E-3</v>
      </c>
      <c r="W1430" s="19">
        <v>2.97</v>
      </c>
      <c r="X1430" s="21">
        <v>0.09</v>
      </c>
    </row>
    <row r="1431" spans="2:24" x14ac:dyDescent="0.2">
      <c r="B1431" s="26">
        <v>40676</v>
      </c>
      <c r="C1431" s="5">
        <v>3.0114999999999998</v>
      </c>
      <c r="D1431" s="5">
        <v>4.8929349999999996</v>
      </c>
      <c r="E1431" s="5">
        <v>4.2758785000000001</v>
      </c>
      <c r="F1431" s="5">
        <v>2.4218909000000002</v>
      </c>
      <c r="G1431" s="5">
        <v>3.7231873499999999</v>
      </c>
      <c r="H1431" s="5">
        <v>38.74308645</v>
      </c>
      <c r="I1431" s="19">
        <f t="shared" si="22"/>
        <v>3.7231873499999998E-2</v>
      </c>
      <c r="J1431" s="19">
        <f t="shared" si="22"/>
        <v>0.38743086449999997</v>
      </c>
      <c r="K1431" s="19">
        <v>1.4529895783531099</v>
      </c>
      <c r="L1431" s="19">
        <v>-0.948217860299989</v>
      </c>
      <c r="M1431" s="19">
        <v>1.5877923279350701</v>
      </c>
      <c r="N1431" s="19">
        <v>0.88454859869931401</v>
      </c>
      <c r="O1431" s="19">
        <v>1.1024382935016299</v>
      </c>
      <c r="P1431" s="19">
        <v>-3.2905900700429198</v>
      </c>
      <c r="Q1431" s="19">
        <v>3.00596678018161E-3</v>
      </c>
      <c r="R1431" s="19">
        <v>4.7111443987083402E-3</v>
      </c>
      <c r="S1431" s="19">
        <v>-3.2180964652972401E-3</v>
      </c>
      <c r="T1431" s="19">
        <v>-1.14747321789088E-3</v>
      </c>
      <c r="U1431" s="19">
        <v>4.6596855821063798E-3</v>
      </c>
      <c r="V1431" s="19">
        <v>7.9920878291126398E-3</v>
      </c>
      <c r="W1431" s="19">
        <v>2.96</v>
      </c>
      <c r="X1431" s="21">
        <v>0.09</v>
      </c>
    </row>
    <row r="1432" spans="2:24" x14ac:dyDescent="0.2">
      <c r="B1432" s="26">
        <v>40679</v>
      </c>
      <c r="C1432" s="5">
        <v>3.0379999999999998</v>
      </c>
      <c r="D1432" s="5">
        <v>4.9148768</v>
      </c>
      <c r="E1432" s="5">
        <v>4.2794790000000003</v>
      </c>
      <c r="F1432" s="5">
        <v>2.4309845000000001</v>
      </c>
      <c r="G1432" s="5">
        <v>3.7520077500000002</v>
      </c>
      <c r="H1432" s="5">
        <v>39.073956799999998</v>
      </c>
      <c r="I1432" s="19">
        <f t="shared" ref="I1432:J1495" si="23">G1432/100</f>
        <v>3.7520077499999999E-2</v>
      </c>
      <c r="J1432" s="19">
        <f t="shared" si="23"/>
        <v>0.39073956799999998</v>
      </c>
      <c r="K1432" s="19">
        <v>1.4538312732121701</v>
      </c>
      <c r="L1432" s="19">
        <v>-0.93971400741377098</v>
      </c>
      <c r="M1432" s="19">
        <v>1.59226668716085</v>
      </c>
      <c r="N1432" s="19">
        <v>0.88829631933669495</v>
      </c>
      <c r="O1432" s="19">
        <v>1.11119940417358</v>
      </c>
      <c r="P1432" s="19">
        <v>-3.2828790892812099</v>
      </c>
      <c r="Q1432" s="19">
        <v>8.4169485905527498E-4</v>
      </c>
      <c r="R1432" s="19">
        <v>8.5038528862174598E-3</v>
      </c>
      <c r="S1432" s="19">
        <v>4.4743592257805399E-3</v>
      </c>
      <c r="T1432" s="19">
        <v>3.7477206373809301E-3</v>
      </c>
      <c r="U1432" s="19">
        <v>8.7611106719425094E-3</v>
      </c>
      <c r="V1432" s="19">
        <v>7.7109807617134997E-3</v>
      </c>
      <c r="W1432" s="19">
        <v>2.99</v>
      </c>
      <c r="X1432" s="21">
        <v>0.1</v>
      </c>
    </row>
    <row r="1433" spans="2:24" x14ac:dyDescent="0.2">
      <c r="B1433" s="26">
        <v>40681</v>
      </c>
      <c r="C1433" s="5">
        <v>3.03145</v>
      </c>
      <c r="D1433" s="5">
        <v>4.9318663000000003</v>
      </c>
      <c r="E1433" s="5">
        <v>4.3278498000000001</v>
      </c>
      <c r="F1433" s="5">
        <v>2.4413715499999999</v>
      </c>
      <c r="G1433" s="5">
        <v>3.7363046</v>
      </c>
      <c r="H1433" s="5">
        <v>38.994727349999998</v>
      </c>
      <c r="I1433" s="19">
        <f t="shared" si="23"/>
        <v>3.7363045999999997E-2</v>
      </c>
      <c r="J1433" s="19">
        <f t="shared" si="23"/>
        <v>0.38994727349999997</v>
      </c>
      <c r="K1433" s="19">
        <v>1.46507083669058</v>
      </c>
      <c r="L1433" s="19">
        <v>-0.94174374515211501</v>
      </c>
      <c r="M1433" s="19">
        <v>1.59571747625663</v>
      </c>
      <c r="N1433" s="19">
        <v>0.89255999203583103</v>
      </c>
      <c r="O1433" s="19">
        <v>1.1090410529085499</v>
      </c>
      <c r="P1433" s="19">
        <v>-3.2870731378957201</v>
      </c>
      <c r="Q1433" s="19">
        <v>1.1239563478417199E-2</v>
      </c>
      <c r="R1433" s="19">
        <v>-2.0297377383431399E-3</v>
      </c>
      <c r="S1433" s="19">
        <v>3.4507890957704498E-3</v>
      </c>
      <c r="T1433" s="19">
        <v>4.2636726991361904E-3</v>
      </c>
      <c r="U1433" s="19">
        <v>-2.15835126502517E-3</v>
      </c>
      <c r="V1433" s="19">
        <v>-4.1940486145057802E-3</v>
      </c>
      <c r="W1433" s="19">
        <v>2.97</v>
      </c>
      <c r="X1433" s="21">
        <v>0.1</v>
      </c>
    </row>
    <row r="1434" spans="2:24" x14ac:dyDescent="0.2">
      <c r="B1434" s="26">
        <v>40682</v>
      </c>
      <c r="C1434" s="5">
        <v>3.0230000000000001</v>
      </c>
      <c r="D1434" s="5">
        <v>4.8918188000000002</v>
      </c>
      <c r="E1434" s="5">
        <v>4.3192626000000001</v>
      </c>
      <c r="F1434" s="5">
        <v>2.4422363499999999</v>
      </c>
      <c r="G1434" s="5">
        <v>3.70601965</v>
      </c>
      <c r="H1434" s="5">
        <v>38.88253065</v>
      </c>
      <c r="I1434" s="19">
        <f t="shared" si="23"/>
        <v>3.7060196500000003E-2</v>
      </c>
      <c r="J1434" s="19">
        <f t="shared" si="23"/>
        <v>0.38882530650000002</v>
      </c>
      <c r="K1434" s="19">
        <v>1.4630846932416199</v>
      </c>
      <c r="L1434" s="19">
        <v>-0.94462511977946395</v>
      </c>
      <c r="M1434" s="19">
        <v>1.5875641770735101</v>
      </c>
      <c r="N1434" s="19">
        <v>0.89291415642689098</v>
      </c>
      <c r="O1434" s="19">
        <v>1.1062497157973199</v>
      </c>
      <c r="P1434" s="19">
        <v>-3.2952117559263501</v>
      </c>
      <c r="Q1434" s="19">
        <v>-1.98614344896785E-3</v>
      </c>
      <c r="R1434" s="19">
        <v>-2.88137462734983E-3</v>
      </c>
      <c r="S1434" s="19">
        <v>-8.1532991831170208E-3</v>
      </c>
      <c r="T1434" s="19">
        <v>3.54164391059841E-4</v>
      </c>
      <c r="U1434" s="19">
        <v>-2.7913371112349098E-3</v>
      </c>
      <c r="V1434" s="19">
        <v>-8.1386180306317595E-3</v>
      </c>
      <c r="W1434" s="19">
        <v>2.93</v>
      </c>
      <c r="X1434" s="21">
        <v>0.09</v>
      </c>
    </row>
    <row r="1435" spans="2:24" x14ac:dyDescent="0.2">
      <c r="B1435" s="26">
        <v>40683</v>
      </c>
      <c r="C1435" s="5">
        <v>3.0147499999999998</v>
      </c>
      <c r="D1435" s="5">
        <v>4.8924872500000003</v>
      </c>
      <c r="E1435" s="5">
        <v>4.3145595500000002</v>
      </c>
      <c r="F1435" s="5">
        <v>2.4396117500000001</v>
      </c>
      <c r="G1435" s="5">
        <v>3.6909282499999998</v>
      </c>
      <c r="H1435" s="5">
        <v>38.782402949999998</v>
      </c>
      <c r="I1435" s="19">
        <f t="shared" si="23"/>
        <v>3.6909282500000001E-2</v>
      </c>
      <c r="J1435" s="19">
        <f t="shared" si="23"/>
        <v>0.3878240295</v>
      </c>
      <c r="K1435" s="19">
        <v>1.46199524516556</v>
      </c>
      <c r="L1435" s="19">
        <v>-0.94720357445220005</v>
      </c>
      <c r="M1435" s="19">
        <v>1.5877008142550599</v>
      </c>
      <c r="N1435" s="19">
        <v>0.891838907791903</v>
      </c>
      <c r="O1435" s="19">
        <v>1.1035169080015601</v>
      </c>
      <c r="P1435" s="19">
        <v>-3.2992922013055401</v>
      </c>
      <c r="Q1435" s="19">
        <v>-1.0894480760572599E-3</v>
      </c>
      <c r="R1435" s="19">
        <v>-2.5784546727357599E-3</v>
      </c>
      <c r="S1435" s="19">
        <v>1.3663718154854901E-4</v>
      </c>
      <c r="T1435" s="19">
        <v>-1.0752486349876399E-3</v>
      </c>
      <c r="U1435" s="19">
        <v>-2.7328077957562398E-3</v>
      </c>
      <c r="V1435" s="19">
        <v>-4.0804453791962701E-3</v>
      </c>
      <c r="W1435" s="19">
        <v>2.96</v>
      </c>
      <c r="X1435" s="21">
        <v>0.1</v>
      </c>
    </row>
    <row r="1436" spans="2:24" x14ac:dyDescent="0.2">
      <c r="B1436" s="26">
        <v>40686</v>
      </c>
      <c r="C1436" s="5">
        <v>3.0455000000000001</v>
      </c>
      <c r="D1436" s="5">
        <v>4.9362988999999997</v>
      </c>
      <c r="E1436" s="5">
        <v>4.2895871999999997</v>
      </c>
      <c r="F1436" s="5">
        <v>2.4471683999999998</v>
      </c>
      <c r="G1436" s="5">
        <v>3.7158376999999998</v>
      </c>
      <c r="H1436" s="5">
        <v>39.1663894</v>
      </c>
      <c r="I1436" s="19">
        <f t="shared" si="23"/>
        <v>3.7158376999999999E-2</v>
      </c>
      <c r="J1436" s="19">
        <f t="shared" si="23"/>
        <v>0.39166389400000001</v>
      </c>
      <c r="K1436" s="19">
        <v>1.4561905045338901</v>
      </c>
      <c r="L1436" s="19">
        <v>-0.93735122024598005</v>
      </c>
      <c r="M1436" s="19">
        <v>1.5966158398750401</v>
      </c>
      <c r="N1436" s="19">
        <v>0.894931601054612</v>
      </c>
      <c r="O1436" s="19">
        <v>1.1136650912943999</v>
      </c>
      <c r="P1436" s="19">
        <v>-3.2925660419860101</v>
      </c>
      <c r="Q1436" s="19">
        <v>-5.8047406316652497E-3</v>
      </c>
      <c r="R1436" s="19">
        <v>9.8523542062197694E-3</v>
      </c>
      <c r="S1436" s="19">
        <v>8.9150256199872404E-3</v>
      </c>
      <c r="T1436" s="19">
        <v>3.0926932627087702E-3</v>
      </c>
      <c r="U1436" s="19">
        <v>1.01481832928376E-2</v>
      </c>
      <c r="V1436" s="19">
        <v>6.72615931953046E-3</v>
      </c>
      <c r="W1436" s="19">
        <v>2.99</v>
      </c>
      <c r="X1436" s="21">
        <v>0.1</v>
      </c>
    </row>
    <row r="1437" spans="2:24" x14ac:dyDescent="0.2">
      <c r="B1437" s="26">
        <v>40687</v>
      </c>
      <c r="C1437" s="5">
        <v>3.0539999999999998</v>
      </c>
      <c r="D1437" s="5">
        <v>4.9201469500000004</v>
      </c>
      <c r="E1437" s="5">
        <v>4.2931607500000002</v>
      </c>
      <c r="F1437" s="5">
        <v>2.4490778999999998</v>
      </c>
      <c r="G1437" s="5">
        <v>3.7337246999999998</v>
      </c>
      <c r="H1437" s="5">
        <v>39.269642650000002</v>
      </c>
      <c r="I1437" s="19">
        <f t="shared" si="23"/>
        <v>3.7337246999999997E-2</v>
      </c>
      <c r="J1437" s="19">
        <f t="shared" si="23"/>
        <v>0.39269642650000003</v>
      </c>
      <c r="K1437" s="19">
        <v>1.45702323321877</v>
      </c>
      <c r="L1437" s="19">
        <v>-0.93471841726132299</v>
      </c>
      <c r="M1437" s="19">
        <v>1.5933383979443501</v>
      </c>
      <c r="N1437" s="19">
        <v>0.89571158636573001</v>
      </c>
      <c r="O1437" s="19">
        <v>1.11645220679644</v>
      </c>
      <c r="P1437" s="19">
        <v>-3.2877638714923201</v>
      </c>
      <c r="Q1437" s="19">
        <v>8.3272868487371799E-4</v>
      </c>
      <c r="R1437" s="19">
        <v>2.6328029846572898E-3</v>
      </c>
      <c r="S1437" s="19">
        <v>-3.27744193068957E-3</v>
      </c>
      <c r="T1437" s="19">
        <v>7.7998531111800296E-4</v>
      </c>
      <c r="U1437" s="19">
        <v>2.7871155020382501E-3</v>
      </c>
      <c r="V1437" s="19">
        <v>4.8021704936904702E-3</v>
      </c>
      <c r="W1437" s="19">
        <v>2.99</v>
      </c>
      <c r="X1437" s="21">
        <v>0.1</v>
      </c>
    </row>
    <row r="1438" spans="2:24" x14ac:dyDescent="0.2">
      <c r="B1438" s="26">
        <v>40688</v>
      </c>
      <c r="C1438" s="5">
        <v>3.0605000000000002</v>
      </c>
      <c r="D1438" s="5">
        <v>4.95020595</v>
      </c>
      <c r="E1438" s="5">
        <v>4.3022980999999998</v>
      </c>
      <c r="F1438" s="5">
        <v>2.4516363499999998</v>
      </c>
      <c r="G1438" s="5">
        <v>3.73596255</v>
      </c>
      <c r="H1438" s="5">
        <v>39.353222150000001</v>
      </c>
      <c r="I1438" s="19">
        <f t="shared" si="23"/>
        <v>3.73596255E-2</v>
      </c>
      <c r="J1438" s="19">
        <f t="shared" si="23"/>
        <v>0.3935322215</v>
      </c>
      <c r="K1438" s="19">
        <v>1.4591493217967899</v>
      </c>
      <c r="L1438" s="19">
        <v>-0.93259233010599196</v>
      </c>
      <c r="M1438" s="19">
        <v>1.59942918177569</v>
      </c>
      <c r="N1438" s="19">
        <v>0.89675569957124102</v>
      </c>
      <c r="O1438" s="19">
        <v>1.1185783013089801</v>
      </c>
      <c r="P1438" s="19">
        <v>-3.2871646897616702</v>
      </c>
      <c r="Q1438" s="19">
        <v>2.12608857802321E-3</v>
      </c>
      <c r="R1438" s="19">
        <v>2.1260871553315801E-3</v>
      </c>
      <c r="S1438" s="19">
        <v>6.0907838313377597E-3</v>
      </c>
      <c r="T1438" s="19">
        <v>1.0441132055105599E-3</v>
      </c>
      <c r="U1438" s="19">
        <v>2.12609451254697E-3</v>
      </c>
      <c r="V1438" s="19">
        <v>5.9918173065476299E-4</v>
      </c>
      <c r="W1438" s="19">
        <v>2.99</v>
      </c>
      <c r="X1438" s="21">
        <v>0.09</v>
      </c>
    </row>
    <row r="1439" spans="2:24" x14ac:dyDescent="0.2">
      <c r="B1439" s="26">
        <v>40689</v>
      </c>
      <c r="C1439" s="5">
        <v>3.044</v>
      </c>
      <c r="D1439" s="5">
        <v>4.9658296499999999</v>
      </c>
      <c r="E1439" s="5">
        <v>4.3052816500000004</v>
      </c>
      <c r="F1439" s="5">
        <v>2.4469462000000002</v>
      </c>
      <c r="G1439" s="5">
        <v>3.71763625</v>
      </c>
      <c r="H1439" s="5">
        <v>39.108874100000001</v>
      </c>
      <c r="I1439" s="19">
        <f t="shared" si="23"/>
        <v>3.7176362499999997E-2</v>
      </c>
      <c r="J1439" s="19">
        <f t="shared" si="23"/>
        <v>0.39108874100000002</v>
      </c>
      <c r="K1439" s="19">
        <v>1.45984255966531</v>
      </c>
      <c r="L1439" s="19">
        <v>-0.938820785668802</v>
      </c>
      <c r="M1439" s="19">
        <v>1.60258038323542</v>
      </c>
      <c r="N1439" s="19">
        <v>0.894840798113401</v>
      </c>
      <c r="O1439" s="19">
        <v>1.1131724399994301</v>
      </c>
      <c r="P1439" s="19">
        <v>-3.29208213633243</v>
      </c>
      <c r="Q1439" s="19">
        <v>6.9323786851627201E-4</v>
      </c>
      <c r="R1439" s="19">
        <v>-6.2284555628109297E-3</v>
      </c>
      <c r="S1439" s="19">
        <v>3.1512014597248001E-3</v>
      </c>
      <c r="T1439" s="19">
        <v>-1.9149014578397901E-3</v>
      </c>
      <c r="U1439" s="19">
        <v>-5.4058613095482296E-3</v>
      </c>
      <c r="V1439" s="19">
        <v>-4.9174465707588697E-3</v>
      </c>
      <c r="W1439" s="19">
        <v>2.99</v>
      </c>
      <c r="X1439" s="21">
        <v>0.09</v>
      </c>
    </row>
    <row r="1440" spans="2:24" x14ac:dyDescent="0.2">
      <c r="B1440" s="26">
        <v>40690</v>
      </c>
      <c r="C1440" s="5">
        <v>3.0215000000000001</v>
      </c>
      <c r="D1440" s="5">
        <v>4.9671951500000002</v>
      </c>
      <c r="E1440" s="5">
        <v>4.3088103000000002</v>
      </c>
      <c r="F1440" s="5">
        <v>2.4428014500000002</v>
      </c>
      <c r="G1440" s="5">
        <v>3.7279460000000002</v>
      </c>
      <c r="H1440" s="5">
        <v>38.81929805</v>
      </c>
      <c r="I1440" s="19">
        <f t="shared" si="23"/>
        <v>3.727946E-2</v>
      </c>
      <c r="J1440" s="19">
        <f t="shared" si="23"/>
        <v>0.38819298050000001</v>
      </c>
      <c r="K1440" s="19">
        <v>1.46066183352908</v>
      </c>
      <c r="L1440" s="19">
        <v>-0.94625269058484796</v>
      </c>
      <c r="M1440" s="19">
        <v>1.6028553246628501</v>
      </c>
      <c r="N1440" s="19">
        <v>0.893145515947802</v>
      </c>
      <c r="O1440" s="19">
        <v>1.1057533968194699</v>
      </c>
      <c r="P1440" s="19">
        <v>-3.2893127742481898</v>
      </c>
      <c r="Q1440" s="19">
        <v>8.1927386376956502E-4</v>
      </c>
      <c r="R1440" s="19">
        <v>-7.4319049160458403E-3</v>
      </c>
      <c r="S1440" s="19">
        <v>2.7494142742945301E-4</v>
      </c>
      <c r="T1440" s="19">
        <v>-1.6952821655985501E-3</v>
      </c>
      <c r="U1440" s="19">
        <v>-7.4190431799632198E-3</v>
      </c>
      <c r="V1440" s="19">
        <v>2.76936208423572E-3</v>
      </c>
      <c r="W1440" s="19">
        <v>2.97</v>
      </c>
      <c r="X1440" s="21">
        <v>0.1</v>
      </c>
    </row>
    <row r="1441" spans="1:24" x14ac:dyDescent="0.2">
      <c r="B1441" s="26">
        <v>40693</v>
      </c>
      <c r="C1441" s="5">
        <v>3.0165000000000002</v>
      </c>
      <c r="D1441" s="5">
        <v>4.9717956000000001</v>
      </c>
      <c r="E1441" s="5">
        <v>4.3101260999999997</v>
      </c>
      <c r="F1441" s="5">
        <v>2.4450840500000002</v>
      </c>
      <c r="G1441" s="5">
        <v>3.7323685000000002</v>
      </c>
      <c r="H1441" s="5">
        <v>38.779971250000003</v>
      </c>
      <c r="I1441" s="19">
        <f t="shared" si="23"/>
        <v>3.7323685000000002E-2</v>
      </c>
      <c r="J1441" s="19">
        <f t="shared" si="23"/>
        <v>0.3877997125</v>
      </c>
      <c r="K1441" s="19">
        <v>1.46096716122826</v>
      </c>
      <c r="L1441" s="19">
        <v>-0.94726627753538695</v>
      </c>
      <c r="M1441" s="19">
        <v>1.6037810625861999</v>
      </c>
      <c r="N1441" s="19">
        <v>0.89407949861410296</v>
      </c>
      <c r="O1441" s="19">
        <v>1.10409721889867</v>
      </c>
      <c r="P1441" s="19">
        <v>-3.2881271672558698</v>
      </c>
      <c r="Q1441" s="19">
        <v>3.0532769918623E-4</v>
      </c>
      <c r="R1441" s="19">
        <v>-1.0135869505382099E-3</v>
      </c>
      <c r="S1441" s="19">
        <v>9.2573792334893403E-4</v>
      </c>
      <c r="T1441" s="19">
        <v>9.3398266630040296E-4</v>
      </c>
      <c r="U1441" s="19">
        <v>-1.6561779207966401E-3</v>
      </c>
      <c r="V1441" s="19">
        <v>1.18560699231773E-3</v>
      </c>
      <c r="W1441" s="19">
        <v>2.99</v>
      </c>
      <c r="X1441" s="21">
        <v>0.1</v>
      </c>
    </row>
    <row r="1442" spans="1:24" x14ac:dyDescent="0.2">
      <c r="B1442" s="26">
        <v>40694</v>
      </c>
      <c r="C1442" s="5">
        <v>3.0114999999999998</v>
      </c>
      <c r="D1442" s="5">
        <v>4.9817741</v>
      </c>
      <c r="E1442" s="5">
        <v>4.3293325500000002</v>
      </c>
      <c r="F1442" s="5">
        <v>2.4432103999999999</v>
      </c>
      <c r="G1442" s="5">
        <v>3.7098870000000002</v>
      </c>
      <c r="H1442" s="5">
        <v>38.715692050000001</v>
      </c>
      <c r="I1442" s="19">
        <f t="shared" si="23"/>
        <v>3.7098869999999999E-2</v>
      </c>
      <c r="J1442" s="19">
        <f t="shared" si="23"/>
        <v>0.3871569205</v>
      </c>
      <c r="K1442" s="19">
        <v>1.4654133846362201</v>
      </c>
      <c r="L1442" s="19">
        <v>-0.94892518880871701</v>
      </c>
      <c r="M1442" s="19">
        <v>1.6057860725763</v>
      </c>
      <c r="N1442" s="19">
        <v>0.89331291218567899</v>
      </c>
      <c r="O1442" s="19">
        <v>1.1024382935016299</v>
      </c>
      <c r="P1442" s="19">
        <v>-3.29416876805363</v>
      </c>
      <c r="Q1442" s="19">
        <v>4.4462234079585203E-3</v>
      </c>
      <c r="R1442" s="19">
        <v>-1.6589112733303899E-3</v>
      </c>
      <c r="S1442" s="19">
        <v>2.0050099901045499E-3</v>
      </c>
      <c r="T1442" s="19">
        <v>-7.6658642842397596E-4</v>
      </c>
      <c r="U1442" s="19">
        <v>-1.65892539704093E-3</v>
      </c>
      <c r="V1442" s="19">
        <v>-6.0416007977552796E-3</v>
      </c>
      <c r="W1442" s="19">
        <v>2.99</v>
      </c>
      <c r="X1442" s="21">
        <v>0.1</v>
      </c>
    </row>
    <row r="1443" spans="1:24" x14ac:dyDescent="0.2">
      <c r="A1443" s="17">
        <v>40695</v>
      </c>
      <c r="B1443" s="27">
        <v>40695</v>
      </c>
      <c r="C1443" s="5">
        <v>3.0085000000000002</v>
      </c>
      <c r="D1443" s="5">
        <v>4.9550000000000001</v>
      </c>
      <c r="E1443" s="5">
        <v>4.3388594500000002</v>
      </c>
      <c r="F1443" s="5">
        <v>2.4455385500000002</v>
      </c>
      <c r="G1443" s="5">
        <v>3.7039091000000002</v>
      </c>
      <c r="H1443" s="8">
        <v>38.674638600000002</v>
      </c>
      <c r="I1443" s="19">
        <f t="shared" si="23"/>
        <v>3.7039091000000003E-2</v>
      </c>
      <c r="J1443" s="19">
        <f t="shared" si="23"/>
        <v>0.386746386</v>
      </c>
      <c r="K1443" s="19">
        <v>1.4676115140352901</v>
      </c>
      <c r="L1443" s="19">
        <v>-0.94998613411043697</v>
      </c>
      <c r="M1443" s="19">
        <v>1.60039716778195</v>
      </c>
      <c r="N1443" s="19">
        <v>0.89426536452054495</v>
      </c>
      <c r="O1443" s="19">
        <v>1.10144161567826</v>
      </c>
      <c r="P1443" s="19">
        <v>-3.29578141054201</v>
      </c>
      <c r="Q1443" s="19">
        <v>2.1981293990682698E-3</v>
      </c>
      <c r="R1443" s="19">
        <v>-1.06094530171985E-3</v>
      </c>
      <c r="S1443" s="19">
        <v>-5.3889047943533799E-3</v>
      </c>
      <c r="T1443" s="19">
        <v>9.5245233486640404E-4</v>
      </c>
      <c r="U1443" s="19">
        <v>-9.9667782336920708E-4</v>
      </c>
      <c r="V1443" s="19">
        <v>-1.6126424883782201E-3</v>
      </c>
      <c r="W1443" s="19">
        <v>2.99</v>
      </c>
      <c r="X1443" s="21">
        <v>0.1</v>
      </c>
    </row>
    <row r="1444" spans="1:24" x14ac:dyDescent="0.2">
      <c r="B1444" s="28">
        <v>40696</v>
      </c>
      <c r="C1444" s="5">
        <v>3.0274999999999999</v>
      </c>
      <c r="D1444" s="5">
        <v>4.9437565000000001</v>
      </c>
      <c r="E1444" s="5">
        <v>4.3467333500000001</v>
      </c>
      <c r="F1444" s="5">
        <v>2.4442928500000001</v>
      </c>
      <c r="G1444" s="5">
        <v>3.7381161000000001</v>
      </c>
      <c r="H1444" s="8">
        <v>38.906381600000003</v>
      </c>
      <c r="I1444" s="19">
        <f t="shared" si="23"/>
        <v>3.7381161000000003E-2</v>
      </c>
      <c r="J1444" s="19">
        <f t="shared" si="23"/>
        <v>0.38906381600000001</v>
      </c>
      <c r="K1444" s="19">
        <v>1.46942460897039</v>
      </c>
      <c r="L1444" s="19">
        <v>-0.94401189740476998</v>
      </c>
      <c r="M1444" s="19">
        <v>1.5981254673243599</v>
      </c>
      <c r="N1444" s="19">
        <v>0.89375585818993897</v>
      </c>
      <c r="O1444" s="19">
        <v>1.1077371964451099</v>
      </c>
      <c r="P1444" s="19">
        <v>-3.2865884180470002</v>
      </c>
      <c r="Q1444" s="19">
        <v>1.8130949350969501E-3</v>
      </c>
      <c r="R1444" s="19">
        <v>5.9742367056665399E-3</v>
      </c>
      <c r="S1444" s="19">
        <v>-2.2717004575853999E-3</v>
      </c>
      <c r="T1444" s="19">
        <v>-5.0950633060609096E-4</v>
      </c>
      <c r="U1444" s="19">
        <v>6.2955807668407804E-3</v>
      </c>
      <c r="V1444" s="19">
        <v>9.1929924950062605E-3</v>
      </c>
      <c r="W1444" s="19">
        <v>2.99</v>
      </c>
      <c r="X1444" s="21">
        <v>0.1</v>
      </c>
    </row>
    <row r="1445" spans="1:24" x14ac:dyDescent="0.2">
      <c r="B1445" s="28">
        <v>40697</v>
      </c>
      <c r="C1445" s="5">
        <v>3.0142500000000001</v>
      </c>
      <c r="D1445" s="5">
        <v>4.9255861999999997</v>
      </c>
      <c r="E1445" s="5">
        <v>4.36674425</v>
      </c>
      <c r="F1445" s="5">
        <v>2.4452429499999999</v>
      </c>
      <c r="G1445" s="5">
        <v>3.7339737999999998</v>
      </c>
      <c r="H1445" s="8">
        <v>38.753287049999997</v>
      </c>
      <c r="I1445" s="19">
        <f t="shared" si="23"/>
        <v>3.7339737999999997E-2</v>
      </c>
      <c r="J1445" s="19">
        <f t="shared" si="23"/>
        <v>0.38753287049999996</v>
      </c>
      <c r="K1445" s="19">
        <v>1.4740177085567301</v>
      </c>
      <c r="L1445" s="19">
        <v>-0.94795460668957598</v>
      </c>
      <c r="M1445" s="19">
        <v>1.5944432929218</v>
      </c>
      <c r="N1445" s="19">
        <v>0.89414448404352498</v>
      </c>
      <c r="O1445" s="19">
        <v>1.10335104301528</v>
      </c>
      <c r="P1445" s="19">
        <v>-3.2876971574973499</v>
      </c>
      <c r="Q1445" s="19">
        <v>4.5930995863443496E-3</v>
      </c>
      <c r="R1445" s="19">
        <v>-3.9427092848053303E-3</v>
      </c>
      <c r="S1445" s="19">
        <v>-3.68217440256168E-3</v>
      </c>
      <c r="T1445" s="19">
        <v>3.8862585358612201E-4</v>
      </c>
      <c r="U1445" s="19">
        <v>-4.3861534298270596E-3</v>
      </c>
      <c r="V1445" s="19">
        <v>-1.1087394503497201E-3</v>
      </c>
      <c r="W1445" s="19">
        <v>2.99</v>
      </c>
      <c r="X1445" s="21">
        <v>0.11</v>
      </c>
    </row>
    <row r="1446" spans="1:24" x14ac:dyDescent="0.2">
      <c r="B1446" s="28">
        <v>40700</v>
      </c>
      <c r="C1446" s="5">
        <v>2.9975000000000001</v>
      </c>
      <c r="D1446" s="5">
        <v>4.9281900500000004</v>
      </c>
      <c r="E1446" s="5">
        <v>4.3874408999999996</v>
      </c>
      <c r="F1446" s="5">
        <v>2.4397690999999999</v>
      </c>
      <c r="G1446" s="5">
        <v>3.7340401999999999</v>
      </c>
      <c r="H1446" s="8">
        <v>38.539177000000002</v>
      </c>
      <c r="I1446" s="19">
        <f t="shared" si="23"/>
        <v>3.7340402000000002E-2</v>
      </c>
      <c r="J1446" s="19">
        <f t="shared" si="23"/>
        <v>0.38539177000000002</v>
      </c>
      <c r="K1446" s="19">
        <v>1.47874611861579</v>
      </c>
      <c r="L1446" s="19">
        <v>-0.95349487766682794</v>
      </c>
      <c r="M1446" s="19">
        <v>1.5949717908284999</v>
      </c>
      <c r="N1446" s="19">
        <v>0.89190340367975995</v>
      </c>
      <c r="O1446" s="19">
        <v>1.09777860791953</v>
      </c>
      <c r="P1446" s="19">
        <v>-3.2876793749918498</v>
      </c>
      <c r="Q1446" s="19">
        <v>4.7284100590572198E-3</v>
      </c>
      <c r="R1446" s="19">
        <v>-5.5402709772528402E-3</v>
      </c>
      <c r="S1446" s="19">
        <v>5.28497906699954E-4</v>
      </c>
      <c r="T1446" s="19">
        <v>-2.2410803637657999E-3</v>
      </c>
      <c r="U1446" s="19">
        <v>-5.5724350957508896E-3</v>
      </c>
      <c r="V1446" s="20">
        <v>1.7782505496555201E-5</v>
      </c>
      <c r="W1446" s="19">
        <v>2.99</v>
      </c>
      <c r="X1446" s="21">
        <v>0.1</v>
      </c>
    </row>
    <row r="1447" spans="1:24" x14ac:dyDescent="0.2">
      <c r="B1447" s="28">
        <v>40701</v>
      </c>
      <c r="C1447" s="5">
        <v>3.0114999999999998</v>
      </c>
      <c r="D1447" s="5">
        <v>4.9224477000000002</v>
      </c>
      <c r="E1447" s="5">
        <v>4.3967903000000002</v>
      </c>
      <c r="F1447" s="5">
        <v>2.4461872499999999</v>
      </c>
      <c r="G1447" s="5">
        <v>3.75498785</v>
      </c>
      <c r="H1447" s="8">
        <v>38.711710650000001</v>
      </c>
      <c r="I1447" s="19">
        <f t="shared" si="23"/>
        <v>3.7549878500000002E-2</v>
      </c>
      <c r="J1447" s="19">
        <f t="shared" si="23"/>
        <v>0.38711710650000003</v>
      </c>
      <c r="K1447" s="19">
        <v>1.4808747974534699</v>
      </c>
      <c r="L1447" s="19">
        <v>-0.94902803095154198</v>
      </c>
      <c r="M1447" s="19">
        <v>1.59380590679212</v>
      </c>
      <c r="N1447" s="19">
        <v>0.89453058789173401</v>
      </c>
      <c r="O1447" s="19">
        <v>1.1024382935016299</v>
      </c>
      <c r="P1447" s="19">
        <v>-3.2820851364629799</v>
      </c>
      <c r="Q1447" s="19">
        <v>2.1286788376861901E-3</v>
      </c>
      <c r="R1447" s="19">
        <v>4.4668467152868497E-3</v>
      </c>
      <c r="S1447" s="19">
        <v>-1.1658840363828399E-3</v>
      </c>
      <c r="T1447" s="19">
        <v>2.6271842119740501E-3</v>
      </c>
      <c r="U1447" s="19">
        <v>4.6596855821063798E-3</v>
      </c>
      <c r="V1447" s="19">
        <v>5.5942385288778604E-3</v>
      </c>
      <c r="W1447" s="19">
        <v>2.99</v>
      </c>
      <c r="X1447" s="21">
        <v>0.09</v>
      </c>
    </row>
    <row r="1448" spans="1:24" x14ac:dyDescent="0.2">
      <c r="B1448" s="28">
        <v>40702</v>
      </c>
      <c r="C1448" s="5">
        <v>3.0125000000000002</v>
      </c>
      <c r="D1448" s="5">
        <v>4.9451695999999998</v>
      </c>
      <c r="E1448" s="5">
        <v>4.4146682000000004</v>
      </c>
      <c r="F1448" s="5">
        <v>2.4492867500000002</v>
      </c>
      <c r="G1448" s="5">
        <v>3.7677448500000001</v>
      </c>
      <c r="H1448" s="8">
        <v>38.719338499999999</v>
      </c>
      <c r="I1448" s="19">
        <f t="shared" si="23"/>
        <v>3.7677448500000002E-2</v>
      </c>
      <c r="J1448" s="19">
        <f t="shared" si="23"/>
        <v>0.387193385</v>
      </c>
      <c r="K1448" s="19">
        <v>1.4849326783439201</v>
      </c>
      <c r="L1448" s="19">
        <v>-0.94883100791986597</v>
      </c>
      <c r="M1448" s="19">
        <v>1.5984112617565001</v>
      </c>
      <c r="N1448" s="19">
        <v>0.89579685972328904</v>
      </c>
      <c r="O1448" s="19">
        <v>1.10277029881677</v>
      </c>
      <c r="P1448" s="19">
        <v>-3.2786935465348899</v>
      </c>
      <c r="Q1448" s="19">
        <v>4.05788089044367E-3</v>
      </c>
      <c r="R1448" s="19">
        <v>1.9702303167545799E-4</v>
      </c>
      <c r="S1448" s="19">
        <v>4.6053549643858497E-3</v>
      </c>
      <c r="T1448" s="19">
        <v>1.26627183155569E-3</v>
      </c>
      <c r="U1448" s="19">
        <v>3.3200531513477501E-4</v>
      </c>
      <c r="V1448" s="19">
        <v>3.39158992809096E-3</v>
      </c>
      <c r="W1448" s="19">
        <v>2.99</v>
      </c>
      <c r="X1448" s="21">
        <v>0.09</v>
      </c>
    </row>
    <row r="1449" spans="1:24" x14ac:dyDescent="0.2">
      <c r="B1449" s="28">
        <v>40703</v>
      </c>
      <c r="C1449" s="5">
        <v>3.0194999999999999</v>
      </c>
      <c r="D1449" s="5">
        <v>4.9556036499999996</v>
      </c>
      <c r="E1449" s="5">
        <v>4.4142077999999998</v>
      </c>
      <c r="F1449" s="5">
        <v>2.45188915</v>
      </c>
      <c r="G1449" s="5">
        <v>3.7717832499999999</v>
      </c>
      <c r="H1449" s="8">
        <v>38.798588799999997</v>
      </c>
      <c r="I1449" s="19">
        <f t="shared" si="23"/>
        <v>3.7717832499999999E-2</v>
      </c>
      <c r="J1449" s="19">
        <f t="shared" si="23"/>
        <v>0.387985888</v>
      </c>
      <c r="K1449" s="19">
        <v>1.4848283842071699</v>
      </c>
      <c r="L1449" s="19">
        <v>-0.94678631115432998</v>
      </c>
      <c r="M1449" s="19">
        <v>1.6005189867996501</v>
      </c>
      <c r="N1449" s="19">
        <v>0.89685880905857795</v>
      </c>
      <c r="O1449" s="19">
        <v>1.10509125476581</v>
      </c>
      <c r="P1449" s="19">
        <v>-3.27762228575234</v>
      </c>
      <c r="Q1449" s="19">
        <v>-1.0429413674351E-4</v>
      </c>
      <c r="R1449" s="19">
        <v>2.0446967655365299E-3</v>
      </c>
      <c r="S1449" s="19">
        <v>2.1077250431476E-3</v>
      </c>
      <c r="T1449" s="19">
        <v>1.06194933528835E-3</v>
      </c>
      <c r="U1449" s="19">
        <v>2.3209559490453501E-3</v>
      </c>
      <c r="V1449" s="19">
        <v>1.07126078254271E-3</v>
      </c>
      <c r="W1449" s="19">
        <v>3</v>
      </c>
      <c r="X1449" s="21">
        <v>0.09</v>
      </c>
    </row>
    <row r="1450" spans="1:24" x14ac:dyDescent="0.2">
      <c r="B1450" s="28">
        <v>40704</v>
      </c>
      <c r="C1450" s="5">
        <v>3.0175000000000001</v>
      </c>
      <c r="D1450" s="5">
        <v>4.9305953000000002</v>
      </c>
      <c r="E1450" s="5">
        <v>4.3795996500000003</v>
      </c>
      <c r="F1450" s="5">
        <v>2.4520567999999998</v>
      </c>
      <c r="G1450" s="5">
        <v>3.7655216500000002</v>
      </c>
      <c r="H1450" s="8">
        <v>38.773635849999998</v>
      </c>
      <c r="I1450" s="19">
        <f t="shared" si="23"/>
        <v>3.7655216500000005E-2</v>
      </c>
      <c r="J1450" s="19">
        <f t="shared" si="23"/>
        <v>0.38773635849999999</v>
      </c>
      <c r="K1450" s="19">
        <v>1.47695731610115</v>
      </c>
      <c r="L1450" s="19">
        <v>-0.94742965871779705</v>
      </c>
      <c r="M1450" s="19">
        <v>1.5954597312719401</v>
      </c>
      <c r="N1450" s="19">
        <v>0.89692718256912396</v>
      </c>
      <c r="O1450" s="19">
        <v>1.1044286739895399</v>
      </c>
      <c r="P1450" s="19">
        <v>-3.2792837818769001</v>
      </c>
      <c r="Q1450" s="19">
        <v>-7.87106810602233E-3</v>
      </c>
      <c r="R1450" s="19">
        <v>-6.4334756346739997E-4</v>
      </c>
      <c r="S1450" s="19">
        <v>-5.0592555277122397E-3</v>
      </c>
      <c r="T1450" s="20">
        <v>6.83735105462268E-5</v>
      </c>
      <c r="U1450" s="19">
        <v>-6.6258077626923895E-4</v>
      </c>
      <c r="V1450" s="19">
        <v>-1.66149612455335E-3</v>
      </c>
      <c r="W1450" s="19">
        <v>2.99</v>
      </c>
      <c r="X1450" s="21">
        <v>0.09</v>
      </c>
    </row>
    <row r="1451" spans="1:24" x14ac:dyDescent="0.2">
      <c r="B1451" s="28">
        <v>40707</v>
      </c>
      <c r="C1451" s="5">
        <v>3.0474999999999999</v>
      </c>
      <c r="D1451" s="5">
        <v>4.9457882499999997</v>
      </c>
      <c r="E1451" s="5">
        <v>4.3695062499999997</v>
      </c>
      <c r="F1451" s="5">
        <v>2.4618316999999998</v>
      </c>
      <c r="G1451" s="5">
        <v>3.7854793999999998</v>
      </c>
      <c r="H1451" s="8">
        <v>39.149062499999999</v>
      </c>
      <c r="I1451" s="19">
        <f t="shared" si="23"/>
        <v>3.7854793999999997E-2</v>
      </c>
      <c r="J1451" s="19">
        <f t="shared" si="23"/>
        <v>0.39149062499999998</v>
      </c>
      <c r="K1451" s="19">
        <v>1.4746500164540399</v>
      </c>
      <c r="L1451" s="19">
        <v>-0.93779371019815105</v>
      </c>
      <c r="M1451" s="19">
        <v>1.5985363558091099</v>
      </c>
      <c r="N1451" s="19">
        <v>0.90090566636799796</v>
      </c>
      <c r="O1451" s="19">
        <v>1.1143215823732799</v>
      </c>
      <c r="P1451" s="19">
        <v>-3.2739976492591301</v>
      </c>
      <c r="Q1451" s="19">
        <v>-2.3072996471091801E-3</v>
      </c>
      <c r="R1451" s="19">
        <v>9.6359485196461005E-3</v>
      </c>
      <c r="S1451" s="19">
        <v>3.0766245371707198E-3</v>
      </c>
      <c r="T1451" s="19">
        <v>3.9784837988738799E-3</v>
      </c>
      <c r="U1451" s="19">
        <v>9.8929083837400109E-3</v>
      </c>
      <c r="V1451" s="19">
        <v>5.28613261776467E-3</v>
      </c>
      <c r="W1451" s="19">
        <v>2.99</v>
      </c>
      <c r="X1451" s="21">
        <v>0.1</v>
      </c>
    </row>
    <row r="1452" spans="1:24" x14ac:dyDescent="0.2">
      <c r="B1452" s="28">
        <v>40708</v>
      </c>
      <c r="C1452" s="5">
        <v>3.0274999999999999</v>
      </c>
      <c r="D1452" s="5">
        <v>4.9679764999999998</v>
      </c>
      <c r="E1452" s="5">
        <v>4.36732035</v>
      </c>
      <c r="F1452" s="5">
        <v>2.4567884000000002</v>
      </c>
      <c r="G1452" s="5">
        <v>3.7728212000000001</v>
      </c>
      <c r="H1452" s="8">
        <v>38.901132050000001</v>
      </c>
      <c r="I1452" s="19">
        <f t="shared" si="23"/>
        <v>3.7728212000000004E-2</v>
      </c>
      <c r="J1452" s="19">
        <f t="shared" si="23"/>
        <v>0.38901132050000004</v>
      </c>
      <c r="K1452" s="19">
        <v>1.47414962880858</v>
      </c>
      <c r="L1452" s="19">
        <v>-0.94414683424471502</v>
      </c>
      <c r="M1452" s="19">
        <v>1.60301261434623</v>
      </c>
      <c r="N1452" s="19">
        <v>0.89885496854427005</v>
      </c>
      <c r="O1452" s="19">
        <v>1.1077371964451099</v>
      </c>
      <c r="P1452" s="19">
        <v>-3.2773471354741699</v>
      </c>
      <c r="Q1452" s="19">
        <v>-5.0038764546611603E-4</v>
      </c>
      <c r="R1452" s="19">
        <v>-6.3531240465646201E-3</v>
      </c>
      <c r="S1452" s="19">
        <v>4.4762585371245197E-3</v>
      </c>
      <c r="T1452" s="19">
        <v>-2.0506978237282399E-3</v>
      </c>
      <c r="U1452" s="19">
        <v>-6.5843859281793302E-3</v>
      </c>
      <c r="V1452" s="19">
        <v>-3.3494862150416E-3</v>
      </c>
      <c r="W1452" s="19">
        <v>2.91</v>
      </c>
      <c r="X1452" s="21">
        <v>0.1</v>
      </c>
    </row>
    <row r="1453" spans="1:24" x14ac:dyDescent="0.2">
      <c r="B1453" s="28">
        <v>40709</v>
      </c>
      <c r="C1453" s="5">
        <v>3.0314999999999999</v>
      </c>
      <c r="D1453" s="5">
        <v>4.9607469000000002</v>
      </c>
      <c r="E1453" s="5">
        <v>4.3683916500000004</v>
      </c>
      <c r="F1453" s="5">
        <v>2.4604343000000002</v>
      </c>
      <c r="G1453" s="5">
        <v>3.7702884000000001</v>
      </c>
      <c r="H1453" s="8">
        <v>38.945022850000001</v>
      </c>
      <c r="I1453" s="19">
        <f t="shared" si="23"/>
        <v>3.7702883999999999E-2</v>
      </c>
      <c r="J1453" s="19">
        <f t="shared" si="23"/>
        <v>0.3894502285</v>
      </c>
      <c r="K1453" s="19">
        <v>1.47439489788461</v>
      </c>
      <c r="L1453" s="19">
        <v>-0.94301920489148305</v>
      </c>
      <c r="M1453" s="19">
        <v>1.60155631407752</v>
      </c>
      <c r="N1453" s="19">
        <v>0.90033787907753404</v>
      </c>
      <c r="O1453" s="19">
        <v>1.1090575465296399</v>
      </c>
      <c r="P1453" s="19">
        <v>-3.2780186887802998</v>
      </c>
      <c r="Q1453" s="19">
        <v>2.4526907603439297E-4</v>
      </c>
      <c r="R1453" s="19">
        <v>1.12762935323262E-3</v>
      </c>
      <c r="S1453" s="19">
        <v>-1.45630026871668E-3</v>
      </c>
      <c r="T1453" s="19">
        <v>1.4829105332644301E-3</v>
      </c>
      <c r="U1453" s="19">
        <v>1.32035008453823E-3</v>
      </c>
      <c r="V1453" s="19">
        <v>-6.7155330612944598E-4</v>
      </c>
      <c r="W1453" s="19">
        <v>2.89</v>
      </c>
      <c r="X1453" s="21">
        <v>0.1</v>
      </c>
    </row>
    <row r="1454" spans="1:24" x14ac:dyDescent="0.2">
      <c r="B1454" s="28">
        <v>40710</v>
      </c>
      <c r="C1454" s="5">
        <v>3.0434999999999999</v>
      </c>
      <c r="D1454" s="5">
        <v>4.9347311999999999</v>
      </c>
      <c r="E1454" s="5">
        <v>4.3202485499999996</v>
      </c>
      <c r="F1454" s="5">
        <v>2.4570123000000001</v>
      </c>
      <c r="G1454" s="5">
        <v>3.7611224000000001</v>
      </c>
      <c r="H1454" s="8">
        <v>39.061547849999997</v>
      </c>
      <c r="I1454" s="19">
        <f t="shared" si="23"/>
        <v>3.7611223999999999E-2</v>
      </c>
      <c r="J1454" s="19">
        <f t="shared" si="23"/>
        <v>0.39061547849999995</v>
      </c>
      <c r="K1454" s="19">
        <v>1.46331293532318</v>
      </c>
      <c r="L1454" s="19">
        <v>-0.94003163382854704</v>
      </c>
      <c r="M1454" s="19">
        <v>1.59629820331689</v>
      </c>
      <c r="N1454" s="19">
        <v>0.89894609963151695</v>
      </c>
      <c r="O1454" s="19">
        <v>1.1130081689518401</v>
      </c>
      <c r="P1454" s="19">
        <v>-3.2804527624934199</v>
      </c>
      <c r="Q1454" s="19">
        <v>-1.10819625614322E-2</v>
      </c>
      <c r="R1454" s="19">
        <v>2.9875710629359E-3</v>
      </c>
      <c r="S1454" s="19">
        <v>-5.2581107606226498E-3</v>
      </c>
      <c r="T1454" s="19">
        <v>-1.3917794460166499E-3</v>
      </c>
      <c r="U1454" s="19">
        <v>3.9506224221936802E-3</v>
      </c>
      <c r="V1454" s="19">
        <v>-2.4340737131201E-3</v>
      </c>
      <c r="W1454" s="19">
        <v>2.87</v>
      </c>
      <c r="X1454" s="21">
        <v>0.1</v>
      </c>
    </row>
    <row r="1455" spans="1:24" x14ac:dyDescent="0.2">
      <c r="B1455" s="28">
        <v>40711</v>
      </c>
      <c r="C1455" s="5">
        <v>3.0470000000000002</v>
      </c>
      <c r="D1455" s="5">
        <v>4.9138970500000001</v>
      </c>
      <c r="E1455" s="5">
        <v>4.3172947500000003</v>
      </c>
      <c r="F1455" s="5">
        <v>2.4605323499999998</v>
      </c>
      <c r="G1455" s="5">
        <v>3.7792257500000002</v>
      </c>
      <c r="H1455" s="8">
        <v>39.066107350000003</v>
      </c>
      <c r="I1455" s="19">
        <f t="shared" si="23"/>
        <v>3.7792257500000002E-2</v>
      </c>
      <c r="J1455" s="19">
        <f t="shared" si="23"/>
        <v>0.39066107350000001</v>
      </c>
      <c r="K1455" s="19">
        <v>1.4626289908235599</v>
      </c>
      <c r="L1455" s="19">
        <v>-0.93991491459529897</v>
      </c>
      <c r="M1455" s="19">
        <v>1.5920673235335701</v>
      </c>
      <c r="N1455" s="19">
        <v>0.90037772897166501</v>
      </c>
      <c r="O1455" s="19">
        <v>1.1141575000035699</v>
      </c>
      <c r="P1455" s="19">
        <v>-3.2756510253790498</v>
      </c>
      <c r="Q1455" s="19">
        <v>-6.8394449962250095E-4</v>
      </c>
      <c r="R1455" s="19">
        <v>1.16719233247519E-4</v>
      </c>
      <c r="S1455" s="19">
        <v>-4.2308797833230296E-3</v>
      </c>
      <c r="T1455" s="19">
        <v>1.4316293401477301E-3</v>
      </c>
      <c r="U1455" s="19">
        <v>1.1493310517298699E-3</v>
      </c>
      <c r="V1455" s="19">
        <v>4.8017371143749196E-3</v>
      </c>
      <c r="W1455" s="19">
        <v>2.96</v>
      </c>
      <c r="X1455" s="21">
        <v>0.1</v>
      </c>
    </row>
    <row r="1456" spans="1:24" x14ac:dyDescent="0.2">
      <c r="B1456" s="28">
        <v>40714</v>
      </c>
      <c r="C1456" s="5">
        <v>3.0388000000000002</v>
      </c>
      <c r="D1456" s="5">
        <v>4.9067506500000002</v>
      </c>
      <c r="E1456" s="5">
        <v>4.3315058000000004</v>
      </c>
      <c r="F1456" s="5">
        <v>2.4565893499999998</v>
      </c>
      <c r="G1456" s="5">
        <v>3.7897367000000002</v>
      </c>
      <c r="H1456" s="8">
        <v>38.992969199999997</v>
      </c>
      <c r="I1456" s="19">
        <f t="shared" si="23"/>
        <v>3.7897367000000001E-2</v>
      </c>
      <c r="J1456" s="19">
        <f t="shared" si="23"/>
        <v>0.38992969199999999</v>
      </c>
      <c r="K1456" s="19">
        <v>1.4659152413752099</v>
      </c>
      <c r="L1456" s="19">
        <v>-0.94178883303335903</v>
      </c>
      <c r="M1456" s="19">
        <v>1.59061194065461</v>
      </c>
      <c r="N1456" s="19">
        <v>0.89877394485334405</v>
      </c>
      <c r="O1456" s="19">
        <v>1.11146270064692</v>
      </c>
      <c r="P1456" s="19">
        <v>-3.2728736416025801</v>
      </c>
      <c r="Q1456" s="19">
        <v>3.2862505516519898E-3</v>
      </c>
      <c r="R1456" s="19">
        <v>-1.87391843805973E-3</v>
      </c>
      <c r="S1456" s="19">
        <v>-1.4553828789565201E-3</v>
      </c>
      <c r="T1456" s="19">
        <v>-1.60378411832151E-3</v>
      </c>
      <c r="U1456" s="19">
        <v>-2.6947993566424E-3</v>
      </c>
      <c r="V1456" s="19">
        <v>2.7773837764688502E-3</v>
      </c>
      <c r="W1456" s="19">
        <v>2.87</v>
      </c>
      <c r="X1456" s="21">
        <v>0.09</v>
      </c>
    </row>
    <row r="1457" spans="1:24" x14ac:dyDescent="0.2">
      <c r="B1457" s="28">
        <v>40715</v>
      </c>
      <c r="C1457" s="5">
        <v>3.0369999999999999</v>
      </c>
      <c r="D1457" s="5">
        <v>4.9235847000000001</v>
      </c>
      <c r="E1457" s="5">
        <v>4.3526289</v>
      </c>
      <c r="F1457" s="5">
        <v>2.4569218500000001</v>
      </c>
      <c r="G1457" s="5">
        <v>3.78914565</v>
      </c>
      <c r="H1457" s="8">
        <v>38.979375500000003</v>
      </c>
      <c r="I1457" s="19">
        <f t="shared" si="23"/>
        <v>3.7891456500000004E-2</v>
      </c>
      <c r="J1457" s="19">
        <f t="shared" si="23"/>
        <v>0.38979375500000002</v>
      </c>
      <c r="K1457" s="19">
        <v>1.4707800073853801</v>
      </c>
      <c r="L1457" s="19">
        <v>-0.94213751307344296</v>
      </c>
      <c r="M1457" s="19">
        <v>1.59403686276684</v>
      </c>
      <c r="N1457" s="19">
        <v>0.89890928595137898</v>
      </c>
      <c r="O1457" s="19">
        <v>1.1108701860636101</v>
      </c>
      <c r="P1457" s="19">
        <v>-3.2730296144687401</v>
      </c>
      <c r="Q1457" s="19">
        <v>4.8647660101739298E-3</v>
      </c>
      <c r="R1457" s="19">
        <v>-3.48680040084148E-4</v>
      </c>
      <c r="S1457" s="19">
        <v>3.4249221122266702E-3</v>
      </c>
      <c r="T1457" s="19">
        <v>1.35341098035146E-4</v>
      </c>
      <c r="U1457" s="19">
        <v>-5.9251458331788199E-4</v>
      </c>
      <c r="V1457" s="19">
        <v>-1.5597286615687199E-4</v>
      </c>
      <c r="W1457" s="19">
        <v>2.88</v>
      </c>
      <c r="X1457" s="21">
        <v>0.09</v>
      </c>
    </row>
    <row r="1458" spans="1:24" x14ac:dyDescent="0.2">
      <c r="B1458" s="28">
        <v>40716</v>
      </c>
      <c r="C1458" s="5">
        <v>3.0305</v>
      </c>
      <c r="D1458" s="5">
        <v>4.9156227499999998</v>
      </c>
      <c r="E1458" s="5">
        <v>4.3542227000000002</v>
      </c>
      <c r="F1458" s="5">
        <v>2.4572286999999999</v>
      </c>
      <c r="G1458" s="5">
        <v>3.7760889</v>
      </c>
      <c r="H1458" s="8">
        <v>38.902189999999997</v>
      </c>
      <c r="I1458" s="19">
        <f t="shared" si="23"/>
        <v>3.7760888999999999E-2</v>
      </c>
      <c r="J1458" s="19">
        <f t="shared" si="23"/>
        <v>0.38902189999999998</v>
      </c>
      <c r="K1458" s="19">
        <v>1.47114610987363</v>
      </c>
      <c r="L1458" s="19">
        <v>-0.94411963874785998</v>
      </c>
      <c r="M1458" s="19">
        <v>1.5924184495403</v>
      </c>
      <c r="N1458" s="19">
        <v>0.89903417020035603</v>
      </c>
      <c r="O1458" s="19">
        <v>1.1087276224092</v>
      </c>
      <c r="P1458" s="19">
        <v>-3.2764813945497702</v>
      </c>
      <c r="Q1458" s="19">
        <v>3.6610248825219501E-4</v>
      </c>
      <c r="R1458" s="19">
        <v>-1.9821256744171302E-3</v>
      </c>
      <c r="S1458" s="19">
        <v>-1.6184132265388801E-3</v>
      </c>
      <c r="T1458" s="19">
        <v>1.24884248977053E-4</v>
      </c>
      <c r="U1458" s="19">
        <v>-2.1425636544090102E-3</v>
      </c>
      <c r="V1458" s="19">
        <v>-3.4517800810362998E-3</v>
      </c>
      <c r="W1458" s="19">
        <v>2.97</v>
      </c>
      <c r="X1458" s="21">
        <v>0.09</v>
      </c>
    </row>
    <row r="1459" spans="1:24" x14ac:dyDescent="0.2">
      <c r="B1459" s="28">
        <v>40717</v>
      </c>
      <c r="C1459" s="5">
        <v>3.0354999999999999</v>
      </c>
      <c r="D1459" s="5">
        <v>4.8690941499999996</v>
      </c>
      <c r="E1459" s="5">
        <v>4.3416760999999999</v>
      </c>
      <c r="F1459" s="5">
        <v>2.4567021000000002</v>
      </c>
      <c r="G1459" s="5">
        <v>3.7731512999999999</v>
      </c>
      <c r="H1459" s="8">
        <v>38.969875899999998</v>
      </c>
      <c r="I1459" s="19">
        <f t="shared" si="23"/>
        <v>3.7731513000000001E-2</v>
      </c>
      <c r="J1459" s="19">
        <f t="shared" si="23"/>
        <v>0.38969875900000001</v>
      </c>
      <c r="K1459" s="19">
        <v>1.46826047171368</v>
      </c>
      <c r="L1459" s="19">
        <v>-0.94238125114344196</v>
      </c>
      <c r="M1459" s="19">
        <v>1.58290791363304</v>
      </c>
      <c r="N1459" s="19">
        <v>0.89881984076697596</v>
      </c>
      <c r="O1459" s="19">
        <v>1.11037615558835</v>
      </c>
      <c r="P1459" s="19">
        <v>-3.2772596450943201</v>
      </c>
      <c r="Q1459" s="19">
        <v>-2.8856381599557902E-3</v>
      </c>
      <c r="R1459" s="19">
        <v>1.7383876044186901E-3</v>
      </c>
      <c r="S1459" s="19">
        <v>-9.5105359072637993E-3</v>
      </c>
      <c r="T1459" s="19">
        <v>-2.1432943337962299E-4</v>
      </c>
      <c r="U1459" s="19">
        <v>1.6485331791489201E-3</v>
      </c>
      <c r="V1459" s="19">
        <v>-7.7825054454327904E-4</v>
      </c>
      <c r="W1459" s="19">
        <v>2.99</v>
      </c>
      <c r="X1459" s="21">
        <v>0.08</v>
      </c>
    </row>
    <row r="1460" spans="1:24" x14ac:dyDescent="0.2">
      <c r="B1460" s="28">
        <v>40718</v>
      </c>
      <c r="C1460" s="5">
        <v>3.0369999999999999</v>
      </c>
      <c r="D1460" s="5">
        <v>4.8657298000000004</v>
      </c>
      <c r="E1460" s="5">
        <v>4.33045875</v>
      </c>
      <c r="F1460" s="5">
        <v>2.4585129999999999</v>
      </c>
      <c r="G1460" s="5">
        <v>3.7740775499999999</v>
      </c>
      <c r="H1460" s="8">
        <v>38.993889150000001</v>
      </c>
      <c r="I1460" s="19">
        <f t="shared" si="23"/>
        <v>3.7740775499999997E-2</v>
      </c>
      <c r="J1460" s="19">
        <f t="shared" si="23"/>
        <v>0.3899388915</v>
      </c>
      <c r="K1460" s="19">
        <v>1.4656734832846401</v>
      </c>
      <c r="L1460" s="19">
        <v>-0.94176524059690203</v>
      </c>
      <c r="M1460" s="19">
        <v>1.5822167146650401</v>
      </c>
      <c r="N1460" s="19">
        <v>0.89955669563297602</v>
      </c>
      <c r="O1460" s="19">
        <v>1.1108701860636101</v>
      </c>
      <c r="P1460" s="19">
        <v>-3.2770141907631798</v>
      </c>
      <c r="Q1460" s="19">
        <v>-2.5869884290412501E-3</v>
      </c>
      <c r="R1460" s="19">
        <v>6.1601054653936905E-4</v>
      </c>
      <c r="S1460" s="19">
        <v>-6.9119896799874005E-4</v>
      </c>
      <c r="T1460" s="19">
        <v>7.3685486600005802E-4</v>
      </c>
      <c r="U1460" s="19">
        <v>4.9403047526008705E-4</v>
      </c>
      <c r="V1460" s="19">
        <v>2.4545433113498601E-4</v>
      </c>
      <c r="W1460" s="19">
        <v>2.97</v>
      </c>
      <c r="X1460" s="21">
        <v>0.08</v>
      </c>
    </row>
    <row r="1461" spans="1:24" x14ac:dyDescent="0.2">
      <c r="B1461" s="28">
        <v>40721</v>
      </c>
      <c r="C1461" s="5">
        <v>3.0575000000000001</v>
      </c>
      <c r="D1461" s="5">
        <v>4.8710563499999999</v>
      </c>
      <c r="E1461" s="5">
        <v>4.3193305500000001</v>
      </c>
      <c r="F1461" s="5">
        <v>2.4619543500000001</v>
      </c>
      <c r="G1461" s="5">
        <v>3.7884899000000001</v>
      </c>
      <c r="H1461" s="8">
        <v>39.257100549999997</v>
      </c>
      <c r="I1461" s="19">
        <f t="shared" si="23"/>
        <v>3.7884899E-2</v>
      </c>
      <c r="J1461" s="19">
        <f t="shared" si="23"/>
        <v>0.39257100549999996</v>
      </c>
      <c r="K1461" s="19">
        <v>1.46310042496988</v>
      </c>
      <c r="L1461" s="19">
        <v>-0.935037852388658</v>
      </c>
      <c r="M1461" s="19">
        <v>1.5833108232239199</v>
      </c>
      <c r="N1461" s="19">
        <v>0.90095548575445406</v>
      </c>
      <c r="O1461" s="19">
        <v>1.11759758857919</v>
      </c>
      <c r="P1461" s="19">
        <v>-3.2732026895651298</v>
      </c>
      <c r="Q1461" s="19">
        <v>-2.5730583147589498E-3</v>
      </c>
      <c r="R1461" s="19">
        <v>6.7273882082440296E-3</v>
      </c>
      <c r="S1461" s="19">
        <v>1.0941085588813599E-3</v>
      </c>
      <c r="T1461" s="19">
        <v>1.39879012147747E-3</v>
      </c>
      <c r="U1461" s="19">
        <v>6.7274025155787901E-3</v>
      </c>
      <c r="V1461" s="19">
        <v>3.81150119804818E-3</v>
      </c>
      <c r="W1461" s="19">
        <v>2.97</v>
      </c>
      <c r="X1461" s="21">
        <v>0.08</v>
      </c>
    </row>
    <row r="1462" spans="1:24" x14ac:dyDescent="0.2">
      <c r="B1462" s="28">
        <v>40722</v>
      </c>
      <c r="C1462" s="5">
        <v>3.0525000000000002</v>
      </c>
      <c r="D1462" s="5">
        <v>4.8748426499999997</v>
      </c>
      <c r="E1462" s="5">
        <v>4.3632438000000002</v>
      </c>
      <c r="F1462" s="5">
        <v>2.4586204999999999</v>
      </c>
      <c r="G1462" s="5">
        <v>3.7762112499999998</v>
      </c>
      <c r="H1462" s="8">
        <v>39.201459149999998</v>
      </c>
      <c r="I1462" s="19">
        <f t="shared" si="23"/>
        <v>3.77621125E-2</v>
      </c>
      <c r="J1462" s="19">
        <f t="shared" si="23"/>
        <v>0.39201459149999995</v>
      </c>
      <c r="K1462" s="19">
        <v>1.4732157715626499</v>
      </c>
      <c r="L1462" s="19">
        <v>-0.936456216670155</v>
      </c>
      <c r="M1462" s="19">
        <v>1.5840878270058201</v>
      </c>
      <c r="N1462" s="19">
        <v>0.89960042029492304</v>
      </c>
      <c r="O1462" s="19">
        <v>1.11596092700272</v>
      </c>
      <c r="P1462" s="19">
        <v>-3.2764489938248098</v>
      </c>
      <c r="Q1462" s="19">
        <v>1.01153465927699E-2</v>
      </c>
      <c r="R1462" s="19">
        <v>-1.41836428149677E-3</v>
      </c>
      <c r="S1462" s="19">
        <v>7.7700378189704501E-4</v>
      </c>
      <c r="T1462" s="19">
        <v>-1.3550654595307901E-3</v>
      </c>
      <c r="U1462" s="19">
        <v>-1.63666157646758E-3</v>
      </c>
      <c r="V1462" s="19">
        <v>-3.2463042596737601E-3</v>
      </c>
      <c r="W1462" s="19">
        <v>2.98</v>
      </c>
      <c r="X1462" s="21">
        <v>0.08</v>
      </c>
    </row>
    <row r="1463" spans="1:24" x14ac:dyDescent="0.2">
      <c r="B1463" s="28">
        <v>40723</v>
      </c>
      <c r="C1463" s="5">
        <v>3.0394999999999999</v>
      </c>
      <c r="D1463" s="5">
        <v>4.8597049500000002</v>
      </c>
      <c r="E1463" s="5">
        <v>4.3616826499999997</v>
      </c>
      <c r="F1463" s="5">
        <v>2.4540795499999999</v>
      </c>
      <c r="G1463" s="5">
        <v>3.7513117999999999</v>
      </c>
      <c r="H1463" s="8">
        <v>39.054069349999999</v>
      </c>
      <c r="I1463" s="19">
        <f t="shared" si="23"/>
        <v>3.7513117999999998E-2</v>
      </c>
      <c r="J1463" s="19">
        <f t="shared" si="23"/>
        <v>0.39054069349999998</v>
      </c>
      <c r="K1463" s="19">
        <v>1.47285791180862</v>
      </c>
      <c r="L1463" s="19">
        <v>-0.94022310642495999</v>
      </c>
      <c r="M1463" s="19">
        <v>1.5809777261929401</v>
      </c>
      <c r="N1463" s="19">
        <v>0.89775176222623498</v>
      </c>
      <c r="O1463" s="19">
        <v>1.11169302820664</v>
      </c>
      <c r="P1463" s="19">
        <v>-3.28306459384285</v>
      </c>
      <c r="Q1463" s="19">
        <v>-3.5785975402946498E-4</v>
      </c>
      <c r="R1463" s="19">
        <v>-3.7668897548047702E-3</v>
      </c>
      <c r="S1463" s="19">
        <v>-3.11010081288243E-3</v>
      </c>
      <c r="T1463" s="19">
        <v>-1.84865806868805E-3</v>
      </c>
      <c r="U1463" s="19">
        <v>-4.2678987960826902E-3</v>
      </c>
      <c r="V1463" s="19">
        <v>-6.6156000180477197E-3</v>
      </c>
      <c r="W1463" s="19">
        <v>2.99</v>
      </c>
      <c r="X1463" s="21">
        <v>7.0000000000000007E-2</v>
      </c>
    </row>
    <row r="1464" spans="1:24" x14ac:dyDescent="0.2">
      <c r="B1464" s="28">
        <v>40724</v>
      </c>
      <c r="C1464" s="5">
        <v>3.0205000000000002</v>
      </c>
      <c r="D1464" s="5">
        <v>4.8648176000000003</v>
      </c>
      <c r="E1464" s="5">
        <v>4.38199045</v>
      </c>
      <c r="F1464" s="5">
        <v>2.4576901000000002</v>
      </c>
      <c r="G1464" s="5">
        <v>3.75380695</v>
      </c>
      <c r="H1464" s="8">
        <v>38.808942799999997</v>
      </c>
      <c r="I1464" s="19">
        <f t="shared" si="23"/>
        <v>3.75380695E-2</v>
      </c>
      <c r="J1464" s="19">
        <f t="shared" si="23"/>
        <v>0.38808942799999996</v>
      </c>
      <c r="K1464" s="19">
        <v>1.4775030618007401</v>
      </c>
      <c r="L1464" s="19">
        <v>-0.94651948138026099</v>
      </c>
      <c r="M1464" s="19">
        <v>1.58202922264323</v>
      </c>
      <c r="N1464" s="19">
        <v>0.89922192508304299</v>
      </c>
      <c r="O1464" s="19">
        <v>1.1054223805966501</v>
      </c>
      <c r="P1464" s="19">
        <v>-3.2823996742925998</v>
      </c>
      <c r="Q1464" s="19">
        <v>4.6451499921269504E-3</v>
      </c>
      <c r="R1464" s="19">
        <v>-6.2963749553009898E-3</v>
      </c>
      <c r="S1464" s="19">
        <v>1.05149645029412E-3</v>
      </c>
      <c r="T1464" s="19">
        <v>1.47016285680823E-3</v>
      </c>
      <c r="U1464" s="19">
        <v>-6.2706476099811904E-3</v>
      </c>
      <c r="V1464" s="19">
        <v>6.6491955025460505E-4</v>
      </c>
      <c r="W1464" s="19">
        <v>2.97</v>
      </c>
      <c r="X1464" s="21">
        <v>7.0000000000000007E-2</v>
      </c>
    </row>
    <row r="1465" spans="1:24" x14ac:dyDescent="0.2">
      <c r="A1465" s="17">
        <v>40725</v>
      </c>
      <c r="B1465" s="28">
        <v>40725</v>
      </c>
      <c r="C1465" s="5">
        <v>3.01525</v>
      </c>
      <c r="D1465" s="5">
        <v>4.8370642999999998</v>
      </c>
      <c r="E1465" s="5">
        <v>4.3701526499999996</v>
      </c>
      <c r="F1465" s="5">
        <v>2.4552162000000002</v>
      </c>
      <c r="G1465" s="5">
        <v>3.73498105</v>
      </c>
      <c r="H1465" s="8">
        <v>38.738502400000002</v>
      </c>
      <c r="I1465" s="19">
        <f t="shared" si="23"/>
        <v>3.7349810499999997E-2</v>
      </c>
      <c r="J1465" s="19">
        <f t="shared" si="23"/>
        <v>0.38738502400000002</v>
      </c>
      <c r="K1465" s="19">
        <v>1.4747979398475199</v>
      </c>
      <c r="L1465" s="19">
        <v>-0.94833618647459095</v>
      </c>
      <c r="M1465" s="19">
        <v>1.5763079871161401</v>
      </c>
      <c r="N1465" s="19">
        <v>0.89821482254208995</v>
      </c>
      <c r="O1465" s="19">
        <v>1.1036827454812099</v>
      </c>
      <c r="P1465" s="19">
        <v>-3.2874274410440201</v>
      </c>
      <c r="Q1465" s="19">
        <v>-2.7051219532216999E-3</v>
      </c>
      <c r="R1465" s="19">
        <v>-1.81670509432985E-3</v>
      </c>
      <c r="S1465" s="19">
        <v>-5.7212355270888004E-3</v>
      </c>
      <c r="T1465" s="19">
        <v>-1.0071025409530399E-3</v>
      </c>
      <c r="U1465" s="19">
        <v>-1.7396351154437199E-3</v>
      </c>
      <c r="V1465" s="19">
        <v>-5.0277667514233501E-3</v>
      </c>
      <c r="W1465" s="19">
        <v>2.99</v>
      </c>
      <c r="X1465" s="21">
        <v>0.08</v>
      </c>
    </row>
    <row r="1466" spans="1:24" x14ac:dyDescent="0.2">
      <c r="B1466" s="28">
        <v>40728</v>
      </c>
      <c r="C1466" s="5">
        <v>3.0009999999999999</v>
      </c>
      <c r="D1466" s="5">
        <v>4.8266588500000003</v>
      </c>
      <c r="E1466" s="5">
        <v>4.3700564000000002</v>
      </c>
      <c r="F1466" s="5">
        <v>2.4515981500000001</v>
      </c>
      <c r="G1466" s="5">
        <v>3.7154893000000002</v>
      </c>
      <c r="H1466" s="8">
        <v>38.5663263</v>
      </c>
      <c r="I1466" s="19">
        <f t="shared" si="23"/>
        <v>3.7154893000000001E-2</v>
      </c>
      <c r="J1466" s="19">
        <f t="shared" si="23"/>
        <v>0.38566326299999998</v>
      </c>
      <c r="K1466" s="19">
        <v>1.4747759152027</v>
      </c>
      <c r="L1466" s="19">
        <v>-0.95279066590605799</v>
      </c>
      <c r="M1466" s="19">
        <v>1.57415447881301</v>
      </c>
      <c r="N1466" s="19">
        <v>0.89674011801992004</v>
      </c>
      <c r="O1466" s="19">
        <v>1.0989455664582299</v>
      </c>
      <c r="P1466" s="19">
        <v>-3.2926598072046001</v>
      </c>
      <c r="Q1466" s="20">
        <v>-2.20246448232597E-5</v>
      </c>
      <c r="R1466" s="19">
        <v>-4.4544794314677E-3</v>
      </c>
      <c r="S1466" s="19">
        <v>-2.1535083031341E-3</v>
      </c>
      <c r="T1466" s="19">
        <v>-1.4747045221702401E-3</v>
      </c>
      <c r="U1466" s="19">
        <v>-4.7371790229853101E-3</v>
      </c>
      <c r="V1466" s="19">
        <v>-5.2323661605733198E-3</v>
      </c>
      <c r="W1466" s="19">
        <v>2.99</v>
      </c>
      <c r="X1466" s="21">
        <v>0.08</v>
      </c>
    </row>
    <row r="1467" spans="1:24" x14ac:dyDescent="0.2">
      <c r="B1467" s="28">
        <v>40729</v>
      </c>
      <c r="C1467" s="5">
        <v>3.0085000000000002</v>
      </c>
      <c r="D1467" s="5">
        <v>4.8289436500000003</v>
      </c>
      <c r="E1467" s="5">
        <v>4.3591663</v>
      </c>
      <c r="F1467" s="5">
        <v>2.4517161000000001</v>
      </c>
      <c r="G1467" s="5">
        <v>3.7146564500000001</v>
      </c>
      <c r="H1467" s="8">
        <v>38.660474049999998</v>
      </c>
      <c r="I1467" s="19">
        <f t="shared" si="23"/>
        <v>3.71465645E-2</v>
      </c>
      <c r="J1467" s="19">
        <f t="shared" si="23"/>
        <v>0.38660474049999999</v>
      </c>
      <c r="K1467" s="19">
        <v>1.47228082348058</v>
      </c>
      <c r="L1467" s="19">
        <v>-0.95035245025514803</v>
      </c>
      <c r="M1467" s="19">
        <v>1.5746277377406901</v>
      </c>
      <c r="N1467" s="19">
        <v>0.89678822833633398</v>
      </c>
      <c r="O1467" s="19">
        <v>1.10144161567826</v>
      </c>
      <c r="P1467" s="19">
        <v>-3.2928839885414098</v>
      </c>
      <c r="Q1467" s="19">
        <v>-2.49509172212469E-3</v>
      </c>
      <c r="R1467" s="19">
        <v>2.4382156509100599E-3</v>
      </c>
      <c r="S1467" s="19">
        <v>4.7325892768346201E-4</v>
      </c>
      <c r="T1467" s="20">
        <v>4.8110316414162699E-5</v>
      </c>
      <c r="U1467" s="19">
        <v>2.49604922003943E-3</v>
      </c>
      <c r="V1467" s="19">
        <v>-2.2418133681645301E-4</v>
      </c>
      <c r="W1467" s="19">
        <v>2.87</v>
      </c>
      <c r="X1467" s="21">
        <v>0.08</v>
      </c>
    </row>
    <row r="1468" spans="1:24" x14ac:dyDescent="0.2">
      <c r="B1468" s="28">
        <v>40730</v>
      </c>
      <c r="C1468" s="5">
        <v>3.0049999999999999</v>
      </c>
      <c r="D1468" s="5">
        <v>4.8341436</v>
      </c>
      <c r="E1468" s="5">
        <v>4.3444789999999998</v>
      </c>
      <c r="F1468" s="5">
        <v>2.4510611</v>
      </c>
      <c r="G1468" s="5">
        <v>3.7158408000000001</v>
      </c>
      <c r="H1468" s="8">
        <v>38.615248999999999</v>
      </c>
      <c r="I1468" s="19">
        <f t="shared" si="23"/>
        <v>3.7158408000000004E-2</v>
      </c>
      <c r="J1468" s="19">
        <f t="shared" si="23"/>
        <v>0.38615248999999996</v>
      </c>
      <c r="K1468" s="19">
        <v>1.4689058435876601</v>
      </c>
      <c r="L1468" s="19">
        <v>-0.95152293571625701</v>
      </c>
      <c r="M1468" s="19">
        <v>1.5757039880874799</v>
      </c>
      <c r="N1468" s="19">
        <v>0.89652103283583395</v>
      </c>
      <c r="O1468" s="19">
        <v>1.1002775679871699</v>
      </c>
      <c r="P1468" s="19">
        <v>-3.2925652077195702</v>
      </c>
      <c r="Q1468" s="19">
        <v>-3.3749798929172399E-3</v>
      </c>
      <c r="R1468" s="19">
        <v>-1.1704854611083099E-3</v>
      </c>
      <c r="S1468" s="19">
        <v>1.07625034678893E-3</v>
      </c>
      <c r="T1468" s="19">
        <v>-2.67195500500028E-4</v>
      </c>
      <c r="U1468" s="19">
        <v>-1.16404769109856E-3</v>
      </c>
      <c r="V1468" s="19">
        <v>3.1878082184322299E-4</v>
      </c>
      <c r="W1468" s="19">
        <v>2.87</v>
      </c>
      <c r="X1468" s="21">
        <v>7.0000000000000007E-2</v>
      </c>
    </row>
    <row r="1469" spans="1:24" x14ac:dyDescent="0.2">
      <c r="B1469" s="28">
        <v>40731</v>
      </c>
      <c r="C1469" s="5">
        <v>3.0105</v>
      </c>
      <c r="D1469" s="5">
        <v>4.8169507500000002</v>
      </c>
      <c r="E1469" s="5">
        <v>4.3128424499999998</v>
      </c>
      <c r="F1469" s="5">
        <v>2.4551468999999999</v>
      </c>
      <c r="G1469" s="5">
        <v>3.7196517</v>
      </c>
      <c r="H1469" s="8">
        <v>38.677227950000002</v>
      </c>
      <c r="I1469" s="19">
        <f t="shared" si="23"/>
        <v>3.7196516999999998E-2</v>
      </c>
      <c r="J1469" s="19">
        <f t="shared" si="23"/>
        <v>0.38677227950000004</v>
      </c>
      <c r="K1469" s="19">
        <v>1.4615971879004199</v>
      </c>
      <c r="L1469" s="19">
        <v>-0.949919184206925</v>
      </c>
      <c r="M1469" s="19">
        <v>1.57214110338987</v>
      </c>
      <c r="N1469" s="19">
        <v>0.89818659652352695</v>
      </c>
      <c r="O1469" s="19">
        <v>1.10210617792236</v>
      </c>
      <c r="P1469" s="19">
        <v>-3.2915401511187601</v>
      </c>
      <c r="Q1469" s="19">
        <v>-7.3086556872359303E-3</v>
      </c>
      <c r="R1469" s="19">
        <v>1.60375150933134E-3</v>
      </c>
      <c r="S1469" s="19">
        <v>-3.56288469760479E-3</v>
      </c>
      <c r="T1469" s="19">
        <v>1.6655636876934301E-3</v>
      </c>
      <c r="U1469" s="19">
        <v>1.82860993519473E-3</v>
      </c>
      <c r="V1469" s="19">
        <v>1.02505660080698E-3</v>
      </c>
      <c r="W1469" s="19">
        <v>2.79</v>
      </c>
      <c r="X1469" s="21">
        <v>7.0000000000000007E-2</v>
      </c>
    </row>
    <row r="1470" spans="1:24" x14ac:dyDescent="0.2">
      <c r="B1470" s="28">
        <v>40732</v>
      </c>
      <c r="C1470" s="5">
        <v>2.9969999999999999</v>
      </c>
      <c r="D1470" s="5">
        <v>4.7812644500000001</v>
      </c>
      <c r="E1470" s="5">
        <v>4.3005456500000001</v>
      </c>
      <c r="F1470" s="5">
        <v>2.4513343000000001</v>
      </c>
      <c r="G1470" s="5">
        <v>3.6879350999999998</v>
      </c>
      <c r="H1470" s="8">
        <v>38.505024200000001</v>
      </c>
      <c r="I1470" s="19">
        <f t="shared" si="23"/>
        <v>3.6879350999999998E-2</v>
      </c>
      <c r="J1470" s="19">
        <f t="shared" si="23"/>
        <v>0.38505024199999999</v>
      </c>
      <c r="K1470" s="19">
        <v>1.4587419099978201</v>
      </c>
      <c r="L1470" s="19">
        <v>-0.95438145450726897</v>
      </c>
      <c r="M1470" s="19">
        <v>1.56470504081036</v>
      </c>
      <c r="N1470" s="19">
        <v>0.89663248855410704</v>
      </c>
      <c r="O1470" s="19">
        <v>1.09761178833452</v>
      </c>
      <c r="P1470" s="19">
        <v>-3.3001034780624598</v>
      </c>
      <c r="Q1470" s="19">
        <v>-2.8552779026063098E-3</v>
      </c>
      <c r="R1470" s="19">
        <v>-4.46227030034318E-3</v>
      </c>
      <c r="S1470" s="19">
        <v>-7.4360625795146804E-3</v>
      </c>
      <c r="T1470" s="19">
        <v>-1.5541079694203399E-3</v>
      </c>
      <c r="U1470" s="19">
        <v>-4.4943895878393203E-3</v>
      </c>
      <c r="V1470" s="19">
        <v>-8.5633269437006502E-3</v>
      </c>
      <c r="W1470" s="19">
        <v>2.98</v>
      </c>
      <c r="X1470" s="21">
        <v>7.0000000000000007E-2</v>
      </c>
    </row>
    <row r="1471" spans="1:24" x14ac:dyDescent="0.2">
      <c r="B1471" s="28">
        <v>40735</v>
      </c>
      <c r="C1471" s="5">
        <v>3.0045000000000002</v>
      </c>
      <c r="D1471" s="5">
        <v>4.8099042000000001</v>
      </c>
      <c r="E1471" s="5">
        <v>4.2648881999999997</v>
      </c>
      <c r="F1471" s="5">
        <v>2.459279</v>
      </c>
      <c r="G1471" s="5">
        <v>3.7207433499999998</v>
      </c>
      <c r="H1471" s="8">
        <v>38.603614399999998</v>
      </c>
      <c r="I1471" s="19">
        <f t="shared" si="23"/>
        <v>3.7207433499999998E-2</v>
      </c>
      <c r="J1471" s="19">
        <f t="shared" si="23"/>
        <v>0.38603614399999997</v>
      </c>
      <c r="K1471" s="19">
        <v>1.4504159672354699</v>
      </c>
      <c r="L1471" s="19">
        <v>-0.951824276595305</v>
      </c>
      <c r="M1471" s="19">
        <v>1.57067716707941</v>
      </c>
      <c r="N1471" s="19">
        <v>0.89986821755427504</v>
      </c>
      <c r="O1471" s="19">
        <v>1.10011116479184</v>
      </c>
      <c r="P1471" s="19">
        <v>-3.29124671239662</v>
      </c>
      <c r="Q1471" s="19">
        <v>-8.3259427623496498E-3</v>
      </c>
      <c r="R1471" s="19">
        <v>2.5571779119632999E-3</v>
      </c>
      <c r="S1471" s="19">
        <v>5.9721262690459699E-3</v>
      </c>
      <c r="T1471" s="19">
        <v>3.23572900016844E-3</v>
      </c>
      <c r="U1471" s="19">
        <v>2.4993764573193402E-3</v>
      </c>
      <c r="V1471" s="19">
        <v>8.8567656658375907E-3</v>
      </c>
      <c r="W1471" s="19">
        <v>2.98</v>
      </c>
      <c r="X1471" s="21">
        <v>7.0000000000000007E-2</v>
      </c>
    </row>
    <row r="1472" spans="1:24" x14ac:dyDescent="0.2">
      <c r="B1472" s="28">
        <v>40736</v>
      </c>
      <c r="C1472" s="5">
        <v>3.0295000000000001</v>
      </c>
      <c r="D1472" s="5">
        <v>4.8079682999999998</v>
      </c>
      <c r="E1472" s="5">
        <v>4.2300912999999998</v>
      </c>
      <c r="F1472" s="5">
        <v>2.4666188999999998</v>
      </c>
      <c r="G1472" s="5">
        <v>3.7821481499999998</v>
      </c>
      <c r="H1472" s="8">
        <v>38.874382150000002</v>
      </c>
      <c r="I1472" s="19">
        <f t="shared" si="23"/>
        <v>3.7821481499999997E-2</v>
      </c>
      <c r="J1472" s="19">
        <f t="shared" si="23"/>
        <v>0.38874382150000003</v>
      </c>
      <c r="K1472" s="19">
        <v>1.4422235767495999</v>
      </c>
      <c r="L1472" s="19">
        <v>-0.94483470886258003</v>
      </c>
      <c r="M1472" s="19">
        <v>1.5702746040331299</v>
      </c>
      <c r="N1472" s="19">
        <v>0.90284834648964796</v>
      </c>
      <c r="O1472" s="19">
        <v>1.1083975894028999</v>
      </c>
      <c r="P1472" s="19">
        <v>-3.2748780441234802</v>
      </c>
      <c r="Q1472" s="19">
        <v>-8.1923904858636192E-3</v>
      </c>
      <c r="R1472" s="19">
        <v>6.9895677327251804E-3</v>
      </c>
      <c r="S1472" s="19">
        <v>-4.0256304627539399E-4</v>
      </c>
      <c r="T1472" s="19">
        <v>2.98012893537225E-3</v>
      </c>
      <c r="U1472" s="19">
        <v>8.2864246110612091E-3</v>
      </c>
      <c r="V1472" s="19">
        <v>1.63686682731429E-2</v>
      </c>
      <c r="W1472" s="19">
        <v>2.81</v>
      </c>
      <c r="X1472" s="21">
        <v>0.06</v>
      </c>
    </row>
    <row r="1473" spans="1:24" x14ac:dyDescent="0.2">
      <c r="B1473" s="28">
        <v>40737</v>
      </c>
      <c r="C1473" s="5">
        <v>3.0225</v>
      </c>
      <c r="D1473" s="5">
        <v>4.8169585499999998</v>
      </c>
      <c r="E1473" s="5">
        <v>4.2343716000000002</v>
      </c>
      <c r="F1473" s="5">
        <v>2.4691619500000002</v>
      </c>
      <c r="G1473" s="5">
        <v>3.8054777999999998</v>
      </c>
      <c r="H1473" s="8">
        <v>38.784808300000002</v>
      </c>
      <c r="I1473" s="19">
        <f t="shared" si="23"/>
        <v>3.8054777999999997E-2</v>
      </c>
      <c r="J1473" s="19">
        <f t="shared" si="23"/>
        <v>0.38784808300000001</v>
      </c>
      <c r="K1473" s="19">
        <v>1.44323493456767</v>
      </c>
      <c r="L1473" s="19">
        <v>-0.947141554689932</v>
      </c>
      <c r="M1473" s="19">
        <v>1.57214272267022</v>
      </c>
      <c r="N1473" s="19">
        <v>0.90387880156952605</v>
      </c>
      <c r="O1473" s="19">
        <v>1.10608430350681</v>
      </c>
      <c r="P1473" s="19">
        <v>-3.2687286309416002</v>
      </c>
      <c r="Q1473" s="19">
        <v>1.0113578180701501E-3</v>
      </c>
      <c r="R1473" s="19">
        <v>-2.3068458273518499E-3</v>
      </c>
      <c r="S1473" s="19">
        <v>1.86811863709168E-3</v>
      </c>
      <c r="T1473" s="19">
        <v>1.03045507987886E-3</v>
      </c>
      <c r="U1473" s="19">
        <v>-2.31328589609614E-3</v>
      </c>
      <c r="V1473" s="19">
        <v>6.1494131818826602E-3</v>
      </c>
      <c r="W1473" s="19">
        <v>2.99</v>
      </c>
      <c r="X1473" s="21">
        <v>0.06</v>
      </c>
    </row>
    <row r="1474" spans="1:24" x14ac:dyDescent="0.2">
      <c r="B1474" s="28">
        <v>40738</v>
      </c>
      <c r="C1474" s="5">
        <v>3.00725</v>
      </c>
      <c r="D1474" s="5">
        <v>4.8538520500000004</v>
      </c>
      <c r="E1474" s="5">
        <v>4.2734529500000002</v>
      </c>
      <c r="F1474" s="5">
        <v>2.4688047000000002</v>
      </c>
      <c r="G1474" s="5">
        <v>3.8238294499999999</v>
      </c>
      <c r="H1474" s="8">
        <v>38.603236649999999</v>
      </c>
      <c r="I1474" s="19">
        <f t="shared" si="23"/>
        <v>3.8238294499999999E-2</v>
      </c>
      <c r="J1474" s="19">
        <f t="shared" si="23"/>
        <v>0.3860323665</v>
      </c>
      <c r="K1474" s="19">
        <v>1.4524221538523101</v>
      </c>
      <c r="L1474" s="19">
        <v>-0.95183406199633802</v>
      </c>
      <c r="M1474" s="19">
        <v>1.5797726268234</v>
      </c>
      <c r="N1474" s="19">
        <v>0.90373410638385798</v>
      </c>
      <c r="O1474" s="19">
        <v>1.10102603989204</v>
      </c>
      <c r="P1474" s="19">
        <v>-3.2639177916889301</v>
      </c>
      <c r="Q1474" s="19">
        <v>9.1872192846416106E-3</v>
      </c>
      <c r="R1474" s="19">
        <v>-4.6925073064060198E-3</v>
      </c>
      <c r="S1474" s="19">
        <v>7.6299041531768799E-3</v>
      </c>
      <c r="T1474" s="19">
        <v>-1.4469518566850799E-4</v>
      </c>
      <c r="U1474" s="19">
        <v>-5.0582636147658002E-3</v>
      </c>
      <c r="V1474" s="19">
        <v>4.8108392526642297E-3</v>
      </c>
      <c r="W1474" s="19">
        <v>2.82</v>
      </c>
      <c r="X1474" s="21">
        <v>0.06</v>
      </c>
    </row>
    <row r="1475" spans="1:24" x14ac:dyDescent="0.2">
      <c r="B1475" s="28">
        <v>40739</v>
      </c>
      <c r="C1475" s="5">
        <v>3.0034999999999998</v>
      </c>
      <c r="D1475" s="5">
        <v>4.8514037500000002</v>
      </c>
      <c r="E1475" s="5">
        <v>4.2565604500000003</v>
      </c>
      <c r="F1475" s="5">
        <v>2.4683609</v>
      </c>
      <c r="G1475" s="5">
        <v>3.7942146999999999</v>
      </c>
      <c r="H1475" s="8">
        <v>38.543966349999998</v>
      </c>
      <c r="I1475" s="19">
        <f t="shared" si="23"/>
        <v>3.7942147000000002E-2</v>
      </c>
      <c r="J1475" s="19">
        <f t="shared" si="23"/>
        <v>0.38543966349999997</v>
      </c>
      <c r="K1475" s="19">
        <v>1.44846142805012</v>
      </c>
      <c r="L1475" s="19">
        <v>-0.95337061314418403</v>
      </c>
      <c r="M1475" s="19">
        <v>1.57926809606143</v>
      </c>
      <c r="N1475" s="19">
        <v>0.90355432711893102</v>
      </c>
      <c r="O1475" s="19">
        <v>1.09977827530807</v>
      </c>
      <c r="P1475" s="19">
        <v>-3.27169272672477</v>
      </c>
      <c r="Q1475" s="19">
        <v>-3.9607258021907496E-3</v>
      </c>
      <c r="R1475" s="19">
        <v>-1.53655114784612E-3</v>
      </c>
      <c r="S1475" s="19">
        <v>-5.0453076196821302E-4</v>
      </c>
      <c r="T1475" s="19">
        <v>-1.7977926492696001E-4</v>
      </c>
      <c r="U1475" s="19">
        <v>-1.2477645839659101E-3</v>
      </c>
      <c r="V1475" s="19">
        <v>-7.7749350358389197E-3</v>
      </c>
      <c r="W1475" s="19">
        <v>2.87</v>
      </c>
      <c r="X1475" s="21">
        <v>0.06</v>
      </c>
    </row>
    <row r="1476" spans="1:24" x14ac:dyDescent="0.2">
      <c r="B1476" s="28">
        <v>40742</v>
      </c>
      <c r="C1476" s="5">
        <v>3.0145</v>
      </c>
      <c r="D1476" s="5">
        <v>4.8521394999999998</v>
      </c>
      <c r="E1476" s="5">
        <v>4.2414018000000002</v>
      </c>
      <c r="F1476" s="5">
        <v>2.4714082999999998</v>
      </c>
      <c r="G1476" s="5">
        <v>3.8150984999999999</v>
      </c>
      <c r="H1476" s="8">
        <v>38.674211450000001</v>
      </c>
      <c r="I1476" s="19">
        <f t="shared" si="23"/>
        <v>3.8150984999999998E-2</v>
      </c>
      <c r="J1476" s="19">
        <f t="shared" si="23"/>
        <v>0.38674211450000001</v>
      </c>
      <c r="K1476" s="19">
        <v>1.44489382781091</v>
      </c>
      <c r="L1476" s="19">
        <v>-0.94999717887709401</v>
      </c>
      <c r="M1476" s="19">
        <v>1.5794197416989999</v>
      </c>
      <c r="N1476" s="19">
        <v>0.90478815010264202</v>
      </c>
      <c r="O1476" s="19">
        <v>1.10343397894732</v>
      </c>
      <c r="P1476" s="19">
        <v>-3.2662037024499799</v>
      </c>
      <c r="Q1476" s="19">
        <v>-3.5676002392179798E-3</v>
      </c>
      <c r="R1476" s="19">
        <v>3.3734342670901302E-3</v>
      </c>
      <c r="S1476" s="19">
        <v>1.5164563756853101E-4</v>
      </c>
      <c r="T1476" s="19">
        <v>1.23382298371055E-3</v>
      </c>
      <c r="U1476" s="19">
        <v>3.6557036392441599E-3</v>
      </c>
      <c r="V1476" s="19">
        <v>5.4890242747922501E-3</v>
      </c>
      <c r="W1476" s="19">
        <v>2.96</v>
      </c>
      <c r="X1476" s="21">
        <v>0.06</v>
      </c>
    </row>
    <row r="1477" spans="1:24" x14ac:dyDescent="0.2">
      <c r="B1477" s="28">
        <v>40743</v>
      </c>
      <c r="C1477" s="5">
        <v>3.0118999999999998</v>
      </c>
      <c r="D1477" s="5">
        <v>4.8429849999999997</v>
      </c>
      <c r="E1477" s="5">
        <v>4.2526523000000003</v>
      </c>
      <c r="F1477" s="5">
        <v>2.4762814</v>
      </c>
      <c r="G1477" s="5">
        <v>3.8079534000000002</v>
      </c>
      <c r="H1477" s="8">
        <v>38.636394099999997</v>
      </c>
      <c r="I1477" s="19">
        <f t="shared" si="23"/>
        <v>3.8079533999999998E-2</v>
      </c>
      <c r="J1477" s="19">
        <f t="shared" si="23"/>
        <v>0.38636394099999999</v>
      </c>
      <c r="K1477" s="19">
        <v>1.44754285887349</v>
      </c>
      <c r="L1477" s="19">
        <v>-0.95097550139176701</v>
      </c>
      <c r="M1477" s="19">
        <v>1.57753126616252</v>
      </c>
      <c r="N1477" s="19">
        <v>0.90675799941463897</v>
      </c>
      <c r="O1477" s="19">
        <v>1.1025711088552801</v>
      </c>
      <c r="P1477" s="19">
        <v>-3.2680783065288002</v>
      </c>
      <c r="Q1477" s="19">
        <v>2.6490310625810701E-3</v>
      </c>
      <c r="R1477" s="19">
        <v>-9.7832251467333499E-4</v>
      </c>
      <c r="S1477" s="19">
        <v>-1.88847553647653E-3</v>
      </c>
      <c r="T1477" s="19">
        <v>1.9698493119970602E-3</v>
      </c>
      <c r="U1477" s="19">
        <v>-8.6287009203433996E-4</v>
      </c>
      <c r="V1477" s="19">
        <v>-1.8746040788224501E-3</v>
      </c>
      <c r="W1477" s="19">
        <v>2.87</v>
      </c>
      <c r="X1477" s="21">
        <v>0.06</v>
      </c>
    </row>
    <row r="1478" spans="1:24" x14ac:dyDescent="0.2">
      <c r="B1478" s="28">
        <v>40744</v>
      </c>
      <c r="C1478" s="5">
        <v>3.0015000000000001</v>
      </c>
      <c r="D1478" s="5">
        <v>4.8397689000000002</v>
      </c>
      <c r="E1478" s="5">
        <v>4.2483232500000003</v>
      </c>
      <c r="F1478" s="5">
        <v>2.4707780000000001</v>
      </c>
      <c r="G1478" s="5">
        <v>3.7921670500000002</v>
      </c>
      <c r="H1478" s="8">
        <v>38.517311550000002</v>
      </c>
      <c r="I1478" s="19">
        <f t="shared" si="23"/>
        <v>3.7921670500000004E-2</v>
      </c>
      <c r="J1478" s="19">
        <f t="shared" si="23"/>
        <v>0.3851731155</v>
      </c>
      <c r="K1478" s="19">
        <v>1.44652437567735</v>
      </c>
      <c r="L1478" s="19">
        <v>-0.95406239510756097</v>
      </c>
      <c r="M1478" s="19">
        <v>1.5768669716546799</v>
      </c>
      <c r="N1478" s="19">
        <v>0.90453308080126105</v>
      </c>
      <c r="O1478" s="19">
        <v>1.0991121637097601</v>
      </c>
      <c r="P1478" s="19">
        <v>-3.2722325492955902</v>
      </c>
      <c r="Q1478" s="19">
        <v>-1.01848319613462E-3</v>
      </c>
      <c r="R1478" s="19">
        <v>-3.08689371579362E-3</v>
      </c>
      <c r="S1478" s="19">
        <v>-6.6429450783989097E-4</v>
      </c>
      <c r="T1478" s="19">
        <v>-2.2249186133777E-3</v>
      </c>
      <c r="U1478" s="19">
        <v>-3.4589451455280199E-3</v>
      </c>
      <c r="V1478" s="19">
        <v>-4.1542427667824403E-3</v>
      </c>
      <c r="W1478" s="19">
        <v>2.97</v>
      </c>
      <c r="X1478" s="21">
        <v>0.06</v>
      </c>
    </row>
    <row r="1479" spans="1:24" x14ac:dyDescent="0.2">
      <c r="B1479" s="28">
        <v>40745</v>
      </c>
      <c r="C1479" s="5">
        <v>2.9935</v>
      </c>
      <c r="D1479" s="5">
        <v>4.8367478500000001</v>
      </c>
      <c r="E1479" s="5">
        <v>4.2670848000000001</v>
      </c>
      <c r="F1479" s="5">
        <v>2.4666291500000002</v>
      </c>
      <c r="G1479" s="5">
        <v>3.80344375</v>
      </c>
      <c r="H1479" s="8">
        <v>38.415144150000003</v>
      </c>
      <c r="I1479" s="19">
        <f t="shared" si="23"/>
        <v>3.8034437499999997E-2</v>
      </c>
      <c r="J1479" s="19">
        <f t="shared" si="23"/>
        <v>0.38415144150000002</v>
      </c>
      <c r="K1479" s="19">
        <v>1.4509308774557701</v>
      </c>
      <c r="L1479" s="19">
        <v>-0.95671842523507999</v>
      </c>
      <c r="M1479" s="19">
        <v>1.5762425630629899</v>
      </c>
      <c r="N1479" s="19">
        <v>0.90285250196688904</v>
      </c>
      <c r="O1479" s="19">
        <v>1.0964432713832699</v>
      </c>
      <c r="P1479" s="19">
        <v>-3.2692632796523502</v>
      </c>
      <c r="Q1479" s="19">
        <v>4.4065017784189397E-3</v>
      </c>
      <c r="R1479" s="19">
        <v>-2.65603012751913E-3</v>
      </c>
      <c r="S1479" s="19">
        <v>-6.2440859168777496E-4</v>
      </c>
      <c r="T1479" s="19">
        <v>-1.6805788343714401E-3</v>
      </c>
      <c r="U1479" s="19">
        <v>-2.6688923264910299E-3</v>
      </c>
      <c r="V1479" s="19">
        <v>2.9692696432372899E-3</v>
      </c>
      <c r="W1479" s="19">
        <v>2.98</v>
      </c>
      <c r="X1479" s="21">
        <v>0.06</v>
      </c>
    </row>
    <row r="1480" spans="1:24" x14ac:dyDescent="0.2">
      <c r="B1480" s="28">
        <v>40746</v>
      </c>
      <c r="C1480" s="5">
        <v>2.9834999999999998</v>
      </c>
      <c r="D1480" s="5">
        <v>4.8638510999999998</v>
      </c>
      <c r="E1480" s="5">
        <v>4.2923616000000004</v>
      </c>
      <c r="F1480" s="5">
        <v>2.4646849999999998</v>
      </c>
      <c r="G1480" s="5">
        <v>3.7974929999999998</v>
      </c>
      <c r="H1480" s="8">
        <v>38.290991099999999</v>
      </c>
      <c r="I1480" s="19">
        <f t="shared" si="23"/>
        <v>3.7974929999999997E-2</v>
      </c>
      <c r="J1480" s="19">
        <f t="shared" si="23"/>
        <v>0.38290991099999999</v>
      </c>
      <c r="K1480" s="19">
        <v>1.4568370709866401</v>
      </c>
      <c r="L1480" s="19">
        <v>-0.95995553679104295</v>
      </c>
      <c r="M1480" s="19">
        <v>1.5818305315308101</v>
      </c>
      <c r="N1480" s="19">
        <v>0.902064010282284</v>
      </c>
      <c r="O1480" s="19">
        <v>1.09309710797999</v>
      </c>
      <c r="P1480" s="19">
        <v>-3.2708290738199701</v>
      </c>
      <c r="Q1480" s="19">
        <v>5.9061935308728497E-3</v>
      </c>
      <c r="R1480" s="19">
        <v>-3.23711155596284E-3</v>
      </c>
      <c r="S1480" s="19">
        <v>5.5879684678155003E-3</v>
      </c>
      <c r="T1480" s="19">
        <v>-7.8849168460559595E-4</v>
      </c>
      <c r="U1480" s="19">
        <v>-3.34616340327032E-3</v>
      </c>
      <c r="V1480" s="19">
        <v>-1.5657941676185899E-3</v>
      </c>
      <c r="W1480" s="19">
        <v>2.99</v>
      </c>
      <c r="X1480" s="21">
        <v>0.06</v>
      </c>
    </row>
    <row r="1481" spans="1:24" x14ac:dyDescent="0.2">
      <c r="B1481" s="28">
        <v>40749</v>
      </c>
      <c r="C1481" s="5">
        <v>2.9765000000000001</v>
      </c>
      <c r="D1481" s="5">
        <v>4.8515464000000001</v>
      </c>
      <c r="E1481" s="5">
        <v>4.2802074499999998</v>
      </c>
      <c r="F1481" s="5">
        <v>2.4629707500000002</v>
      </c>
      <c r="G1481" s="5">
        <v>3.7970407499999999</v>
      </c>
      <c r="H1481" s="8">
        <v>38.202622249999997</v>
      </c>
      <c r="I1481" s="19">
        <f t="shared" si="23"/>
        <v>3.7970407499999997E-2</v>
      </c>
      <c r="J1481" s="19">
        <f t="shared" si="23"/>
        <v>0.38202622249999996</v>
      </c>
      <c r="K1481" s="19">
        <v>1.4540014780452499</v>
      </c>
      <c r="L1481" s="19">
        <v>-0.96226602744358303</v>
      </c>
      <c r="M1481" s="19">
        <v>1.5792974994898299</v>
      </c>
      <c r="N1481" s="19">
        <v>0.90136824330661602</v>
      </c>
      <c r="O1481" s="19">
        <v>1.0907481136113</v>
      </c>
      <c r="P1481" s="19">
        <v>-3.2709481726390499</v>
      </c>
      <c r="Q1481" s="19">
        <v>-2.8355929413890202E-3</v>
      </c>
      <c r="R1481" s="19">
        <v>-2.31049065254052E-3</v>
      </c>
      <c r="S1481" s="19">
        <v>-2.5330320409782101E-3</v>
      </c>
      <c r="T1481" s="19">
        <v>-6.9576697566753299E-4</v>
      </c>
      <c r="U1481" s="19">
        <v>-2.3489943686916199E-3</v>
      </c>
      <c r="V1481" s="19">
        <v>-1.1909881907756701E-4</v>
      </c>
      <c r="W1481" s="19">
        <v>2.87</v>
      </c>
      <c r="X1481" s="21">
        <v>0.06</v>
      </c>
    </row>
    <row r="1482" spans="1:24" x14ac:dyDescent="0.2">
      <c r="B1482" s="28">
        <v>40750</v>
      </c>
      <c r="C1482" s="5">
        <v>2.9612500000000002</v>
      </c>
      <c r="D1482" s="5">
        <v>4.8382389000000003</v>
      </c>
      <c r="E1482" s="5">
        <v>4.2872982000000004</v>
      </c>
      <c r="F1482" s="5">
        <v>2.4578780500000001</v>
      </c>
      <c r="G1482" s="5">
        <v>3.79185675</v>
      </c>
      <c r="H1482" s="8">
        <v>38.014211750000001</v>
      </c>
      <c r="I1482" s="19">
        <f t="shared" si="23"/>
        <v>3.79185675E-2</v>
      </c>
      <c r="J1482" s="19">
        <f t="shared" si="23"/>
        <v>0.38014211749999999</v>
      </c>
      <c r="K1482" s="19">
        <v>1.4556567443289701</v>
      </c>
      <c r="L1482" s="19">
        <v>-0.96721010275875996</v>
      </c>
      <c r="M1482" s="19">
        <v>1.5765507908777401</v>
      </c>
      <c r="N1482" s="19">
        <v>0.89929839640613596</v>
      </c>
      <c r="O1482" s="19">
        <v>1.08561147649085</v>
      </c>
      <c r="P1482" s="19">
        <v>-3.2723143792076099</v>
      </c>
      <c r="Q1482" s="19">
        <v>1.65526628371703E-3</v>
      </c>
      <c r="R1482" s="19">
        <v>-4.9440753151766001E-3</v>
      </c>
      <c r="S1482" s="19">
        <v>-2.7467086120953601E-3</v>
      </c>
      <c r="T1482" s="19">
        <v>-2.0698469004806199E-3</v>
      </c>
      <c r="U1482" s="19">
        <v>-5.13663712044953E-3</v>
      </c>
      <c r="V1482" s="19">
        <v>-1.36620656856578E-3</v>
      </c>
      <c r="W1482" s="19">
        <v>2.99</v>
      </c>
      <c r="X1482" s="21">
        <v>0.06</v>
      </c>
    </row>
    <row r="1483" spans="1:24" x14ac:dyDescent="0.2">
      <c r="B1483" s="28">
        <v>40751</v>
      </c>
      <c r="C1483" s="5">
        <v>2.9384999999999999</v>
      </c>
      <c r="D1483" s="5">
        <v>4.8278086499999997</v>
      </c>
      <c r="E1483" s="5">
        <v>4.2625884000000003</v>
      </c>
      <c r="F1483" s="5">
        <v>2.4491591499999998</v>
      </c>
      <c r="G1483" s="5">
        <v>3.7748099000000002</v>
      </c>
      <c r="H1483" s="8">
        <v>37.72337615</v>
      </c>
      <c r="I1483" s="19">
        <f t="shared" si="23"/>
        <v>3.7748099E-2</v>
      </c>
      <c r="J1483" s="19">
        <f t="shared" si="23"/>
        <v>0.37723376149999999</v>
      </c>
      <c r="K1483" s="19">
        <v>1.4498765813975101</v>
      </c>
      <c r="L1483" s="19">
        <v>-0.97489022666087999</v>
      </c>
      <c r="M1483" s="19">
        <v>1.5743926690612899</v>
      </c>
      <c r="N1483" s="19">
        <v>0.895744761567003</v>
      </c>
      <c r="O1483" s="19">
        <v>1.07789924707056</v>
      </c>
      <c r="P1483" s="19">
        <v>-3.27682016217098</v>
      </c>
      <c r="Q1483" s="19">
        <v>-5.7801629314586603E-3</v>
      </c>
      <c r="R1483" s="19">
        <v>-7.6801239021202497E-3</v>
      </c>
      <c r="S1483" s="19">
        <v>-2.1581218164465898E-3</v>
      </c>
      <c r="T1483" s="19">
        <v>-3.55363483913284E-3</v>
      </c>
      <c r="U1483" s="19">
        <v>-7.7122294202902602E-3</v>
      </c>
      <c r="V1483" s="19">
        <v>-4.5057829633692297E-3</v>
      </c>
      <c r="W1483" s="19">
        <v>2.98</v>
      </c>
      <c r="X1483" s="21">
        <v>7.0000000000000007E-2</v>
      </c>
    </row>
    <row r="1484" spans="1:24" x14ac:dyDescent="0.2">
      <c r="B1484" s="28">
        <v>40752</v>
      </c>
      <c r="C1484" s="5">
        <v>2.9540000000000002</v>
      </c>
      <c r="D1484" s="5">
        <v>4.8263933999999997</v>
      </c>
      <c r="E1484" s="5">
        <v>4.2422396000000004</v>
      </c>
      <c r="F1484" s="5">
        <v>2.4556301500000002</v>
      </c>
      <c r="G1484" s="5">
        <v>3.79447695</v>
      </c>
      <c r="H1484" s="8">
        <v>37.911166000000001</v>
      </c>
      <c r="I1484" s="19">
        <f t="shared" si="23"/>
        <v>3.7944769500000003E-2</v>
      </c>
      <c r="J1484" s="19">
        <f t="shared" si="23"/>
        <v>0.37911166000000002</v>
      </c>
      <c r="K1484" s="19">
        <v>1.4450913373385299</v>
      </c>
      <c r="L1484" s="19">
        <v>-0.96992449987664997</v>
      </c>
      <c r="M1484" s="19">
        <v>1.57409948066461</v>
      </c>
      <c r="N1484" s="19">
        <v>0.898383408554145</v>
      </c>
      <c r="O1484" s="19">
        <v>1.08316018410918</v>
      </c>
      <c r="P1484" s="19">
        <v>-3.2716236107263401</v>
      </c>
      <c r="Q1484" s="19">
        <v>-4.7852440589832802E-3</v>
      </c>
      <c r="R1484" s="19">
        <v>4.9657267842298999E-3</v>
      </c>
      <c r="S1484" s="19">
        <v>-2.9318839668124297E-4</v>
      </c>
      <c r="T1484" s="19">
        <v>2.6386469871418901E-3</v>
      </c>
      <c r="U1484" s="19">
        <v>5.2609370386200701E-3</v>
      </c>
      <c r="V1484" s="19">
        <v>5.1965514446421501E-3</v>
      </c>
      <c r="W1484" s="19">
        <v>2.99</v>
      </c>
      <c r="X1484" s="21">
        <v>0.08</v>
      </c>
    </row>
    <row r="1485" spans="1:24" x14ac:dyDescent="0.2">
      <c r="B1485" s="28">
        <v>40753</v>
      </c>
      <c r="C1485" s="5">
        <v>2.9554999999999998</v>
      </c>
      <c r="D1485" s="5">
        <v>4.8319472499999998</v>
      </c>
      <c r="E1485" s="5">
        <v>4.2381871499999999</v>
      </c>
      <c r="F1485" s="5">
        <v>2.4547351499999999</v>
      </c>
      <c r="G1485" s="5">
        <v>3.8130571500000001</v>
      </c>
      <c r="H1485" s="8">
        <v>37.921656050000003</v>
      </c>
      <c r="I1485" s="19">
        <f t="shared" si="23"/>
        <v>3.8130571500000002E-2</v>
      </c>
      <c r="J1485" s="19">
        <f t="shared" si="23"/>
        <v>0.37921656050000002</v>
      </c>
      <c r="K1485" s="19">
        <v>1.4441356188522001</v>
      </c>
      <c r="L1485" s="19">
        <v>-0.96964783735023097</v>
      </c>
      <c r="M1485" s="19">
        <v>1.5752495437682801</v>
      </c>
      <c r="N1485" s="19">
        <v>0.89801887355308796</v>
      </c>
      <c r="O1485" s="19">
        <v>1.08366784128228</v>
      </c>
      <c r="P1485" s="19">
        <v>-3.2667389170267098</v>
      </c>
      <c r="Q1485" s="19">
        <v>-9.5571848632713897E-4</v>
      </c>
      <c r="R1485" s="19">
        <v>2.7666252641889101E-4</v>
      </c>
      <c r="S1485" s="19">
        <v>1.1500631036756E-3</v>
      </c>
      <c r="T1485" s="19">
        <v>-3.6453500105637599E-4</v>
      </c>
      <c r="U1485" s="19">
        <v>5.0765717309908499E-4</v>
      </c>
      <c r="V1485" s="19">
        <v>4.8846936996249602E-3</v>
      </c>
      <c r="W1485" s="19">
        <v>2.98</v>
      </c>
      <c r="X1485" s="21">
        <v>0.11</v>
      </c>
    </row>
    <row r="1486" spans="1:24" x14ac:dyDescent="0.2">
      <c r="A1486" s="17">
        <v>40756</v>
      </c>
      <c r="B1486" s="28">
        <v>40756</v>
      </c>
      <c r="C1486" s="5">
        <v>2.9394999999999998</v>
      </c>
      <c r="D1486" s="5">
        <v>4.8348899000000003</v>
      </c>
      <c r="E1486" s="5">
        <v>4.2286179500000003</v>
      </c>
      <c r="F1486" s="5">
        <v>2.4472382499999998</v>
      </c>
      <c r="G1486" s="5">
        <v>3.7953526000000002</v>
      </c>
      <c r="H1486" s="8">
        <v>37.72095925</v>
      </c>
      <c r="I1486" s="19">
        <f t="shared" si="23"/>
        <v>3.7953526000000001E-2</v>
      </c>
      <c r="J1486" s="19">
        <f t="shared" si="23"/>
        <v>0.37720959250000002</v>
      </c>
      <c r="K1486" s="19">
        <v>1.4418752139033699</v>
      </c>
      <c r="L1486" s="19">
        <v>-0.974954297740253</v>
      </c>
      <c r="M1486" s="19">
        <v>1.5758583571878599</v>
      </c>
      <c r="N1486" s="19">
        <v>0.89496014384028599</v>
      </c>
      <c r="O1486" s="19">
        <v>1.07823949886017</v>
      </c>
      <c r="P1486" s="19">
        <v>-3.2713928677305701</v>
      </c>
      <c r="Q1486" s="19">
        <v>-2.26040494883461E-3</v>
      </c>
      <c r="R1486" s="19">
        <v>-5.3064603900216901E-3</v>
      </c>
      <c r="S1486" s="19">
        <v>6.0881341957697E-4</v>
      </c>
      <c r="T1486" s="19">
        <v>-3.0587297128027401E-3</v>
      </c>
      <c r="U1486" s="19">
        <v>-5.4283424221146497E-3</v>
      </c>
      <c r="V1486" s="19">
        <v>-4.6539507038527699E-3</v>
      </c>
      <c r="W1486" s="19">
        <v>2.99</v>
      </c>
      <c r="X1486" s="21">
        <v>0.17</v>
      </c>
    </row>
    <row r="1487" spans="1:24" x14ac:dyDescent="0.2">
      <c r="B1487" s="28">
        <v>40757</v>
      </c>
      <c r="C1487" s="5">
        <v>2.952</v>
      </c>
      <c r="D1487" s="5">
        <v>4.8127933000000001</v>
      </c>
      <c r="E1487" s="5">
        <v>4.2067477499999999</v>
      </c>
      <c r="F1487" s="5">
        <v>2.45386595</v>
      </c>
      <c r="G1487" s="5">
        <v>3.8119836</v>
      </c>
      <c r="H1487" s="8">
        <v>37.883308849999999</v>
      </c>
      <c r="I1487" s="19">
        <f t="shared" si="23"/>
        <v>3.8119835999999997E-2</v>
      </c>
      <c r="J1487" s="19">
        <f t="shared" si="23"/>
        <v>0.37883308849999997</v>
      </c>
      <c r="K1487" s="19">
        <v>1.4366898432195701</v>
      </c>
      <c r="L1487" s="19">
        <v>-0.97065957064030295</v>
      </c>
      <c r="M1487" s="19">
        <v>1.57127764321134</v>
      </c>
      <c r="N1487" s="19">
        <v>0.89766471969483996</v>
      </c>
      <c r="O1487" s="19">
        <v>1.08248290673822</v>
      </c>
      <c r="P1487" s="19">
        <v>-3.26702050240895</v>
      </c>
      <c r="Q1487" s="19">
        <v>-5.18537068379454E-3</v>
      </c>
      <c r="R1487" s="19">
        <v>4.2947270999497099E-3</v>
      </c>
      <c r="S1487" s="19">
        <v>-4.5807139765168198E-3</v>
      </c>
      <c r="T1487" s="19">
        <v>2.7045758545538499E-3</v>
      </c>
      <c r="U1487" s="19">
        <v>4.2434078780535503E-3</v>
      </c>
      <c r="V1487" s="19">
        <v>4.3723653216121098E-3</v>
      </c>
      <c r="W1487" s="19">
        <v>2.99</v>
      </c>
      <c r="X1487" s="21">
        <v>0.16</v>
      </c>
    </row>
    <row r="1488" spans="1:24" x14ac:dyDescent="0.2">
      <c r="B1488" s="28">
        <v>40758</v>
      </c>
      <c r="C1488" s="5">
        <v>2.9742500000000001</v>
      </c>
      <c r="D1488" s="5">
        <v>4.8422280000000004</v>
      </c>
      <c r="E1488" s="5">
        <v>4.2238812499999998</v>
      </c>
      <c r="F1488" s="5">
        <v>2.4609052999999999</v>
      </c>
      <c r="G1488" s="5">
        <v>3.8479204500000002</v>
      </c>
      <c r="H1488" s="8">
        <v>38.147795049999999</v>
      </c>
      <c r="I1488" s="19">
        <f t="shared" si="23"/>
        <v>3.8479204500000003E-2</v>
      </c>
      <c r="J1488" s="19">
        <f t="shared" si="23"/>
        <v>0.3814779505</v>
      </c>
      <c r="K1488" s="19">
        <v>1.4407544328458901</v>
      </c>
      <c r="L1488" s="19">
        <v>-0.96370222678244899</v>
      </c>
      <c r="M1488" s="19">
        <v>1.5773749453874299</v>
      </c>
      <c r="N1488" s="19">
        <v>0.90052929037596896</v>
      </c>
      <c r="O1488" s="19">
        <v>1.0899919063744901</v>
      </c>
      <c r="P1488" s="19">
        <v>-3.2576373264752401</v>
      </c>
      <c r="Q1488" s="19">
        <v>4.0645896263211603E-3</v>
      </c>
      <c r="R1488" s="19">
        <v>6.9573438578542897E-3</v>
      </c>
      <c r="S1488" s="19">
        <v>6.0973021760868298E-3</v>
      </c>
      <c r="T1488" s="19">
        <v>2.8645706811293299E-3</v>
      </c>
      <c r="U1488" s="19">
        <v>7.5089996362722698E-3</v>
      </c>
      <c r="V1488" s="19">
        <v>9.3831759337126199E-3</v>
      </c>
      <c r="W1488" s="19">
        <v>2.88</v>
      </c>
      <c r="X1488" s="21">
        <v>0.12</v>
      </c>
    </row>
    <row r="1489" spans="2:24" x14ac:dyDescent="0.2">
      <c r="B1489" s="28">
        <v>40759</v>
      </c>
      <c r="C1489" s="5">
        <v>2.9740000000000002</v>
      </c>
      <c r="D1489" s="5">
        <v>4.8733453500000001</v>
      </c>
      <c r="E1489" s="5">
        <v>4.2516306999999998</v>
      </c>
      <c r="F1489" s="5">
        <v>2.4613101999999998</v>
      </c>
      <c r="G1489" s="5">
        <v>3.76503385</v>
      </c>
      <c r="H1489" s="8">
        <v>38.140431</v>
      </c>
      <c r="I1489" s="19">
        <f t="shared" si="23"/>
        <v>3.7650338499999998E-2</v>
      </c>
      <c r="J1489" s="19">
        <f t="shared" si="23"/>
        <v>0.38140430999999997</v>
      </c>
      <c r="K1489" s="19">
        <v>1.4473026034622001</v>
      </c>
      <c r="L1489" s="19">
        <v>-0.96389528540772196</v>
      </c>
      <c r="M1489" s="19">
        <v>1.5837806314507501</v>
      </c>
      <c r="N1489" s="19">
        <v>0.90069380978838098</v>
      </c>
      <c r="O1489" s="19">
        <v>1.08990784803796</v>
      </c>
      <c r="P1489" s="19">
        <v>-3.2794133340728</v>
      </c>
      <c r="Q1489" s="19">
        <v>6.5481706163090696E-3</v>
      </c>
      <c r="R1489" s="19">
        <v>-1.9305862527330101E-4</v>
      </c>
      <c r="S1489" s="19">
        <v>6.4056860633201398E-3</v>
      </c>
      <c r="T1489" s="19">
        <v>1.6451941241224499E-4</v>
      </c>
      <c r="U1489" s="20">
        <v>-8.4058336534909004E-5</v>
      </c>
      <c r="V1489" s="19">
        <v>-2.17760075975541E-2</v>
      </c>
      <c r="W1489" s="19">
        <v>2.99</v>
      </c>
      <c r="X1489" s="21">
        <v>0.09</v>
      </c>
    </row>
    <row r="1490" spans="2:24" x14ac:dyDescent="0.2">
      <c r="B1490" s="28">
        <v>40760</v>
      </c>
      <c r="C1490" s="5">
        <v>3.0105</v>
      </c>
      <c r="D1490" s="5">
        <v>4.8938690999999999</v>
      </c>
      <c r="E1490" s="5">
        <v>4.2429990000000002</v>
      </c>
      <c r="F1490" s="5">
        <v>2.4647953999999999</v>
      </c>
      <c r="G1490" s="5">
        <v>3.8301533999999999</v>
      </c>
      <c r="H1490" s="8">
        <v>38.587991649999999</v>
      </c>
      <c r="I1490" s="19">
        <f t="shared" si="23"/>
        <v>3.8301533999999998E-2</v>
      </c>
      <c r="J1490" s="19">
        <f t="shared" si="23"/>
        <v>0.38587991649999998</v>
      </c>
      <c r="K1490" s="19">
        <v>1.44527033053786</v>
      </c>
      <c r="L1490" s="19">
        <v>-0.95222905506832201</v>
      </c>
      <c r="M1490" s="19">
        <v>1.5879832176255799</v>
      </c>
      <c r="N1490" s="19">
        <v>0.90210880202139598</v>
      </c>
      <c r="O1490" s="19">
        <v>1.10210617792236</v>
      </c>
      <c r="P1490" s="19">
        <v>-3.2622653313782801</v>
      </c>
      <c r="Q1490" s="19">
        <v>-2.03227292434848E-3</v>
      </c>
      <c r="R1490" s="19">
        <v>1.1666230339400599E-2</v>
      </c>
      <c r="S1490" s="19">
        <v>4.2025861748267099E-3</v>
      </c>
      <c r="T1490" s="19">
        <v>1.41499223301533E-3</v>
      </c>
      <c r="U1490" s="19">
        <v>1.2198329884402099E-2</v>
      </c>
      <c r="V1490" s="19">
        <v>1.7148002694515E-2</v>
      </c>
      <c r="W1490" s="19">
        <v>2.99</v>
      </c>
      <c r="X1490" s="21">
        <v>0.08</v>
      </c>
    </row>
    <row r="1491" spans="2:24" x14ac:dyDescent="0.2">
      <c r="B1491" s="28">
        <v>40763</v>
      </c>
      <c r="C1491" s="5">
        <v>3.0125000000000002</v>
      </c>
      <c r="D1491" s="5">
        <v>4.9385422500000002</v>
      </c>
      <c r="E1491" s="5">
        <v>4.3125445999999998</v>
      </c>
      <c r="F1491" s="5">
        <v>2.4755536</v>
      </c>
      <c r="G1491" s="5">
        <v>3.8550141</v>
      </c>
      <c r="H1491" s="8">
        <v>38.590132250000003</v>
      </c>
      <c r="I1491" s="19">
        <f t="shared" si="23"/>
        <v>3.8550141000000003E-2</v>
      </c>
      <c r="J1491" s="19">
        <f t="shared" si="23"/>
        <v>0.38590132250000003</v>
      </c>
      <c r="K1491" s="19">
        <v>1.4615281243329801</v>
      </c>
      <c r="L1491" s="19">
        <v>-0.95217358339079505</v>
      </c>
      <c r="M1491" s="19">
        <v>1.5970701965587699</v>
      </c>
      <c r="N1491" s="19">
        <v>0.90646404777641099</v>
      </c>
      <c r="O1491" s="19">
        <v>1.10277029881677</v>
      </c>
      <c r="P1491" s="19">
        <v>-3.2557955213919301</v>
      </c>
      <c r="Q1491" s="19">
        <v>1.6257793795125298E-2</v>
      </c>
      <c r="R1491" s="20">
        <v>5.54716775268415E-5</v>
      </c>
      <c r="S1491" s="19">
        <v>9.0869789331868792E-3</v>
      </c>
      <c r="T1491" s="19">
        <v>4.3552457550149999E-3</v>
      </c>
      <c r="U1491" s="19">
        <v>6.6412089440781499E-4</v>
      </c>
      <c r="V1491" s="19">
        <v>6.4698099863455998E-3</v>
      </c>
      <c r="W1491" s="19">
        <v>2.99</v>
      </c>
      <c r="X1491" s="21">
        <v>0.11</v>
      </c>
    </row>
    <row r="1492" spans="2:24" x14ac:dyDescent="0.2">
      <c r="B1492" s="28">
        <v>40764</v>
      </c>
      <c r="C1492" s="5">
        <v>3.036</v>
      </c>
      <c r="D1492" s="5">
        <v>4.9539933999999999</v>
      </c>
      <c r="E1492" s="5">
        <v>4.3182546999999998</v>
      </c>
      <c r="F1492" s="5">
        <v>2.4868945500000001</v>
      </c>
      <c r="G1492" s="5">
        <v>3.9331523000000002</v>
      </c>
      <c r="H1492" s="8">
        <v>38.870752299999999</v>
      </c>
      <c r="I1492" s="19">
        <f t="shared" si="23"/>
        <v>3.9331523E-2</v>
      </c>
      <c r="J1492" s="19">
        <f t="shared" si="23"/>
        <v>0.388707523</v>
      </c>
      <c r="K1492" s="19">
        <v>1.46285131599453</v>
      </c>
      <c r="L1492" s="19">
        <v>-0.94492808705346798</v>
      </c>
      <c r="M1492" s="19">
        <v>1.60019399880951</v>
      </c>
      <c r="N1492" s="19">
        <v>0.91103476343983203</v>
      </c>
      <c r="O1492" s="19">
        <v>1.1105408595333801</v>
      </c>
      <c r="P1492" s="19">
        <v>-3.2357289696675098</v>
      </c>
      <c r="Q1492" s="19">
        <v>1.3231916615465899E-3</v>
      </c>
      <c r="R1492" s="19">
        <v>7.2454963373269603E-3</v>
      </c>
      <c r="S1492" s="19">
        <v>3.12380225074826E-3</v>
      </c>
      <c r="T1492" s="19">
        <v>4.5707156634209297E-3</v>
      </c>
      <c r="U1492" s="19">
        <v>7.7705607166100796E-3</v>
      </c>
      <c r="V1492" s="19">
        <v>2.0066551724426E-2</v>
      </c>
      <c r="W1492" s="19">
        <v>3</v>
      </c>
      <c r="X1492" s="21">
        <v>0.1</v>
      </c>
    </row>
    <row r="1493" spans="2:24" x14ac:dyDescent="0.2">
      <c r="B1493" s="28">
        <v>40765</v>
      </c>
      <c r="C1493" s="5">
        <v>3.0114999999999998</v>
      </c>
      <c r="D1493" s="5">
        <v>4.9045291999999998</v>
      </c>
      <c r="E1493" s="5">
        <v>4.3215026500000002</v>
      </c>
      <c r="F1493" s="5">
        <v>2.4853521000000001</v>
      </c>
      <c r="G1493" s="5">
        <v>3.9189287500000001</v>
      </c>
      <c r="H1493" s="8">
        <v>38.587949549999998</v>
      </c>
      <c r="I1493" s="19">
        <f t="shared" si="23"/>
        <v>3.9189287500000003E-2</v>
      </c>
      <c r="J1493" s="19">
        <f t="shared" si="23"/>
        <v>0.3858794955</v>
      </c>
      <c r="K1493" s="19">
        <v>1.46360317742337</v>
      </c>
      <c r="L1493" s="19">
        <v>-0.95223014608190304</v>
      </c>
      <c r="M1493" s="19">
        <v>1.5901591047204799</v>
      </c>
      <c r="N1493" s="19">
        <v>0.91041433965233698</v>
      </c>
      <c r="O1493" s="19">
        <v>1.1024382935016299</v>
      </c>
      <c r="P1493" s="19">
        <v>-3.23935184759419</v>
      </c>
      <c r="Q1493" s="19">
        <v>7.5186142884087204E-4</v>
      </c>
      <c r="R1493" s="19">
        <v>-7.3020590284350604E-3</v>
      </c>
      <c r="S1493" s="19">
        <v>-1.0034894089033099E-2</v>
      </c>
      <c r="T1493" s="19">
        <v>-6.2042378749560501E-4</v>
      </c>
      <c r="U1493" s="19">
        <v>-8.1025660317448605E-3</v>
      </c>
      <c r="V1493" s="19">
        <v>-3.6228779266855799E-3</v>
      </c>
      <c r="W1493" s="19">
        <v>3</v>
      </c>
      <c r="X1493" s="21">
        <v>0.1</v>
      </c>
    </row>
    <row r="1494" spans="2:24" x14ac:dyDescent="0.2">
      <c r="B1494" s="28">
        <v>40766</v>
      </c>
      <c r="C1494" s="5">
        <v>3.0125000000000002</v>
      </c>
      <c r="D1494" s="5">
        <v>4.8728695999999996</v>
      </c>
      <c r="E1494" s="5">
        <v>4.2836247500000004</v>
      </c>
      <c r="F1494" s="5">
        <v>2.4818760499999999</v>
      </c>
      <c r="G1494" s="5">
        <v>3.93225465</v>
      </c>
      <c r="H1494" s="8">
        <v>38.616597149999997</v>
      </c>
      <c r="I1494" s="19">
        <f t="shared" si="23"/>
        <v>3.93225465E-2</v>
      </c>
      <c r="J1494" s="19">
        <f t="shared" si="23"/>
        <v>0.38616597149999998</v>
      </c>
      <c r="K1494" s="19">
        <v>1.45479955537829</v>
      </c>
      <c r="L1494" s="19">
        <v>-0.95148802395207299</v>
      </c>
      <c r="M1494" s="19">
        <v>1.58368300380703</v>
      </c>
      <c r="N1494" s="19">
        <v>0.90901474597052601</v>
      </c>
      <c r="O1494" s="19">
        <v>1.10277029881677</v>
      </c>
      <c r="P1494" s="19">
        <v>-3.23595722232109</v>
      </c>
      <c r="Q1494" s="19">
        <v>-8.8036220450751195E-3</v>
      </c>
      <c r="R1494" s="19">
        <v>7.4212212983026905E-4</v>
      </c>
      <c r="S1494" s="19">
        <v>-6.4761009134486304E-3</v>
      </c>
      <c r="T1494" s="19">
        <v>-1.39959368181041E-3</v>
      </c>
      <c r="U1494" s="19">
        <v>3.3200531513477501E-4</v>
      </c>
      <c r="V1494" s="19">
        <v>3.39462527310896E-3</v>
      </c>
      <c r="W1494" s="19">
        <v>2.91</v>
      </c>
      <c r="X1494" s="21">
        <v>0.09</v>
      </c>
    </row>
    <row r="1495" spans="2:24" x14ac:dyDescent="0.2">
      <c r="B1495" s="28">
        <v>40767</v>
      </c>
      <c r="C1495" s="5">
        <v>2.9965999999999999</v>
      </c>
      <c r="D1495" s="5">
        <v>4.8556909499999996</v>
      </c>
      <c r="E1495" s="5">
        <v>4.2503776000000002</v>
      </c>
      <c r="F1495" s="5">
        <v>2.47111715</v>
      </c>
      <c r="G1495" s="5">
        <v>3.8997931499999998</v>
      </c>
      <c r="H1495" s="8">
        <v>38.441605600000003</v>
      </c>
      <c r="I1495" s="19">
        <f t="shared" si="23"/>
        <v>3.8997931499999999E-2</v>
      </c>
      <c r="J1495" s="19">
        <f t="shared" si="23"/>
        <v>0.38441605600000001</v>
      </c>
      <c r="K1495" s="19">
        <v>1.44700782604848</v>
      </c>
      <c r="L1495" s="19">
        <v>-0.95602983376766404</v>
      </c>
      <c r="M1495" s="19">
        <v>1.5801514088159201</v>
      </c>
      <c r="N1495" s="19">
        <v>0.90467033583814005</v>
      </c>
      <c r="O1495" s="19">
        <v>1.0974783126269001</v>
      </c>
      <c r="P1495" s="19">
        <v>-3.2442466727206098</v>
      </c>
      <c r="Q1495" s="19">
        <v>-7.7917293298146399E-3</v>
      </c>
      <c r="R1495" s="19">
        <v>-4.5418098155916003E-3</v>
      </c>
      <c r="S1495" s="19">
        <v>-3.5315949911158798E-3</v>
      </c>
      <c r="T1495" s="19">
        <v>-4.3444101323866198E-3</v>
      </c>
      <c r="U1495" s="19">
        <v>-5.2919861898665897E-3</v>
      </c>
      <c r="V1495" s="19">
        <v>-8.2894503995283308E-3</v>
      </c>
      <c r="W1495" s="19">
        <v>3</v>
      </c>
      <c r="X1495" s="21">
        <v>0.1</v>
      </c>
    </row>
    <row r="1496" spans="2:24" x14ac:dyDescent="0.2">
      <c r="B1496" s="28">
        <v>40770</v>
      </c>
      <c r="C1496" s="5">
        <v>2.9845000000000002</v>
      </c>
      <c r="D1496" s="5">
        <v>4.8589154499999996</v>
      </c>
      <c r="E1496" s="5">
        <v>4.26499995</v>
      </c>
      <c r="F1496" s="5">
        <v>2.4714318999999998</v>
      </c>
      <c r="G1496" s="5">
        <v>3.8842980499999999</v>
      </c>
      <c r="H1496" s="8">
        <v>38.287118499999998</v>
      </c>
      <c r="I1496" s="19">
        <f t="shared" ref="I1496:J1559" si="24">G1496/100</f>
        <v>3.8842980499999999E-2</v>
      </c>
      <c r="J1496" s="19">
        <f t="shared" si="24"/>
        <v>0.382871185</v>
      </c>
      <c r="K1496" s="19">
        <v>1.45044216922031</v>
      </c>
      <c r="L1496" s="19">
        <v>-0.96005667796633498</v>
      </c>
      <c r="M1496" s="19">
        <v>1.5808152545726299</v>
      </c>
      <c r="N1496" s="19">
        <v>0.90479769926832199</v>
      </c>
      <c r="O1496" s="19">
        <v>1.0934322286265601</v>
      </c>
      <c r="P1496" s="19">
        <v>-3.2482279006041401</v>
      </c>
      <c r="Q1496" s="19">
        <v>3.4343431718300002E-3</v>
      </c>
      <c r="R1496" s="19">
        <v>-4.0268441986707204E-3</v>
      </c>
      <c r="S1496" s="19">
        <v>6.6384575671896097E-4</v>
      </c>
      <c r="T1496" s="19">
        <v>1.2736343018204799E-4</v>
      </c>
      <c r="U1496" s="19">
        <v>-4.0460840003391204E-3</v>
      </c>
      <c r="V1496" s="19">
        <v>-3.9812278835240598E-3</v>
      </c>
      <c r="W1496" s="19">
        <v>2.96</v>
      </c>
      <c r="X1496" s="21">
        <v>0.1</v>
      </c>
    </row>
    <row r="1497" spans="2:24" x14ac:dyDescent="0.2">
      <c r="B1497" s="28">
        <v>40771</v>
      </c>
      <c r="C1497" s="5">
        <v>2.9707499999999998</v>
      </c>
      <c r="D1497" s="5">
        <v>4.8623753499999998</v>
      </c>
      <c r="E1497" s="5">
        <v>4.28649535</v>
      </c>
      <c r="F1497" s="5">
        <v>2.4713012999999999</v>
      </c>
      <c r="G1497" s="5">
        <v>3.8641393000000002</v>
      </c>
      <c r="H1497" s="8">
        <v>38.132737849999998</v>
      </c>
      <c r="I1497" s="19">
        <f t="shared" si="24"/>
        <v>3.8641393000000003E-2</v>
      </c>
      <c r="J1497" s="19">
        <f t="shared" si="24"/>
        <v>0.38132737849999998</v>
      </c>
      <c r="K1497" s="19">
        <v>1.4554694643349599</v>
      </c>
      <c r="L1497" s="19">
        <v>-0.96409701165410999</v>
      </c>
      <c r="M1497" s="19">
        <v>1.5815270736545399</v>
      </c>
      <c r="N1497" s="19">
        <v>0.90474485401257099</v>
      </c>
      <c r="O1497" s="19">
        <v>1.0888144461879901</v>
      </c>
      <c r="P1497" s="19">
        <v>-3.25343121956299</v>
      </c>
      <c r="Q1497" s="19">
        <v>5.0272951146526001E-3</v>
      </c>
      <c r="R1497" s="19">
        <v>-4.0403336877745596E-3</v>
      </c>
      <c r="S1497" s="19">
        <v>7.1181908190420795E-4</v>
      </c>
      <c r="T1497" s="20">
        <v>-5.2845255750555397E-5</v>
      </c>
      <c r="U1497" s="19">
        <v>-4.6177824385691402E-3</v>
      </c>
      <c r="V1497" s="19">
        <v>-5.2033189588520604E-3</v>
      </c>
      <c r="W1497" s="19">
        <v>3</v>
      </c>
      <c r="X1497" s="21">
        <v>0.09</v>
      </c>
    </row>
    <row r="1498" spans="2:24" x14ac:dyDescent="0.2">
      <c r="B1498" s="28">
        <v>40772</v>
      </c>
      <c r="C1498" s="5">
        <v>2.9795500000000001</v>
      </c>
      <c r="D1498" s="5">
        <v>4.8940602499999999</v>
      </c>
      <c r="E1498" s="5">
        <v>4.2871256000000004</v>
      </c>
      <c r="F1498" s="5">
        <v>2.4745045000000001</v>
      </c>
      <c r="G1498" s="5">
        <v>3.8839212000000001</v>
      </c>
      <c r="H1498" s="8">
        <v>38.236861150000003</v>
      </c>
      <c r="I1498" s="19">
        <f t="shared" si="24"/>
        <v>3.8839211999999998E-2</v>
      </c>
      <c r="J1498" s="19">
        <f t="shared" si="24"/>
        <v>0.38236861150000001</v>
      </c>
      <c r="K1498" s="19">
        <v>1.4556164850639599</v>
      </c>
      <c r="L1498" s="19">
        <v>-0.96137018407136499</v>
      </c>
      <c r="M1498" s="19">
        <v>1.58802227593775</v>
      </c>
      <c r="N1498" s="19">
        <v>0.90604017395735204</v>
      </c>
      <c r="O1498" s="19">
        <v>1.0917722824032401</v>
      </c>
      <c r="P1498" s="19">
        <v>-3.24832492412733</v>
      </c>
      <c r="Q1498" s="19">
        <v>1.4702072900374399E-4</v>
      </c>
      <c r="R1498" s="19">
        <v>2.72682758274434E-3</v>
      </c>
      <c r="S1498" s="19">
        <v>6.4952022832092098E-3</v>
      </c>
      <c r="T1498" s="19">
        <v>1.2953199447803801E-3</v>
      </c>
      <c r="U1498" s="19">
        <v>2.9578362152438099E-3</v>
      </c>
      <c r="V1498" s="19">
        <v>5.1062954356564296E-3</v>
      </c>
      <c r="W1498" s="19">
        <v>2.98</v>
      </c>
      <c r="X1498" s="21">
        <v>0.09</v>
      </c>
    </row>
    <row r="1499" spans="2:24" x14ac:dyDescent="0.2">
      <c r="B1499" s="28">
        <v>40773</v>
      </c>
      <c r="C1499" s="5">
        <v>2.9765000000000001</v>
      </c>
      <c r="D1499" s="5">
        <v>4.9177736000000003</v>
      </c>
      <c r="E1499" s="5">
        <v>4.2880949499999996</v>
      </c>
      <c r="F1499" s="5">
        <v>2.4668499000000002</v>
      </c>
      <c r="G1499" s="5">
        <v>3.8829832500000001</v>
      </c>
      <c r="H1499" s="8">
        <v>38.202131950000002</v>
      </c>
      <c r="I1499" s="19">
        <f t="shared" si="24"/>
        <v>3.8829832500000001E-2</v>
      </c>
      <c r="J1499" s="19">
        <f t="shared" si="24"/>
        <v>0.38202131950000001</v>
      </c>
      <c r="K1499" s="19">
        <v>1.4558425667136401</v>
      </c>
      <c r="L1499" s="19">
        <v>-0.96227886172346899</v>
      </c>
      <c r="M1499" s="19">
        <v>1.59285590776079</v>
      </c>
      <c r="N1499" s="19">
        <v>0.902941992566894</v>
      </c>
      <c r="O1499" s="19">
        <v>1.0907481136113</v>
      </c>
      <c r="P1499" s="19">
        <v>-3.2485664489228498</v>
      </c>
      <c r="Q1499" s="19">
        <v>2.26081649673304E-4</v>
      </c>
      <c r="R1499" s="19">
        <v>-9.0867765210378404E-4</v>
      </c>
      <c r="S1499" s="19">
        <v>4.8336318230395303E-3</v>
      </c>
      <c r="T1499" s="19">
        <v>-3.0981813904574699E-3</v>
      </c>
      <c r="U1499" s="19">
        <v>-1.02416879193456E-3</v>
      </c>
      <c r="V1499" s="19">
        <v>-2.41524795521197E-4</v>
      </c>
      <c r="W1499" s="19">
        <v>2.94</v>
      </c>
      <c r="X1499" s="21">
        <v>0.09</v>
      </c>
    </row>
    <row r="1500" spans="2:24" x14ac:dyDescent="0.2">
      <c r="B1500" s="28">
        <v>40774</v>
      </c>
      <c r="C1500" s="5">
        <v>2.984</v>
      </c>
      <c r="D1500" s="5">
        <v>4.9194227000000001</v>
      </c>
      <c r="E1500" s="5">
        <v>4.2720438500000002</v>
      </c>
      <c r="F1500" s="5">
        <v>2.4594091499999999</v>
      </c>
      <c r="G1500" s="5">
        <v>3.8991253000000001</v>
      </c>
      <c r="H1500" s="8">
        <v>38.254940050000002</v>
      </c>
      <c r="I1500" s="19">
        <f t="shared" si="24"/>
        <v>3.8991253000000003E-2</v>
      </c>
      <c r="J1500" s="19">
        <f t="shared" si="24"/>
        <v>0.38254940050000003</v>
      </c>
      <c r="K1500" s="19">
        <v>1.45209236611832</v>
      </c>
      <c r="L1500" s="19">
        <v>-0.960897482420913</v>
      </c>
      <c r="M1500" s="19">
        <v>1.59319118622127</v>
      </c>
      <c r="N1500" s="19">
        <v>0.89992113816890296</v>
      </c>
      <c r="O1500" s="19">
        <v>1.09326468234151</v>
      </c>
      <c r="P1500" s="19">
        <v>-3.2444179400587498</v>
      </c>
      <c r="Q1500" s="19">
        <v>-3.7502005953198299E-3</v>
      </c>
      <c r="R1500" s="19">
        <v>1.38137930255577E-3</v>
      </c>
      <c r="S1500" s="19">
        <v>3.35278460479315E-4</v>
      </c>
      <c r="T1500" s="19">
        <v>-3.02085439799093E-3</v>
      </c>
      <c r="U1500" s="19">
        <v>2.5165687302066701E-3</v>
      </c>
      <c r="V1500" s="19">
        <v>4.1485088641057804E-3</v>
      </c>
      <c r="W1500" s="19">
        <v>2.99</v>
      </c>
      <c r="X1500" s="21">
        <v>0.09</v>
      </c>
    </row>
    <row r="1501" spans="2:24" x14ac:dyDescent="0.2">
      <c r="B1501" s="28">
        <v>40777</v>
      </c>
      <c r="C1501" s="5">
        <v>2.9754999999999998</v>
      </c>
      <c r="D1501" s="5">
        <v>4.9031779000000002</v>
      </c>
      <c r="E1501" s="5">
        <v>4.2750498500000003</v>
      </c>
      <c r="F1501" s="5">
        <v>2.4582791500000001</v>
      </c>
      <c r="G1501" s="5">
        <v>3.8761155500000002</v>
      </c>
      <c r="H1501" s="8">
        <v>38.153305850000002</v>
      </c>
      <c r="I1501" s="19">
        <f t="shared" si="24"/>
        <v>3.8761155500000005E-2</v>
      </c>
      <c r="J1501" s="19">
        <f t="shared" si="24"/>
        <v>0.38153305850000002</v>
      </c>
      <c r="K1501" s="19">
        <v>1.4527957631394499</v>
      </c>
      <c r="L1501" s="19">
        <v>-0.96355777801448705</v>
      </c>
      <c r="M1501" s="19">
        <v>1.58988354591866</v>
      </c>
      <c r="N1501" s="19">
        <v>0.89946157263690796</v>
      </c>
      <c r="O1501" s="19">
        <v>1.09041209210276</v>
      </c>
      <c r="P1501" s="19">
        <v>-3.2503366807424201</v>
      </c>
      <c r="Q1501" s="19">
        <v>7.0339702112742698E-4</v>
      </c>
      <c r="R1501" s="19">
        <v>-2.6602955935734998E-3</v>
      </c>
      <c r="S1501" s="19">
        <v>-3.3076403026090998E-3</v>
      </c>
      <c r="T1501" s="19">
        <v>-4.5956553199522001E-4</v>
      </c>
      <c r="U1501" s="19">
        <v>-2.8525902387448402E-3</v>
      </c>
      <c r="V1501" s="19">
        <v>-5.9187406836707004E-3</v>
      </c>
      <c r="W1501" s="19">
        <v>2.88</v>
      </c>
      <c r="X1501" s="21">
        <v>0.09</v>
      </c>
    </row>
    <row r="1502" spans="2:24" x14ac:dyDescent="0.2">
      <c r="B1502" s="28">
        <v>40778</v>
      </c>
      <c r="C1502" s="5">
        <v>2.972</v>
      </c>
      <c r="D1502" s="5">
        <v>4.8981535999999997</v>
      </c>
      <c r="E1502" s="5">
        <v>4.2715075000000002</v>
      </c>
      <c r="F1502" s="5">
        <v>2.4628136</v>
      </c>
      <c r="G1502" s="5">
        <v>3.8695404</v>
      </c>
      <c r="H1502" s="8">
        <v>38.103054</v>
      </c>
      <c r="I1502" s="19">
        <f t="shared" si="24"/>
        <v>3.8695404000000003E-2</v>
      </c>
      <c r="J1502" s="19">
        <f t="shared" si="24"/>
        <v>0.38103054000000003</v>
      </c>
      <c r="K1502" s="19">
        <v>1.4519668094314699</v>
      </c>
      <c r="L1502" s="19">
        <v>-0.96487574958755995</v>
      </c>
      <c r="M1502" s="19">
        <v>1.58885831777693</v>
      </c>
      <c r="N1502" s="19">
        <v>0.90130443620955802</v>
      </c>
      <c r="O1502" s="19">
        <v>1.08923512685551</v>
      </c>
      <c r="P1502" s="19">
        <v>-3.2520344456888099</v>
      </c>
      <c r="Q1502" s="19">
        <v>-8.2895370797397795E-4</v>
      </c>
      <c r="R1502" s="19">
        <v>-1.31797157307289E-3</v>
      </c>
      <c r="S1502" s="19">
        <v>-1.02522814172423E-3</v>
      </c>
      <c r="T1502" s="19">
        <v>1.8428635726503899E-3</v>
      </c>
      <c r="U1502" s="19">
        <v>-1.1769652472568501E-3</v>
      </c>
      <c r="V1502" s="19">
        <v>-1.69776494638984E-3</v>
      </c>
      <c r="W1502" s="19">
        <v>2.99</v>
      </c>
      <c r="X1502" s="21">
        <v>0.08</v>
      </c>
    </row>
    <row r="1503" spans="2:24" x14ac:dyDescent="0.2">
      <c r="B1503" s="28">
        <v>40779</v>
      </c>
      <c r="C1503" s="5">
        <v>2.9725000000000001</v>
      </c>
      <c r="D1503" s="5">
        <v>4.9032879999999999</v>
      </c>
      <c r="E1503" s="5">
        <v>4.2821837499999997</v>
      </c>
      <c r="F1503" s="5">
        <v>2.4661922500000002</v>
      </c>
      <c r="G1503" s="5">
        <v>3.8777654500000001</v>
      </c>
      <c r="H1503" s="8">
        <v>38.123639500000003</v>
      </c>
      <c r="I1503" s="19">
        <f t="shared" si="24"/>
        <v>3.8777654500000001E-2</v>
      </c>
      <c r="J1503" s="19">
        <f t="shared" si="24"/>
        <v>0.38123639500000001</v>
      </c>
      <c r="K1503" s="19">
        <v>1.4544631014373499</v>
      </c>
      <c r="L1503" s="19">
        <v>-0.96433563694315005</v>
      </c>
      <c r="M1503" s="19">
        <v>1.58990600049121</v>
      </c>
      <c r="N1503" s="19">
        <v>0.90267536196293896</v>
      </c>
      <c r="O1503" s="19">
        <v>1.0894033495827999</v>
      </c>
      <c r="P1503" s="19">
        <v>-3.2499111132040701</v>
      </c>
      <c r="Q1503" s="19">
        <v>2.4962920058781901E-3</v>
      </c>
      <c r="R1503" s="19">
        <v>5.4011264440934005E-4</v>
      </c>
      <c r="S1503" s="19">
        <v>1.04768271427402E-3</v>
      </c>
      <c r="T1503" s="19">
        <v>1.3709257533803801E-3</v>
      </c>
      <c r="U1503" s="19">
        <v>1.6822272728722601E-4</v>
      </c>
      <c r="V1503" s="19">
        <v>2.1233324847362801E-3</v>
      </c>
      <c r="W1503" s="19">
        <v>2.99</v>
      </c>
      <c r="X1503" s="21">
        <v>0.08</v>
      </c>
    </row>
    <row r="1504" spans="2:24" x14ac:dyDescent="0.2">
      <c r="B1504" s="28">
        <v>40780</v>
      </c>
      <c r="C1504" s="5">
        <v>2.9855</v>
      </c>
      <c r="D1504" s="5">
        <v>4.888458</v>
      </c>
      <c r="E1504" s="5">
        <v>4.3013592000000003</v>
      </c>
      <c r="F1504" s="5">
        <v>2.4714413500000001</v>
      </c>
      <c r="G1504" s="5">
        <v>3.8782804</v>
      </c>
      <c r="H1504" s="8">
        <v>38.298228549999997</v>
      </c>
      <c r="I1504" s="19">
        <f t="shared" si="24"/>
        <v>3.8782803999999997E-2</v>
      </c>
      <c r="J1504" s="19">
        <f t="shared" si="24"/>
        <v>0.38298228549999996</v>
      </c>
      <c r="K1504" s="19">
        <v>1.45893106577589</v>
      </c>
      <c r="L1504" s="19">
        <v>-0.95976654282937002</v>
      </c>
      <c r="M1504" s="19">
        <v>1.5868769163341601</v>
      </c>
      <c r="N1504" s="19">
        <v>0.90480152295528404</v>
      </c>
      <c r="O1504" s="19">
        <v>1.0937672370049101</v>
      </c>
      <c r="P1504" s="19">
        <v>-3.2497783264695101</v>
      </c>
      <c r="Q1504" s="19">
        <v>4.4679643385434602E-3</v>
      </c>
      <c r="R1504" s="19">
        <v>4.5690941137803698E-3</v>
      </c>
      <c r="S1504" s="19">
        <v>-3.02908415704461E-3</v>
      </c>
      <c r="T1504" s="19">
        <v>2.1261609923449699E-3</v>
      </c>
      <c r="U1504" s="19">
        <v>4.3638874221101302E-3</v>
      </c>
      <c r="V1504" s="19">
        <v>1.32786734559076E-4</v>
      </c>
      <c r="W1504" s="19">
        <v>2.99</v>
      </c>
      <c r="X1504" s="21">
        <v>0.08</v>
      </c>
    </row>
    <row r="1505" spans="1:24" x14ac:dyDescent="0.2">
      <c r="B1505" s="28">
        <v>40781</v>
      </c>
      <c r="C1505" s="5">
        <v>2.9904999999999999</v>
      </c>
      <c r="D1505" s="5">
        <v>4.8773563500000003</v>
      </c>
      <c r="E1505" s="5">
        <v>4.3088623000000004</v>
      </c>
      <c r="F1505" s="5">
        <v>2.47722095</v>
      </c>
      <c r="G1505" s="5">
        <v>3.8679438500000001</v>
      </c>
      <c r="H1505" s="8">
        <v>38.3579401</v>
      </c>
      <c r="I1505" s="19">
        <f t="shared" si="24"/>
        <v>3.8679438500000003E-2</v>
      </c>
      <c r="J1505" s="19">
        <f t="shared" si="24"/>
        <v>0.38357940099999999</v>
      </c>
      <c r="K1505" s="19">
        <v>1.46067390175269</v>
      </c>
      <c r="L1505" s="19">
        <v>-0.95820863658050304</v>
      </c>
      <c r="M1505" s="19">
        <v>1.58460334151812</v>
      </c>
      <c r="N1505" s="19">
        <v>0.90713734717502403</v>
      </c>
      <c r="O1505" s="19">
        <v>1.0954405975024699</v>
      </c>
      <c r="P1505" s="19">
        <v>-3.2524471250484202</v>
      </c>
      <c r="Q1505" s="19">
        <v>1.7428359767999099E-3</v>
      </c>
      <c r="R1505" s="19">
        <v>1.5579062488669799E-3</v>
      </c>
      <c r="S1505" s="19">
        <v>-2.2735748160451698E-3</v>
      </c>
      <c r="T1505" s="19">
        <v>2.3358242197399899E-3</v>
      </c>
      <c r="U1505" s="19">
        <v>1.6733604975645001E-3</v>
      </c>
      <c r="V1505" s="19">
        <v>-2.6687985789099998E-3</v>
      </c>
      <c r="W1505" s="19">
        <v>2.99</v>
      </c>
      <c r="X1505" s="21">
        <v>0.09</v>
      </c>
    </row>
    <row r="1506" spans="1:24" x14ac:dyDescent="0.2">
      <c r="B1506" s="28">
        <v>40784</v>
      </c>
      <c r="C1506" s="5">
        <v>2.9803000000000002</v>
      </c>
      <c r="D1506" s="5">
        <v>4.8774103000000002</v>
      </c>
      <c r="E1506" s="5">
        <v>4.3171137499999999</v>
      </c>
      <c r="F1506" s="5">
        <v>2.4683624000000002</v>
      </c>
      <c r="G1506" s="5">
        <v>3.8833809499999998</v>
      </c>
      <c r="H1506" s="8">
        <v>38.2312765</v>
      </c>
      <c r="I1506" s="19">
        <f t="shared" si="24"/>
        <v>3.8833809499999997E-2</v>
      </c>
      <c r="J1506" s="19">
        <f t="shared" si="24"/>
        <v>0.382312765</v>
      </c>
      <c r="K1506" s="19">
        <v>1.4625870655428499</v>
      </c>
      <c r="L1506" s="19">
        <v>-0.96151624882935605</v>
      </c>
      <c r="M1506" s="19">
        <v>1.5846144027770801</v>
      </c>
      <c r="N1506" s="19">
        <v>0.90355493480946103</v>
      </c>
      <c r="O1506" s="19">
        <v>1.0920239665912499</v>
      </c>
      <c r="P1506" s="19">
        <v>-3.2484640329170902</v>
      </c>
      <c r="Q1506" s="19">
        <v>1.91316379016059E-3</v>
      </c>
      <c r="R1506" s="19">
        <v>-3.3076122488531201E-3</v>
      </c>
      <c r="S1506" s="20">
        <v>1.10612589589997E-5</v>
      </c>
      <c r="T1506" s="19">
        <v>-3.5824123655623301E-3</v>
      </c>
      <c r="U1506" s="19">
        <v>-3.4166309112211302E-3</v>
      </c>
      <c r="V1506" s="19">
        <v>3.9830921313361804E-3</v>
      </c>
      <c r="W1506" s="19">
        <v>2.99</v>
      </c>
      <c r="X1506" s="21">
        <v>0.09</v>
      </c>
    </row>
    <row r="1507" spans="1:24" x14ac:dyDescent="0.2">
      <c r="A1507" s="17">
        <v>40787</v>
      </c>
      <c r="B1507" s="28">
        <v>40788</v>
      </c>
      <c r="C1507" s="5">
        <v>2.97</v>
      </c>
      <c r="D1507" s="5">
        <v>4.8069453500000003</v>
      </c>
      <c r="E1507" s="5">
        <v>4.2349233499999999</v>
      </c>
      <c r="F1507" s="5">
        <v>2.4665727</v>
      </c>
      <c r="G1507" s="5">
        <v>3.8631647500000001</v>
      </c>
      <c r="H1507" s="8">
        <v>38.136328399999996</v>
      </c>
      <c r="I1507" s="19">
        <f t="shared" si="24"/>
        <v>3.8631647500000005E-2</v>
      </c>
      <c r="J1507" s="19">
        <f t="shared" si="24"/>
        <v>0.38136328399999997</v>
      </c>
      <c r="K1507" s="19">
        <v>1.4433652287666701</v>
      </c>
      <c r="L1507" s="19">
        <v>-0.96400285683671905</v>
      </c>
      <c r="M1507" s="19">
        <v>1.57006182001008</v>
      </c>
      <c r="N1507" s="19">
        <v>0.90282961622180202</v>
      </c>
      <c r="O1507" s="19">
        <v>1.0885619528146</v>
      </c>
      <c r="P1507" s="19">
        <v>-3.25368345501247</v>
      </c>
      <c r="Q1507" s="19">
        <v>-1.92218367761865E-2</v>
      </c>
      <c r="R1507" s="19">
        <v>-2.4866080073631101E-3</v>
      </c>
      <c r="S1507" s="19">
        <v>-1.45525827669961E-2</v>
      </c>
      <c r="T1507" s="19">
        <v>-7.2531858765956204E-4</v>
      </c>
      <c r="U1507" s="19">
        <v>-3.4620137766452298E-3</v>
      </c>
      <c r="V1507" s="19">
        <v>-5.21942209538339E-3</v>
      </c>
      <c r="W1507" s="19">
        <v>2.99</v>
      </c>
      <c r="X1507" s="21">
        <v>0.08</v>
      </c>
    </row>
    <row r="1508" spans="1:24" x14ac:dyDescent="0.2">
      <c r="B1508" s="28">
        <v>40791</v>
      </c>
      <c r="C1508" s="5">
        <v>2.9740000000000002</v>
      </c>
      <c r="D1508" s="5">
        <v>4.8128245500000002</v>
      </c>
      <c r="E1508" s="5">
        <v>4.2137121500000001</v>
      </c>
      <c r="F1508" s="5">
        <v>2.4662087499999998</v>
      </c>
      <c r="G1508" s="5">
        <v>3.8746667000000001</v>
      </c>
      <c r="H1508" s="8">
        <v>38.166862700000003</v>
      </c>
      <c r="I1508" s="19">
        <f t="shared" si="24"/>
        <v>3.8746666999999999E-2</v>
      </c>
      <c r="J1508" s="19">
        <f t="shared" si="24"/>
        <v>0.38166862700000004</v>
      </c>
      <c r="K1508" s="19">
        <v>1.4383440050280101</v>
      </c>
      <c r="L1508" s="19">
        <v>-0.96320251543055502</v>
      </c>
      <c r="M1508" s="19">
        <v>1.5712841363010299</v>
      </c>
      <c r="N1508" s="19">
        <v>0.90268205241653299</v>
      </c>
      <c r="O1508" s="19">
        <v>1.08990784803796</v>
      </c>
      <c r="P1508" s="19">
        <v>-3.2507105397853202</v>
      </c>
      <c r="Q1508" s="19">
        <v>-5.0212237386564303E-3</v>
      </c>
      <c r="R1508" s="19">
        <v>8.0034140616413996E-4</v>
      </c>
      <c r="S1508" s="19">
        <v>1.2223162909514799E-3</v>
      </c>
      <c r="T1508" s="19">
        <v>-1.47563805268702E-4</v>
      </c>
      <c r="U1508" s="19">
        <v>1.3458952233551501E-3</v>
      </c>
      <c r="V1508" s="19">
        <v>2.9729152271467099E-3</v>
      </c>
      <c r="W1508" s="19">
        <v>2.99</v>
      </c>
      <c r="X1508" s="21">
        <v>0.08</v>
      </c>
    </row>
    <row r="1509" spans="1:24" x14ac:dyDescent="0.2">
      <c r="B1509" s="28">
        <v>40792</v>
      </c>
      <c r="C1509" s="5">
        <v>2.9874999999999998</v>
      </c>
      <c r="D1509" s="5">
        <v>4.8074852999999997</v>
      </c>
      <c r="E1509" s="5">
        <v>4.2061013999999997</v>
      </c>
      <c r="F1509" s="5">
        <v>2.4724829499999998</v>
      </c>
      <c r="G1509" s="5">
        <v>3.8897217999999998</v>
      </c>
      <c r="H1509" s="8">
        <v>38.334703449999999</v>
      </c>
      <c r="I1509" s="19">
        <f t="shared" si="24"/>
        <v>3.8897217999999997E-2</v>
      </c>
      <c r="J1509" s="19">
        <f t="shared" si="24"/>
        <v>0.38334703450000002</v>
      </c>
      <c r="K1509" s="19">
        <v>1.43653618540645</v>
      </c>
      <c r="L1509" s="19">
        <v>-0.95881460475777402</v>
      </c>
      <c r="M1509" s="19">
        <v>1.5701741407538099</v>
      </c>
      <c r="N1509" s="19">
        <v>0.90522288863655498</v>
      </c>
      <c r="O1509" s="19">
        <v>1.09443691725762</v>
      </c>
      <c r="P1509" s="19">
        <v>-3.24683254762469</v>
      </c>
      <c r="Q1509" s="19">
        <v>-1.80781962156295E-3</v>
      </c>
      <c r="R1509" s="19">
        <v>4.3879106727814296E-3</v>
      </c>
      <c r="S1509" s="19">
        <v>-1.10999554722313E-3</v>
      </c>
      <c r="T1509" s="19">
        <v>2.5408362200216501E-3</v>
      </c>
      <c r="U1509" s="19">
        <v>4.5290692196655602E-3</v>
      </c>
      <c r="V1509" s="19">
        <v>3.8779921606386602E-3</v>
      </c>
      <c r="W1509" s="19">
        <v>3</v>
      </c>
      <c r="X1509" s="21">
        <v>0.09</v>
      </c>
    </row>
    <row r="1510" spans="1:24" x14ac:dyDescent="0.2">
      <c r="B1510" s="28">
        <v>40793</v>
      </c>
      <c r="C1510" s="5">
        <v>2.9849999999999999</v>
      </c>
      <c r="D1510" s="5">
        <v>4.7739108999999997</v>
      </c>
      <c r="E1510" s="5">
        <v>4.1940743500000002</v>
      </c>
      <c r="F1510" s="5">
        <v>2.4700052499999998</v>
      </c>
      <c r="G1510" s="5">
        <v>3.8683342999999999</v>
      </c>
      <c r="H1510" s="8">
        <v>38.299675149999999</v>
      </c>
      <c r="I1510" s="19">
        <f t="shared" si="24"/>
        <v>3.8683343000000002E-2</v>
      </c>
      <c r="J1510" s="19">
        <f t="shared" si="24"/>
        <v>0.38299675150000001</v>
      </c>
      <c r="K1510" s="19">
        <v>1.4336726600288401</v>
      </c>
      <c r="L1510" s="19">
        <v>-0.95972877156069802</v>
      </c>
      <c r="M1510" s="19">
        <v>1.563165864148</v>
      </c>
      <c r="N1510" s="19">
        <v>0.90422027614369904</v>
      </c>
      <c r="O1510" s="19">
        <v>1.09359974684456</v>
      </c>
      <c r="P1510" s="19">
        <v>-3.2523461850375401</v>
      </c>
      <c r="Q1510" s="19">
        <v>-2.8635253776110301E-3</v>
      </c>
      <c r="R1510" s="19">
        <v>-9.1416680292455399E-4</v>
      </c>
      <c r="S1510" s="19">
        <v>-7.0082766058125997E-3</v>
      </c>
      <c r="T1510" s="19">
        <v>-1.0026124928554901E-3</v>
      </c>
      <c r="U1510" s="19">
        <v>-8.3717041306363704E-4</v>
      </c>
      <c r="V1510" s="19">
        <v>-5.5136374128541502E-3</v>
      </c>
      <c r="W1510" s="19">
        <v>2.99</v>
      </c>
      <c r="X1510" s="21">
        <v>0.09</v>
      </c>
    </row>
    <row r="1511" spans="1:24" x14ac:dyDescent="0.2">
      <c r="B1511" s="28">
        <v>40794</v>
      </c>
      <c r="C1511" s="5">
        <v>2.988</v>
      </c>
      <c r="D1511" s="5">
        <v>4.7684000500000003</v>
      </c>
      <c r="E1511" s="5">
        <v>4.1994848500000002</v>
      </c>
      <c r="F1511" s="5">
        <v>2.4707489499999999</v>
      </c>
      <c r="G1511" s="5">
        <v>3.8609642499999999</v>
      </c>
      <c r="H1511" s="8">
        <v>38.336691950000002</v>
      </c>
      <c r="I1511" s="19">
        <f t="shared" si="24"/>
        <v>3.8609642499999999E-2</v>
      </c>
      <c r="J1511" s="19">
        <f t="shared" si="24"/>
        <v>0.38336691950000001</v>
      </c>
      <c r="K1511" s="19">
        <v>1.4349618630047001</v>
      </c>
      <c r="L1511" s="19">
        <v>-0.95876273404405898</v>
      </c>
      <c r="M1511" s="19">
        <v>1.5620108293474</v>
      </c>
      <c r="N1511" s="19">
        <v>0.90452132330189094</v>
      </c>
      <c r="O1511" s="19">
        <v>1.09460426727057</v>
      </c>
      <c r="P1511" s="19">
        <v>-3.25425322800811</v>
      </c>
      <c r="Q1511" s="19">
        <v>1.28920297586598E-3</v>
      </c>
      <c r="R1511" s="19">
        <v>9.6603751663904003E-4</v>
      </c>
      <c r="S1511" s="19">
        <v>-1.1550348005942E-3</v>
      </c>
      <c r="T1511" s="19">
        <v>3.0104715819179103E-4</v>
      </c>
      <c r="U1511" s="19">
        <v>1.00452042600562E-3</v>
      </c>
      <c r="V1511" s="19">
        <v>-1.90704297057431E-3</v>
      </c>
      <c r="W1511" s="19">
        <v>2.99</v>
      </c>
      <c r="X1511" s="21">
        <v>0.09</v>
      </c>
    </row>
    <row r="1512" spans="1:24" x14ac:dyDescent="0.2">
      <c r="B1512" s="28">
        <v>40795</v>
      </c>
      <c r="C1512" s="5">
        <v>2.9965000000000002</v>
      </c>
      <c r="D1512" s="5">
        <v>4.7891563499999998</v>
      </c>
      <c r="E1512" s="5">
        <v>4.1727764499999997</v>
      </c>
      <c r="F1512" s="5">
        <v>2.4646332499999999</v>
      </c>
      <c r="G1512" s="5">
        <v>3.867451</v>
      </c>
      <c r="H1512" s="8">
        <v>38.443528000000001</v>
      </c>
      <c r="I1512" s="19">
        <f t="shared" si="24"/>
        <v>3.8674510000000002E-2</v>
      </c>
      <c r="J1512" s="19">
        <f t="shared" si="24"/>
        <v>0.38443527999999999</v>
      </c>
      <c r="K1512" s="19">
        <v>1.42858162960173</v>
      </c>
      <c r="L1512" s="19">
        <v>-0.95597982670100801</v>
      </c>
      <c r="M1512" s="19">
        <v>1.5663542685619301</v>
      </c>
      <c r="N1512" s="19">
        <v>0.90204301346391003</v>
      </c>
      <c r="O1512" s="19">
        <v>1.0974449409161</v>
      </c>
      <c r="P1512" s="19">
        <v>-3.2525745522865201</v>
      </c>
      <c r="Q1512" s="19">
        <v>-6.3802334029756597E-3</v>
      </c>
      <c r="R1512" s="19">
        <v>2.7829073430508601E-3</v>
      </c>
      <c r="S1512" s="19">
        <v>4.3434392145307301E-3</v>
      </c>
      <c r="T1512" s="19">
        <v>-2.4783098379813598E-3</v>
      </c>
      <c r="U1512" s="19">
        <v>2.84067364553197E-3</v>
      </c>
      <c r="V1512" s="19">
        <v>1.6786757215920801E-3</v>
      </c>
      <c r="W1512" s="19">
        <v>3</v>
      </c>
      <c r="X1512" s="21">
        <v>0.09</v>
      </c>
    </row>
    <row r="1513" spans="1:24" x14ac:dyDescent="0.2">
      <c r="B1513" s="28">
        <v>40798</v>
      </c>
      <c r="C1513" s="5">
        <v>3.0245000000000002</v>
      </c>
      <c r="D1513" s="5">
        <v>4.7932277499999998</v>
      </c>
      <c r="E1513" s="5">
        <v>4.1081786500000002</v>
      </c>
      <c r="F1513" s="5">
        <v>2.4531600999999998</v>
      </c>
      <c r="G1513" s="5">
        <v>3.9028334500000001</v>
      </c>
      <c r="H1513" s="8">
        <v>38.786084250000002</v>
      </c>
      <c r="I1513" s="19">
        <f t="shared" si="24"/>
        <v>3.9028334500000005E-2</v>
      </c>
      <c r="J1513" s="19">
        <f t="shared" si="24"/>
        <v>0.38786084250000002</v>
      </c>
      <c r="K1513" s="19">
        <v>1.4129797794362</v>
      </c>
      <c r="L1513" s="19">
        <v>-0.94710865704087399</v>
      </c>
      <c r="M1513" s="19">
        <v>1.5672040362611801</v>
      </c>
      <c r="N1513" s="19">
        <v>0.89737703016652803</v>
      </c>
      <c r="O1513" s="19">
        <v>1.10674578856483</v>
      </c>
      <c r="P1513" s="19">
        <v>-3.2434673710034501</v>
      </c>
      <c r="Q1513" s="19">
        <v>-1.56018501655272E-2</v>
      </c>
      <c r="R1513" s="19">
        <v>8.8711696601345702E-3</v>
      </c>
      <c r="S1513" s="19">
        <v>8.4976769925115803E-4</v>
      </c>
      <c r="T1513" s="19">
        <v>-4.6659832973816604E-3</v>
      </c>
      <c r="U1513" s="19">
        <v>9.3008476487290697E-3</v>
      </c>
      <c r="V1513" s="19">
        <v>9.1071812830678597E-3</v>
      </c>
      <c r="W1513" s="19">
        <v>2.99</v>
      </c>
      <c r="X1513" s="21">
        <v>0.09</v>
      </c>
    </row>
    <row r="1514" spans="1:24" x14ac:dyDescent="0.2">
      <c r="B1514" s="28">
        <v>40799</v>
      </c>
      <c r="C1514" s="5">
        <v>3.0459999999999998</v>
      </c>
      <c r="D1514" s="5">
        <v>4.8324793499999998</v>
      </c>
      <c r="E1514" s="5">
        <v>4.1687558999999998</v>
      </c>
      <c r="F1514" s="5">
        <v>2.4675965</v>
      </c>
      <c r="G1514" s="5">
        <v>3.9553308</v>
      </c>
      <c r="H1514" s="8">
        <v>39.053786049999999</v>
      </c>
      <c r="I1514" s="19">
        <f t="shared" si="24"/>
        <v>3.9553308000000002E-2</v>
      </c>
      <c r="J1514" s="19">
        <f t="shared" si="24"/>
        <v>0.3905378605</v>
      </c>
      <c r="K1514" s="19">
        <v>1.42761764597314</v>
      </c>
      <c r="L1514" s="19">
        <v>-0.94023036049687203</v>
      </c>
      <c r="M1514" s="19">
        <v>1.57535965894067</v>
      </c>
      <c r="N1514" s="19">
        <v>0.90324459997010598</v>
      </c>
      <c r="O1514" s="19">
        <v>1.11382925447297</v>
      </c>
      <c r="P1514" s="19">
        <v>-3.2301059473053702</v>
      </c>
      <c r="Q1514" s="19">
        <v>1.4637866536944599E-2</v>
      </c>
      <c r="R1514" s="19">
        <v>6.8782965440014002E-3</v>
      </c>
      <c r="S1514" s="19">
        <v>8.1556226794867702E-3</v>
      </c>
      <c r="T1514" s="19">
        <v>5.8675698035783796E-3</v>
      </c>
      <c r="U1514" s="19">
        <v>7.0834659081380202E-3</v>
      </c>
      <c r="V1514" s="19">
        <v>1.3361423698083401E-2</v>
      </c>
      <c r="W1514" s="19">
        <v>2.99</v>
      </c>
      <c r="X1514" s="21">
        <v>0.09</v>
      </c>
    </row>
    <row r="1515" spans="1:24" x14ac:dyDescent="0.2">
      <c r="B1515" s="28">
        <v>40800</v>
      </c>
      <c r="C1515" s="5">
        <v>3.0825</v>
      </c>
      <c r="D1515" s="5">
        <v>4.8569412500000002</v>
      </c>
      <c r="E1515" s="5">
        <v>4.2026810000000001</v>
      </c>
      <c r="F1515" s="5">
        <v>2.46728345</v>
      </c>
      <c r="G1515" s="5">
        <v>4.0076716000000001</v>
      </c>
      <c r="H1515" s="8">
        <v>39.497963949999999</v>
      </c>
      <c r="I1515" s="19">
        <f t="shared" si="24"/>
        <v>4.0076715999999998E-2</v>
      </c>
      <c r="J1515" s="19">
        <f t="shared" si="24"/>
        <v>0.39497963949999998</v>
      </c>
      <c r="K1515" s="19">
        <v>1.4357226549745901</v>
      </c>
      <c r="L1515" s="19">
        <v>-0.92892106097915395</v>
      </c>
      <c r="M1515" s="19">
        <v>1.58040886734645</v>
      </c>
      <c r="N1515" s="19">
        <v>0.90311772758269604</v>
      </c>
      <c r="O1515" s="19">
        <v>1.12574095605636</v>
      </c>
      <c r="P1515" s="19">
        <v>-3.2169597616902199</v>
      </c>
      <c r="Q1515" s="19">
        <v>8.1050090014436107E-3</v>
      </c>
      <c r="R1515" s="19">
        <v>1.13092995177187E-2</v>
      </c>
      <c r="S1515" s="19">
        <v>5.0492084057771596E-3</v>
      </c>
      <c r="T1515" s="19">
        <v>-1.2687238741027E-4</v>
      </c>
      <c r="U1515" s="19">
        <v>1.1911701583392199E-2</v>
      </c>
      <c r="V1515" s="19">
        <v>1.31461856151551E-2</v>
      </c>
      <c r="W1515" s="19">
        <v>3</v>
      </c>
      <c r="X1515" s="21">
        <v>0.08</v>
      </c>
    </row>
    <row r="1516" spans="1:24" x14ac:dyDescent="0.2">
      <c r="B1516" s="28">
        <v>40801</v>
      </c>
      <c r="C1516" s="5">
        <v>3.0905</v>
      </c>
      <c r="D1516" s="5">
        <v>4.87294625</v>
      </c>
      <c r="E1516" s="5">
        <v>4.2415568500000003</v>
      </c>
      <c r="F1516" s="5">
        <v>2.4757682499999998</v>
      </c>
      <c r="G1516" s="5">
        <v>4.0298609499999998</v>
      </c>
      <c r="H1516" s="8">
        <v>39.64365145</v>
      </c>
      <c r="I1516" s="19">
        <f t="shared" si="24"/>
        <v>4.0298609499999999E-2</v>
      </c>
      <c r="J1516" s="19">
        <f t="shared" si="24"/>
        <v>0.3964365145</v>
      </c>
      <c r="K1516" s="19">
        <v>1.4449303834529701</v>
      </c>
      <c r="L1516" s="19">
        <v>-0.925239365481068</v>
      </c>
      <c r="M1516" s="19">
        <v>1.58369873363431</v>
      </c>
      <c r="N1516" s="19">
        <v>0.90655075189569001</v>
      </c>
      <c r="O1516" s="19">
        <v>1.1283328901171901</v>
      </c>
      <c r="P1516" s="19">
        <v>-3.2114383143468501</v>
      </c>
      <c r="Q1516" s="19">
        <v>9.2077284783791402E-3</v>
      </c>
      <c r="R1516" s="19">
        <v>3.6816954980856101E-3</v>
      </c>
      <c r="S1516" s="19">
        <v>3.28986628786154E-3</v>
      </c>
      <c r="T1516" s="19">
        <v>3.4330243129937401E-3</v>
      </c>
      <c r="U1516" s="19">
        <v>2.5919340608286899E-3</v>
      </c>
      <c r="V1516" s="19">
        <v>5.5214473433684496E-3</v>
      </c>
      <c r="W1516" s="19">
        <v>2.94</v>
      </c>
      <c r="X1516" s="21">
        <v>0.09</v>
      </c>
    </row>
    <row r="1517" spans="1:24" x14ac:dyDescent="0.2">
      <c r="B1517" s="28">
        <v>40805</v>
      </c>
      <c r="C1517" s="5">
        <v>3.1065</v>
      </c>
      <c r="D1517" s="5">
        <v>4.8768944999999997</v>
      </c>
      <c r="E1517" s="5">
        <v>4.2454986000000003</v>
      </c>
      <c r="F1517" s="5">
        <v>2.4699857999999999</v>
      </c>
      <c r="G1517" s="5">
        <v>4.0394003500000002</v>
      </c>
      <c r="H1517" s="8">
        <v>39.849657950000001</v>
      </c>
      <c r="I1517" s="19">
        <f t="shared" si="24"/>
        <v>4.0394003500000004E-2</v>
      </c>
      <c r="J1517" s="19">
        <f t="shared" si="24"/>
        <v>0.3984965795</v>
      </c>
      <c r="K1517" s="19">
        <v>1.4458592686963001</v>
      </c>
      <c r="L1517" s="19">
        <v>-0.92005636422659698</v>
      </c>
      <c r="M1517" s="19">
        <v>1.5845086443430201</v>
      </c>
      <c r="N1517" s="19">
        <v>0.90421240163550598</v>
      </c>
      <c r="O1517" s="19">
        <v>1.13349669052161</v>
      </c>
      <c r="P1517" s="19">
        <v>-3.2090739332494098</v>
      </c>
      <c r="Q1517" s="19">
        <v>9.2888524333156698E-4</v>
      </c>
      <c r="R1517" s="19">
        <v>5.1830012544711304E-3</v>
      </c>
      <c r="S1517" s="19">
        <v>8.0991070871028095E-4</v>
      </c>
      <c r="T1517" s="19">
        <v>-2.3383502601842499E-3</v>
      </c>
      <c r="U1517" s="19">
        <v>5.1638004044205401E-3</v>
      </c>
      <c r="V1517" s="19">
        <v>2.3643810974389701E-3</v>
      </c>
      <c r="W1517" s="19">
        <v>2.99</v>
      </c>
      <c r="X1517" s="21">
        <v>0.09</v>
      </c>
    </row>
    <row r="1518" spans="1:24" x14ac:dyDescent="0.2">
      <c r="B1518" s="28">
        <v>40806</v>
      </c>
      <c r="C1518" s="5">
        <v>3.1389999999999998</v>
      </c>
      <c r="D1518" s="5">
        <v>4.9189704499999998</v>
      </c>
      <c r="E1518" s="5">
        <v>4.2717086499999999</v>
      </c>
      <c r="F1518" s="5">
        <v>2.4688352</v>
      </c>
      <c r="G1518" s="5">
        <v>4.1013922000000003</v>
      </c>
      <c r="H1518" s="8">
        <v>40.267080100000001</v>
      </c>
      <c r="I1518" s="19">
        <f t="shared" si="24"/>
        <v>4.1013922000000001E-2</v>
      </c>
      <c r="J1518" s="19">
        <f t="shared" si="24"/>
        <v>0.40267080100000002</v>
      </c>
      <c r="K1518" s="19">
        <v>1.4520138994258001</v>
      </c>
      <c r="L1518" s="19">
        <v>-0.90963592182408903</v>
      </c>
      <c r="M1518" s="19">
        <v>1.59309925047659</v>
      </c>
      <c r="N1518" s="19">
        <v>0.90374646046419504</v>
      </c>
      <c r="O1518" s="19">
        <v>1.1439042778598101</v>
      </c>
      <c r="P1518" s="19">
        <v>-3.1938437089399998</v>
      </c>
      <c r="Q1518" s="19">
        <v>6.1546307295039498E-3</v>
      </c>
      <c r="R1518" s="19">
        <v>1.04204424025076E-2</v>
      </c>
      <c r="S1518" s="19">
        <v>8.5906061335732E-3</v>
      </c>
      <c r="T1518" s="19">
        <v>-4.6594117131049101E-4</v>
      </c>
      <c r="U1518" s="19">
        <v>1.0407587338205E-2</v>
      </c>
      <c r="V1518" s="19">
        <v>1.52302243094122E-2</v>
      </c>
      <c r="W1518" s="19">
        <v>3</v>
      </c>
      <c r="X1518" s="21">
        <v>0.09</v>
      </c>
    </row>
    <row r="1519" spans="1:24" x14ac:dyDescent="0.2">
      <c r="B1519" s="28">
        <v>40807</v>
      </c>
      <c r="C1519" s="5">
        <v>3.1095000000000002</v>
      </c>
      <c r="D1519" s="5">
        <v>4.8924877000000002</v>
      </c>
      <c r="E1519" s="5">
        <v>4.2656124999999996</v>
      </c>
      <c r="F1519" s="5">
        <v>2.46727075</v>
      </c>
      <c r="G1519" s="5">
        <v>4.0740262500000002</v>
      </c>
      <c r="H1519" s="8">
        <v>39.9211733</v>
      </c>
      <c r="I1519" s="19">
        <f t="shared" si="24"/>
        <v>4.0740262499999999E-2</v>
      </c>
      <c r="J1519" s="19">
        <f t="shared" si="24"/>
        <v>0.39921173300000001</v>
      </c>
      <c r="K1519" s="19">
        <v>1.45058578141806</v>
      </c>
      <c r="L1519" s="19">
        <v>-0.91826334369417795</v>
      </c>
      <c r="M1519" s="19">
        <v>1.58770090623281</v>
      </c>
      <c r="N1519" s="19">
        <v>0.90311258020788399</v>
      </c>
      <c r="O1519" s="19">
        <v>1.1344619415618</v>
      </c>
      <c r="P1519" s="19">
        <v>-3.2005384249052602</v>
      </c>
      <c r="Q1519" s="19">
        <v>-1.4281180077435601E-3</v>
      </c>
      <c r="R1519" s="19">
        <v>-8.6274218700885807E-3</v>
      </c>
      <c r="S1519" s="19">
        <v>-5.3983442437843801E-3</v>
      </c>
      <c r="T1519" s="19">
        <v>-6.3388025631161405E-4</v>
      </c>
      <c r="U1519" s="19">
        <v>-9.4423362980096091E-3</v>
      </c>
      <c r="V1519" s="19">
        <v>-6.6947159652661599E-3</v>
      </c>
      <c r="W1519" s="19">
        <v>2.96</v>
      </c>
      <c r="X1519" s="21">
        <v>0.08</v>
      </c>
    </row>
    <row r="1520" spans="1:24" x14ac:dyDescent="0.2">
      <c r="B1520" s="28">
        <v>40808</v>
      </c>
      <c r="C1520" s="5">
        <v>3.1495000000000002</v>
      </c>
      <c r="D1520" s="5">
        <v>4.8700720999999998</v>
      </c>
      <c r="E1520" s="5">
        <v>4.2655257000000004</v>
      </c>
      <c r="F1520" s="5">
        <v>2.4464047500000001</v>
      </c>
      <c r="G1520" s="5">
        <v>4.1025159499999999</v>
      </c>
      <c r="H1520" s="8">
        <v>40.397109999999998</v>
      </c>
      <c r="I1520" s="19">
        <f t="shared" si="24"/>
        <v>4.1025159499999998E-2</v>
      </c>
      <c r="J1520" s="19">
        <f t="shared" si="24"/>
        <v>0.40397109999999997</v>
      </c>
      <c r="K1520" s="19">
        <v>1.45056543243344</v>
      </c>
      <c r="L1520" s="19">
        <v>-0.90641193823317701</v>
      </c>
      <c r="M1520" s="19">
        <v>1.5831087419130301</v>
      </c>
      <c r="N1520" s="19">
        <v>0.89461949781929095</v>
      </c>
      <c r="O1520" s="19">
        <v>1.1472437100798401</v>
      </c>
      <c r="P1520" s="19">
        <v>-3.1935697541402899</v>
      </c>
      <c r="Q1520" s="20">
        <v>-2.0348984618001599E-5</v>
      </c>
      <c r="R1520" s="19">
        <v>1.1851405461000501E-2</v>
      </c>
      <c r="S1520" s="19">
        <v>-4.5921643197757104E-3</v>
      </c>
      <c r="T1520" s="19">
        <v>-8.49308238859269E-3</v>
      </c>
      <c r="U1520" s="19">
        <v>1.2781768518039799E-2</v>
      </c>
      <c r="V1520" s="19">
        <v>6.9686707649743102E-3</v>
      </c>
      <c r="W1520" s="19">
        <v>2.99</v>
      </c>
      <c r="X1520" s="21">
        <v>0.08</v>
      </c>
    </row>
    <row r="1521" spans="1:24" x14ac:dyDescent="0.2">
      <c r="B1521" s="28">
        <v>40809</v>
      </c>
      <c r="C1521" s="5">
        <v>3.1795</v>
      </c>
      <c r="D1521" s="5">
        <v>4.8972251</v>
      </c>
      <c r="E1521" s="5">
        <v>4.3024997000000003</v>
      </c>
      <c r="F1521" s="5">
        <v>2.4459582000000002</v>
      </c>
      <c r="G1521" s="5">
        <v>4.1668316000000001</v>
      </c>
      <c r="H1521" s="8">
        <v>40.76648015</v>
      </c>
      <c r="I1521" s="19">
        <f t="shared" si="24"/>
        <v>4.1668316000000004E-2</v>
      </c>
      <c r="J1521" s="19">
        <f t="shared" si="24"/>
        <v>0.40766480150000001</v>
      </c>
      <c r="K1521" s="19">
        <v>1.4591961793766499</v>
      </c>
      <c r="L1521" s="19">
        <v>-0.89731000719839704</v>
      </c>
      <c r="M1521" s="19">
        <v>1.58866873858225</v>
      </c>
      <c r="N1521" s="19">
        <v>0.89443694799385698</v>
      </c>
      <c r="O1521" s="19">
        <v>1.1567239517253201</v>
      </c>
      <c r="P1521" s="19">
        <v>-3.1780142471313702</v>
      </c>
      <c r="Q1521" s="19">
        <v>8.6307469432063098E-3</v>
      </c>
      <c r="R1521" s="19">
        <v>9.1019310347800701E-3</v>
      </c>
      <c r="S1521" s="19">
        <v>5.5599966692176902E-3</v>
      </c>
      <c r="T1521" s="19">
        <v>-1.8254982543353099E-4</v>
      </c>
      <c r="U1521" s="19">
        <v>9.4802416454786691E-3</v>
      </c>
      <c r="V1521" s="19">
        <v>1.55555070089206E-2</v>
      </c>
      <c r="W1521" s="19">
        <v>3</v>
      </c>
      <c r="X1521" s="21">
        <v>0.08</v>
      </c>
    </row>
    <row r="1522" spans="1:24" x14ac:dyDescent="0.2">
      <c r="B1522" s="28">
        <v>40812</v>
      </c>
      <c r="C1522" s="5">
        <v>3.1884999999999999</v>
      </c>
      <c r="D1522" s="5">
        <v>4.9275082000000001</v>
      </c>
      <c r="E1522" s="5">
        <v>4.2721121000000002</v>
      </c>
      <c r="F1522" s="5">
        <v>2.4448876500000001</v>
      </c>
      <c r="G1522" s="5">
        <v>4.1720651999999996</v>
      </c>
      <c r="H1522" s="8">
        <v>40.881350650000002</v>
      </c>
      <c r="I1522" s="19">
        <f t="shared" si="24"/>
        <v>4.1720651999999997E-2</v>
      </c>
      <c r="J1522" s="19">
        <f t="shared" si="24"/>
        <v>0.40881350650000003</v>
      </c>
      <c r="K1522" s="19">
        <v>1.45210834195031</v>
      </c>
      <c r="L1522" s="19">
        <v>-0.89449620125486895</v>
      </c>
      <c r="M1522" s="19">
        <v>1.59483342417323</v>
      </c>
      <c r="N1522" s="19">
        <v>0.89399917095081405</v>
      </c>
      <c r="O1522" s="19">
        <v>1.1595505867731799</v>
      </c>
      <c r="P1522" s="19">
        <v>-3.1767590209755099</v>
      </c>
      <c r="Q1522" s="19">
        <v>-7.0878374263336702E-3</v>
      </c>
      <c r="R1522" s="19">
        <v>2.8138059435286402E-3</v>
      </c>
      <c r="S1522" s="19">
        <v>6.1646855909813702E-3</v>
      </c>
      <c r="T1522" s="19">
        <v>-4.3777704304370698E-4</v>
      </c>
      <c r="U1522" s="19">
        <v>2.8266350478638401E-3</v>
      </c>
      <c r="V1522" s="19">
        <v>1.25522615585493E-3</v>
      </c>
      <c r="W1522" s="19">
        <v>2.93</v>
      </c>
      <c r="X1522" s="21">
        <v>0.08</v>
      </c>
    </row>
    <row r="1523" spans="1:24" x14ac:dyDescent="0.2">
      <c r="B1523" s="28">
        <v>40813</v>
      </c>
      <c r="C1523" s="5">
        <v>3.1537500000000001</v>
      </c>
      <c r="D1523" s="5">
        <v>4.9108622500000001</v>
      </c>
      <c r="E1523" s="5">
        <v>4.2668663499999999</v>
      </c>
      <c r="F1523" s="5">
        <v>2.4478043999999999</v>
      </c>
      <c r="G1523" s="5">
        <v>4.1314612000000004</v>
      </c>
      <c r="H1523" s="8">
        <v>40.464858300000003</v>
      </c>
      <c r="I1523" s="19">
        <f t="shared" si="24"/>
        <v>4.1314612000000001E-2</v>
      </c>
      <c r="J1523" s="19">
        <f t="shared" si="24"/>
        <v>0.40464858300000001</v>
      </c>
      <c r="K1523" s="19">
        <v>1.4508796819435801</v>
      </c>
      <c r="L1523" s="19">
        <v>-0.90473628483822899</v>
      </c>
      <c r="M1523" s="19">
        <v>1.59144953738658</v>
      </c>
      <c r="N1523" s="19">
        <v>0.89519145949696299</v>
      </c>
      <c r="O1523" s="19">
        <v>1.1485922209731301</v>
      </c>
      <c r="P1523" s="19">
        <v>-3.1865390401353402</v>
      </c>
      <c r="Q1523" s="19">
        <v>-1.22866000672905E-3</v>
      </c>
      <c r="R1523" s="19">
        <v>-1.02400835833601E-2</v>
      </c>
      <c r="S1523" s="19">
        <v>-3.3838867866506899E-3</v>
      </c>
      <c r="T1523" s="19">
        <v>1.1922885461495001E-3</v>
      </c>
      <c r="U1523" s="19">
        <v>-1.0958365800058699E-2</v>
      </c>
      <c r="V1523" s="19">
        <v>-9.7800191598245104E-3</v>
      </c>
      <c r="W1523" s="19">
        <v>2.99</v>
      </c>
      <c r="X1523" s="21">
        <v>0.08</v>
      </c>
    </row>
    <row r="1524" spans="1:24" x14ac:dyDescent="0.2">
      <c r="B1524" s="28">
        <v>40814</v>
      </c>
      <c r="C1524" s="5">
        <v>3.1644999999999999</v>
      </c>
      <c r="D1524" s="5">
        <v>4.9437404999999996</v>
      </c>
      <c r="E1524" s="5">
        <v>4.2910624999999998</v>
      </c>
      <c r="F1524" s="5">
        <v>2.4517715</v>
      </c>
      <c r="G1524" s="5">
        <v>4.1309329000000004</v>
      </c>
      <c r="H1524" s="8">
        <v>40.585342699999998</v>
      </c>
      <c r="I1524" s="19">
        <f t="shared" si="24"/>
        <v>4.1309329000000006E-2</v>
      </c>
      <c r="J1524" s="19">
        <f t="shared" si="24"/>
        <v>0.40585342699999999</v>
      </c>
      <c r="K1524" s="19">
        <v>1.4565343712726899</v>
      </c>
      <c r="L1524" s="19">
        <v>-0.901763201804196</v>
      </c>
      <c r="M1524" s="19">
        <v>1.5981222309137699</v>
      </c>
      <c r="N1524" s="19">
        <v>0.89681082449829896</v>
      </c>
      <c r="O1524" s="19">
        <v>1.15199506523322</v>
      </c>
      <c r="P1524" s="19">
        <v>-3.18666692074581</v>
      </c>
      <c r="Q1524" s="19">
        <v>5.6546893291020703E-3</v>
      </c>
      <c r="R1524" s="19">
        <v>2.9730830340327602E-3</v>
      </c>
      <c r="S1524" s="19">
        <v>6.67269352718946E-3</v>
      </c>
      <c r="T1524" s="19">
        <v>1.6193650013360799E-3</v>
      </c>
      <c r="U1524" s="19">
        <v>3.4028442600923998E-3</v>
      </c>
      <c r="V1524" s="19">
        <v>-1.2788061046853301E-4</v>
      </c>
      <c r="W1524" s="19">
        <v>2.93</v>
      </c>
      <c r="X1524" s="21">
        <v>0.08</v>
      </c>
    </row>
    <row r="1525" spans="1:24" x14ac:dyDescent="0.2">
      <c r="B1525" s="28">
        <v>40815</v>
      </c>
      <c r="C1525" s="5">
        <v>3.1848000000000001</v>
      </c>
      <c r="D1525" s="5">
        <v>4.9757726</v>
      </c>
      <c r="E1525" s="5">
        <v>4.3351501499999996</v>
      </c>
      <c r="F1525" s="5">
        <v>2.4574083999999998</v>
      </c>
      <c r="G1525" s="5">
        <v>4.1620495499999999</v>
      </c>
      <c r="H1525" s="8">
        <v>40.858270849999997</v>
      </c>
      <c r="I1525" s="19">
        <f t="shared" si="24"/>
        <v>4.16204955E-2</v>
      </c>
      <c r="J1525" s="19">
        <f t="shared" si="24"/>
        <v>0.40858270849999995</v>
      </c>
      <c r="K1525" s="19">
        <v>1.4667562463108701</v>
      </c>
      <c r="L1525" s="19">
        <v>-0.895060916387868</v>
      </c>
      <c r="M1525" s="19">
        <v>1.60458065503571</v>
      </c>
      <c r="N1525" s="19">
        <v>0.89910729869241901</v>
      </c>
      <c r="O1525" s="19">
        <v>1.15838949270397</v>
      </c>
      <c r="P1525" s="19">
        <v>-3.1791625527535401</v>
      </c>
      <c r="Q1525" s="19">
        <v>1.02218750381784E-2</v>
      </c>
      <c r="R1525" s="19">
        <v>6.7022854163276604E-3</v>
      </c>
      <c r="S1525" s="19">
        <v>6.4584241219420796E-3</v>
      </c>
      <c r="T1525" s="19">
        <v>2.2964741941195999E-3</v>
      </c>
      <c r="U1525" s="19">
        <v>6.3944274707474699E-3</v>
      </c>
      <c r="V1525" s="19">
        <v>7.50436799226683E-3</v>
      </c>
      <c r="W1525" s="19">
        <v>2.99</v>
      </c>
      <c r="X1525" s="21">
        <v>0.08</v>
      </c>
    </row>
    <row r="1526" spans="1:24" x14ac:dyDescent="0.2">
      <c r="B1526" s="28">
        <v>40816</v>
      </c>
      <c r="C1526" s="5">
        <v>3.1909999999999998</v>
      </c>
      <c r="D1526" s="5">
        <v>4.9738120500000003</v>
      </c>
      <c r="E1526" s="5">
        <v>4.3159874499999997</v>
      </c>
      <c r="F1526" s="5">
        <v>2.45367245</v>
      </c>
      <c r="G1526" s="5">
        <v>4.1663410499999998</v>
      </c>
      <c r="H1526" s="8">
        <v>40.940174499999998</v>
      </c>
      <c r="I1526" s="19">
        <f t="shared" si="24"/>
        <v>4.1663410499999998E-2</v>
      </c>
      <c r="J1526" s="19">
        <f t="shared" si="24"/>
        <v>0.40940174499999998</v>
      </c>
      <c r="K1526" s="19">
        <v>1.46232613960667</v>
      </c>
      <c r="L1526" s="19">
        <v>-0.893058343428907</v>
      </c>
      <c r="M1526" s="19">
        <v>1.6041865581775301</v>
      </c>
      <c r="N1526" s="19">
        <v>0.89758586142239105</v>
      </c>
      <c r="O1526" s="19">
        <v>1.1603343472961001</v>
      </c>
      <c r="P1526" s="19">
        <v>-3.17813198140166</v>
      </c>
      <c r="Q1526" s="19">
        <v>-4.4301067041954099E-3</v>
      </c>
      <c r="R1526" s="19">
        <v>2.0025729589616599E-3</v>
      </c>
      <c r="S1526" s="19">
        <v>-3.9409685817881602E-4</v>
      </c>
      <c r="T1526" s="19">
        <v>-1.52143727002807E-3</v>
      </c>
      <c r="U1526" s="19">
        <v>1.9448545921361101E-3</v>
      </c>
      <c r="V1526" s="19">
        <v>1.0305713518832199E-3</v>
      </c>
      <c r="W1526" s="19">
        <v>2.99</v>
      </c>
      <c r="X1526" s="21">
        <v>0.06</v>
      </c>
    </row>
    <row r="1527" spans="1:24" x14ac:dyDescent="0.2">
      <c r="A1527" s="17">
        <v>40817</v>
      </c>
      <c r="B1527" s="28">
        <v>40819</v>
      </c>
      <c r="C1527" s="5">
        <v>3.2094999999999998</v>
      </c>
      <c r="D1527" s="5">
        <v>4.9833908500000001</v>
      </c>
      <c r="E1527" s="5">
        <v>4.2773010999999999</v>
      </c>
      <c r="F1527" s="5">
        <v>2.4436586500000002</v>
      </c>
      <c r="G1527" s="5">
        <v>4.1695362500000002</v>
      </c>
      <c r="H1527" s="8">
        <v>41.1992008</v>
      </c>
      <c r="I1527" s="19">
        <f t="shared" si="24"/>
        <v>4.1695362499999999E-2</v>
      </c>
      <c r="J1527" s="19">
        <f t="shared" si="24"/>
        <v>0.41199200800000002</v>
      </c>
      <c r="K1527" s="19">
        <v>1.4533222265797701</v>
      </c>
      <c r="L1527" s="19">
        <v>-0.88675132787900701</v>
      </c>
      <c r="M1527" s="19">
        <v>1.606110552908</v>
      </c>
      <c r="N1527" s="19">
        <v>0.89349636297867996</v>
      </c>
      <c r="O1527" s="19">
        <v>1.1661151617696901</v>
      </c>
      <c r="P1527" s="19">
        <v>-3.17736536739296</v>
      </c>
      <c r="Q1527" s="19">
        <v>-9.0039130269004009E-3</v>
      </c>
      <c r="R1527" s="19">
        <v>6.3070155498993197E-3</v>
      </c>
      <c r="S1527" s="19">
        <v>1.92399473046078E-3</v>
      </c>
      <c r="T1527" s="19">
        <v>-4.0894984437107604E-3</v>
      </c>
      <c r="U1527" s="19">
        <v>5.7808144735891302E-3</v>
      </c>
      <c r="V1527" s="19">
        <v>7.6661400869770802E-4</v>
      </c>
      <c r="W1527" s="19">
        <v>2.99</v>
      </c>
      <c r="X1527" s="21">
        <v>0.08</v>
      </c>
    </row>
    <row r="1528" spans="1:24" x14ac:dyDescent="0.2">
      <c r="B1528" s="28">
        <v>40820</v>
      </c>
      <c r="C1528" s="5">
        <v>3.2115</v>
      </c>
      <c r="D1528" s="5">
        <v>4.9572716999999997</v>
      </c>
      <c r="E1528" s="5">
        <v>4.2383775000000004</v>
      </c>
      <c r="F1528" s="5">
        <v>2.4394235000000002</v>
      </c>
      <c r="G1528" s="5">
        <v>4.1890046500000002</v>
      </c>
      <c r="H1528" s="8">
        <v>41.236519149999999</v>
      </c>
      <c r="I1528" s="19">
        <f t="shared" si="24"/>
        <v>4.18900465E-2</v>
      </c>
      <c r="J1528" s="19">
        <f t="shared" si="24"/>
        <v>0.41236519150000001</v>
      </c>
      <c r="K1528" s="19">
        <v>1.4441805309145499</v>
      </c>
      <c r="L1528" s="19">
        <v>-0.88584593510578002</v>
      </c>
      <c r="M1528" s="19">
        <v>1.6008555289141899</v>
      </c>
      <c r="N1528" s="19">
        <v>0.89176174089703697</v>
      </c>
      <c r="O1528" s="19">
        <v>1.1667381177157099</v>
      </c>
      <c r="P1528" s="19">
        <v>-3.17270703397367</v>
      </c>
      <c r="Q1528" s="19">
        <v>-9.1416956652179398E-3</v>
      </c>
      <c r="R1528" s="19">
        <v>9.0539277322743096E-4</v>
      </c>
      <c r="S1528" s="19">
        <v>-5.2550239938020599E-3</v>
      </c>
      <c r="T1528" s="19">
        <v>-1.73462208164298E-3</v>
      </c>
      <c r="U1528" s="19">
        <v>6.2295594601446903E-4</v>
      </c>
      <c r="V1528" s="19">
        <v>4.6583334192833404E-3</v>
      </c>
      <c r="W1528" s="19">
        <v>2.99</v>
      </c>
      <c r="X1528" s="21">
        <v>7.0000000000000007E-2</v>
      </c>
    </row>
    <row r="1529" spans="1:24" x14ac:dyDescent="0.2">
      <c r="B1529" s="28">
        <v>40821</v>
      </c>
      <c r="C1529" s="5">
        <v>3.1894999999999998</v>
      </c>
      <c r="D1529" s="5">
        <v>4.9209204499999997</v>
      </c>
      <c r="E1529" s="5">
        <v>4.2383674500000001</v>
      </c>
      <c r="F1529" s="5">
        <v>2.4382700499999999</v>
      </c>
      <c r="G1529" s="5">
        <v>4.1613939999999996</v>
      </c>
      <c r="H1529" s="8">
        <v>40.980079150000002</v>
      </c>
      <c r="I1529" s="19">
        <f t="shared" si="24"/>
        <v>4.1613939999999995E-2</v>
      </c>
      <c r="J1529" s="19">
        <f t="shared" si="24"/>
        <v>0.40980079150000004</v>
      </c>
      <c r="K1529" s="19">
        <v>1.4441781597213501</v>
      </c>
      <c r="L1529" s="19">
        <v>-0.89208411174923696</v>
      </c>
      <c r="M1529" s="19">
        <v>1.59349559633964</v>
      </c>
      <c r="N1529" s="19">
        <v>0.89128879194701505</v>
      </c>
      <c r="O1529" s="19">
        <v>1.15986416469987</v>
      </c>
      <c r="P1529" s="19">
        <v>-3.1793200716932501</v>
      </c>
      <c r="Q1529" s="20">
        <v>-2.37119320201095E-6</v>
      </c>
      <c r="R1529" s="19">
        <v>-6.2381766434566003E-3</v>
      </c>
      <c r="S1529" s="19">
        <v>-7.3599325745521398E-3</v>
      </c>
      <c r="T1529" s="19">
        <v>-4.7294895002203402E-4</v>
      </c>
      <c r="U1529" s="19">
        <v>-6.8739530158372598E-3</v>
      </c>
      <c r="V1529" s="19">
        <v>-6.6130377195716596E-3</v>
      </c>
      <c r="W1529" s="19">
        <v>2.99</v>
      </c>
      <c r="X1529" s="21">
        <v>7.0000000000000007E-2</v>
      </c>
    </row>
    <row r="1530" spans="1:24" x14ac:dyDescent="0.2">
      <c r="B1530" s="28">
        <v>40822</v>
      </c>
      <c r="C1530" s="5">
        <v>3.1850000000000001</v>
      </c>
      <c r="D1530" s="5">
        <v>4.9134997</v>
      </c>
      <c r="E1530" s="5">
        <v>4.2457643999999997</v>
      </c>
      <c r="F1530" s="5">
        <v>2.4425784500000001</v>
      </c>
      <c r="G1530" s="5">
        <v>4.15010835</v>
      </c>
      <c r="H1530" s="8">
        <v>40.917003649999998</v>
      </c>
      <c r="I1530" s="19">
        <f t="shared" si="24"/>
        <v>4.1501083500000001E-2</v>
      </c>
      <c r="J1530" s="19">
        <f t="shared" si="24"/>
        <v>0.4091700365</v>
      </c>
      <c r="K1530" s="19">
        <v>1.4459218742239099</v>
      </c>
      <c r="L1530" s="19">
        <v>-0.89362447217027097</v>
      </c>
      <c r="M1530" s="19">
        <v>1.5919864577640599</v>
      </c>
      <c r="N1530" s="19">
        <v>0.89305422314981397</v>
      </c>
      <c r="O1530" s="19">
        <v>1.15845228902412</v>
      </c>
      <c r="P1530" s="19">
        <v>-3.1820357436525599</v>
      </c>
      <c r="Q1530" s="19">
        <v>1.7437145025571701E-3</v>
      </c>
      <c r="R1530" s="19">
        <v>-1.54036042103467E-3</v>
      </c>
      <c r="S1530" s="19">
        <v>-1.50913857557633E-3</v>
      </c>
      <c r="T1530" s="19">
        <v>1.76543120279859E-3</v>
      </c>
      <c r="U1530" s="19">
        <v>-1.4118756757461801E-3</v>
      </c>
      <c r="V1530" s="19">
        <v>-2.7156719593186499E-3</v>
      </c>
      <c r="W1530" s="19">
        <v>3</v>
      </c>
      <c r="X1530" s="21">
        <v>7.0000000000000007E-2</v>
      </c>
    </row>
    <row r="1531" spans="1:24" x14ac:dyDescent="0.2">
      <c r="B1531" s="28">
        <v>40823</v>
      </c>
      <c r="C1531" s="5">
        <v>3.1585000000000001</v>
      </c>
      <c r="D1531" s="5">
        <v>4.8863576999999996</v>
      </c>
      <c r="E1531" s="5">
        <v>4.2439185999999998</v>
      </c>
      <c r="F1531" s="5">
        <v>2.4410696999999999</v>
      </c>
      <c r="G1531" s="5">
        <v>4.1209480999999997</v>
      </c>
      <c r="H1531" s="8">
        <v>40.586210549999997</v>
      </c>
      <c r="I1531" s="19">
        <f t="shared" si="24"/>
        <v>4.1209480999999999E-2</v>
      </c>
      <c r="J1531" s="19">
        <f t="shared" si="24"/>
        <v>0.40586210549999996</v>
      </c>
      <c r="K1531" s="19">
        <v>1.4454870405489399</v>
      </c>
      <c r="L1531" s="19">
        <v>-0.90174181869729997</v>
      </c>
      <c r="M1531" s="19">
        <v>1.5864471793249399</v>
      </c>
      <c r="N1531" s="19">
        <v>0.89243634487453305</v>
      </c>
      <c r="O1531" s="19">
        <v>1.15009723135661</v>
      </c>
      <c r="P1531" s="19">
        <v>-3.1890869277412901</v>
      </c>
      <c r="Q1531" s="19">
        <v>-4.3483367496377398E-4</v>
      </c>
      <c r="R1531" s="19">
        <v>-8.1173465270288903E-3</v>
      </c>
      <c r="S1531" s="19">
        <v>-5.5392784391265996E-3</v>
      </c>
      <c r="T1531" s="19">
        <v>-6.1787827528081397E-4</v>
      </c>
      <c r="U1531" s="19">
        <v>-8.3550576675086499E-3</v>
      </c>
      <c r="V1531" s="19">
        <v>-7.05118408872307E-3</v>
      </c>
      <c r="W1531" s="19">
        <v>3</v>
      </c>
      <c r="X1531" s="21">
        <v>7.0000000000000007E-2</v>
      </c>
    </row>
    <row r="1532" spans="1:24" x14ac:dyDescent="0.2">
      <c r="B1532" s="28">
        <v>40826</v>
      </c>
      <c r="C1532" s="5">
        <v>3.141</v>
      </c>
      <c r="D1532" s="5">
        <v>4.9026299499999997</v>
      </c>
      <c r="E1532" s="5">
        <v>4.2271580999999996</v>
      </c>
      <c r="F1532" s="5">
        <v>2.4342236000000002</v>
      </c>
      <c r="G1532" s="5">
        <v>4.0935752000000001</v>
      </c>
      <c r="H1532" s="8">
        <v>40.359522400000003</v>
      </c>
      <c r="I1532" s="19">
        <f t="shared" si="24"/>
        <v>4.0935751999999999E-2</v>
      </c>
      <c r="J1532" s="19">
        <f t="shared" si="24"/>
        <v>0.40359522400000003</v>
      </c>
      <c r="K1532" s="19">
        <v>1.4415299232982499</v>
      </c>
      <c r="L1532" s="19">
        <v>-0.90734282407121203</v>
      </c>
      <c r="M1532" s="19">
        <v>1.5897717856213001</v>
      </c>
      <c r="N1532" s="19">
        <v>0.88962785558838098</v>
      </c>
      <c r="O1532" s="19">
        <v>1.1445412205565</v>
      </c>
      <c r="P1532" s="19">
        <v>-3.19575146573494</v>
      </c>
      <c r="Q1532" s="19">
        <v>-3.9571172506887003E-3</v>
      </c>
      <c r="R1532" s="19">
        <v>-5.6010053739123898E-3</v>
      </c>
      <c r="S1532" s="19">
        <v>3.3246062963629901E-3</v>
      </c>
      <c r="T1532" s="19">
        <v>-2.8084892861512901E-3</v>
      </c>
      <c r="U1532" s="19">
        <v>-5.5560108001084796E-3</v>
      </c>
      <c r="V1532" s="19">
        <v>-6.6645379936542898E-3</v>
      </c>
      <c r="W1532" s="19">
        <v>3</v>
      </c>
      <c r="X1532" s="21">
        <v>7.0000000000000007E-2</v>
      </c>
    </row>
    <row r="1533" spans="1:24" x14ac:dyDescent="0.2">
      <c r="B1533" s="28">
        <v>40827</v>
      </c>
      <c r="C1533" s="5">
        <v>3.1204999999999998</v>
      </c>
      <c r="D1533" s="5">
        <v>4.8753133999999996</v>
      </c>
      <c r="E1533" s="5">
        <v>4.2523055000000003</v>
      </c>
      <c r="F1533" s="5">
        <v>2.4394155</v>
      </c>
      <c r="G1533" s="5">
        <v>4.07030695</v>
      </c>
      <c r="H1533" s="8">
        <v>40.100492449999997</v>
      </c>
      <c r="I1533" s="19">
        <f t="shared" si="24"/>
        <v>4.0703069500000001E-2</v>
      </c>
      <c r="J1533" s="19">
        <f t="shared" si="24"/>
        <v>0.40100492449999997</v>
      </c>
      <c r="K1533" s="19">
        <v>1.4474613064405799</v>
      </c>
      <c r="L1533" s="19">
        <v>-0.91378157120234405</v>
      </c>
      <c r="M1533" s="19">
        <v>1.5841843895629599</v>
      </c>
      <c r="N1533" s="19">
        <v>0.89175846142829396</v>
      </c>
      <c r="O1533" s="19">
        <v>1.1379932453919599</v>
      </c>
      <c r="P1533" s="19">
        <v>-3.2014517716869402</v>
      </c>
      <c r="Q1533" s="19">
        <v>5.9313831423226599E-3</v>
      </c>
      <c r="R1533" s="19">
        <v>-6.4387471311319004E-3</v>
      </c>
      <c r="S1533" s="19">
        <v>-5.5873960583401302E-3</v>
      </c>
      <c r="T1533" s="19">
        <v>2.1306058399129801E-3</v>
      </c>
      <c r="U1533" s="19">
        <v>-6.5479751645489597E-3</v>
      </c>
      <c r="V1533" s="19">
        <v>-5.7003059519948798E-3</v>
      </c>
      <c r="W1533" s="19">
        <v>2.99</v>
      </c>
      <c r="X1533" s="21">
        <v>7.0000000000000007E-2</v>
      </c>
    </row>
    <row r="1534" spans="1:24" x14ac:dyDescent="0.2">
      <c r="B1534" s="28">
        <v>40828</v>
      </c>
      <c r="C1534" s="5">
        <v>3.1560999999999999</v>
      </c>
      <c r="D1534" s="5">
        <v>4.913259</v>
      </c>
      <c r="E1534" s="5">
        <v>4.2968724500000004</v>
      </c>
      <c r="F1534" s="5">
        <v>2.4500087000000002</v>
      </c>
      <c r="G1534" s="5">
        <v>4.1154000499999999</v>
      </c>
      <c r="H1534" s="8">
        <v>40.5553703</v>
      </c>
      <c r="I1534" s="19">
        <f t="shared" si="24"/>
        <v>4.1154000499999996E-2</v>
      </c>
      <c r="J1534" s="19">
        <f t="shared" si="24"/>
        <v>0.40555370299999999</v>
      </c>
      <c r="K1534" s="19">
        <v>1.4578874208521699</v>
      </c>
      <c r="L1534" s="19">
        <v>-0.90250197769745699</v>
      </c>
      <c r="M1534" s="19">
        <v>1.59193746907768</v>
      </c>
      <c r="N1534" s="19">
        <v>0.89609157557073804</v>
      </c>
      <c r="O1534" s="19">
        <v>1.14933708815972</v>
      </c>
      <c r="P1534" s="19">
        <v>-3.1904341390874098</v>
      </c>
      <c r="Q1534" s="19">
        <v>1.04261144115964E-2</v>
      </c>
      <c r="R1534" s="19">
        <v>1.1279593504886901E-2</v>
      </c>
      <c r="S1534" s="19">
        <v>7.7530795147226998E-3</v>
      </c>
      <c r="T1534" s="19">
        <v>4.3331141424440799E-3</v>
      </c>
      <c r="U1534" s="19">
        <v>1.13438427677601E-2</v>
      </c>
      <c r="V1534" s="19">
        <v>1.10176325995303E-2</v>
      </c>
      <c r="W1534" s="19">
        <v>3</v>
      </c>
      <c r="X1534" s="21">
        <v>7.0000000000000007E-2</v>
      </c>
    </row>
    <row r="1535" spans="1:24" x14ac:dyDescent="0.2">
      <c r="B1535" s="28">
        <v>40829</v>
      </c>
      <c r="C1535" s="5">
        <v>3.1295000000000002</v>
      </c>
      <c r="D1535" s="5">
        <v>4.9275545999999997</v>
      </c>
      <c r="E1535" s="5">
        <v>4.3166761999999999</v>
      </c>
      <c r="F1535" s="5">
        <v>2.4554738500000002</v>
      </c>
      <c r="G1535" s="5">
        <v>4.0619133500000002</v>
      </c>
      <c r="H1535" s="8">
        <v>40.230626100000002</v>
      </c>
      <c r="I1535" s="19">
        <f t="shared" si="24"/>
        <v>4.0619133500000001E-2</v>
      </c>
      <c r="J1535" s="19">
        <f t="shared" si="24"/>
        <v>0.402306261</v>
      </c>
      <c r="K1535" s="19">
        <v>1.4624857079692</v>
      </c>
      <c r="L1535" s="19">
        <v>-0.91054163713481895</v>
      </c>
      <c r="M1535" s="19">
        <v>1.5948428406530499</v>
      </c>
      <c r="N1535" s="19">
        <v>0.89831975687824805</v>
      </c>
      <c r="O1535" s="19">
        <v>1.14087324738261</v>
      </c>
      <c r="P1535" s="19">
        <v>-3.2035160549136501</v>
      </c>
      <c r="Q1535" s="19">
        <v>4.5982871170289199E-3</v>
      </c>
      <c r="R1535" s="19">
        <v>-8.0396594373619498E-3</v>
      </c>
      <c r="S1535" s="19">
        <v>2.90537157537063E-3</v>
      </c>
      <c r="T1535" s="19">
        <v>2.2281813075091198E-3</v>
      </c>
      <c r="U1535" s="19">
        <v>-8.4638407771016003E-3</v>
      </c>
      <c r="V1535" s="19">
        <v>-1.30819158262434E-2</v>
      </c>
      <c r="W1535" s="19">
        <v>3</v>
      </c>
      <c r="X1535" s="21">
        <v>7.0000000000000007E-2</v>
      </c>
    </row>
    <row r="1536" spans="1:24" x14ac:dyDescent="0.2">
      <c r="B1536" s="28">
        <v>40830</v>
      </c>
      <c r="C1536" s="5">
        <v>3.1395</v>
      </c>
      <c r="D1536" s="5">
        <v>4.9418874500000003</v>
      </c>
      <c r="E1536" s="5">
        <v>4.3199525000000003</v>
      </c>
      <c r="F1536" s="5">
        <v>2.4676756499999999</v>
      </c>
      <c r="G1536" s="5">
        <v>4.0812487500000003</v>
      </c>
      <c r="H1536" s="8">
        <v>40.364886949999999</v>
      </c>
      <c r="I1536" s="19">
        <f t="shared" si="24"/>
        <v>4.0812487500000001E-2</v>
      </c>
      <c r="J1536" s="19">
        <f t="shared" si="24"/>
        <v>0.40364886950000001</v>
      </c>
      <c r="K1536" s="19">
        <v>1.46324440682519</v>
      </c>
      <c r="L1536" s="19">
        <v>-0.90720991383870397</v>
      </c>
      <c r="M1536" s="19">
        <v>1.5977473331265799</v>
      </c>
      <c r="N1536" s="19">
        <v>0.90327667520227195</v>
      </c>
      <c r="O1536" s="19">
        <v>1.1440635515720201</v>
      </c>
      <c r="P1536" s="19">
        <v>-3.1987671782242399</v>
      </c>
      <c r="Q1536" s="19">
        <v>7.5869885599222299E-4</v>
      </c>
      <c r="R1536" s="19">
        <v>3.3317232961150799E-3</v>
      </c>
      <c r="S1536" s="19">
        <v>2.9044924735301902E-3</v>
      </c>
      <c r="T1536" s="19">
        <v>4.9569183240247804E-3</v>
      </c>
      <c r="U1536" s="19">
        <v>3.1903041894079101E-3</v>
      </c>
      <c r="V1536" s="19">
        <v>4.7488766894061502E-3</v>
      </c>
      <c r="W1536" s="19">
        <v>2.98</v>
      </c>
      <c r="X1536" s="21">
        <v>7.0000000000000007E-2</v>
      </c>
    </row>
    <row r="1537" spans="1:24" x14ac:dyDescent="0.2">
      <c r="B1537" s="28">
        <v>40833</v>
      </c>
      <c r="C1537" s="5">
        <v>3.1205500000000002</v>
      </c>
      <c r="D1537" s="5">
        <v>4.9287530999999998</v>
      </c>
      <c r="E1537" s="5">
        <v>4.3204018</v>
      </c>
      <c r="F1537" s="5">
        <v>2.4652797500000001</v>
      </c>
      <c r="G1537" s="5">
        <v>4.0434731499999996</v>
      </c>
      <c r="H1537" s="8">
        <v>40.123564649999999</v>
      </c>
      <c r="I1537" s="19">
        <f t="shared" si="24"/>
        <v>4.0434731499999994E-2</v>
      </c>
      <c r="J1537" s="19">
        <f t="shared" si="24"/>
        <v>0.40123564649999999</v>
      </c>
      <c r="K1537" s="19">
        <v>1.4633484071901799</v>
      </c>
      <c r="L1537" s="19">
        <v>-0.91320637714036001</v>
      </c>
      <c r="M1537" s="19">
        <v>1.59508603517222</v>
      </c>
      <c r="N1537" s="19">
        <v>0.90230528989909498</v>
      </c>
      <c r="O1537" s="19">
        <v>1.1380092683368099</v>
      </c>
      <c r="P1537" s="19">
        <v>-3.20806617274327</v>
      </c>
      <c r="Q1537" s="19">
        <v>1.0400036498614501E-4</v>
      </c>
      <c r="R1537" s="19">
        <v>-5.9964633016554797E-3</v>
      </c>
      <c r="S1537" s="19">
        <v>-2.66129795436831E-3</v>
      </c>
      <c r="T1537" s="19">
        <v>-9.7138530317763996E-4</v>
      </c>
      <c r="U1537" s="19">
        <v>-6.05428323520884E-3</v>
      </c>
      <c r="V1537" s="19">
        <v>-9.2989945190309307E-3</v>
      </c>
      <c r="W1537" s="19">
        <v>2.99</v>
      </c>
      <c r="X1537" s="21">
        <v>7.0000000000000007E-2</v>
      </c>
    </row>
    <row r="1538" spans="1:24" x14ac:dyDescent="0.2">
      <c r="B1538" s="28">
        <v>40834</v>
      </c>
      <c r="C1538" s="5">
        <v>3.1164999999999998</v>
      </c>
      <c r="D1538" s="5">
        <v>4.9295242500000001</v>
      </c>
      <c r="E1538" s="5">
        <v>4.2953165000000002</v>
      </c>
      <c r="F1538" s="5">
        <v>2.4597483000000002</v>
      </c>
      <c r="G1538" s="5">
        <v>4.0563585</v>
      </c>
      <c r="H1538" s="8">
        <v>40.071490050000001</v>
      </c>
      <c r="I1538" s="19">
        <f t="shared" si="24"/>
        <v>4.0563584999999999E-2</v>
      </c>
      <c r="J1538" s="19">
        <f t="shared" si="24"/>
        <v>0.40071490050000003</v>
      </c>
      <c r="K1538" s="19">
        <v>1.4575252430588199</v>
      </c>
      <c r="L1538" s="19">
        <v>-0.91450507585723095</v>
      </c>
      <c r="M1538" s="19">
        <v>1.59524248238387</v>
      </c>
      <c r="N1538" s="19">
        <v>0.90005902763635204</v>
      </c>
      <c r="O1538" s="19">
        <v>1.1367105772667601</v>
      </c>
      <c r="P1538" s="19">
        <v>-3.2048845360311899</v>
      </c>
      <c r="Q1538" s="19">
        <v>-5.8231641313641804E-3</v>
      </c>
      <c r="R1538" s="19">
        <v>-1.29869871687138E-3</v>
      </c>
      <c r="S1538" s="19">
        <v>1.56447211656862E-4</v>
      </c>
      <c r="T1538" s="19">
        <v>-2.2462622627431499E-3</v>
      </c>
      <c r="U1538" s="19">
        <v>-1.29869107004987E-3</v>
      </c>
      <c r="V1538" s="19">
        <v>3.1816367120827099E-3</v>
      </c>
      <c r="W1538" s="19">
        <v>2.94</v>
      </c>
      <c r="X1538" s="21">
        <v>7.0000000000000007E-2</v>
      </c>
    </row>
    <row r="1539" spans="1:24" x14ac:dyDescent="0.2">
      <c r="B1539" s="28">
        <v>40835</v>
      </c>
      <c r="C1539" s="5">
        <v>3.10805</v>
      </c>
      <c r="D1539" s="5">
        <v>4.8920710999999999</v>
      </c>
      <c r="E1539" s="5">
        <v>4.29019715</v>
      </c>
      <c r="F1539" s="5">
        <v>2.4590958999999999</v>
      </c>
      <c r="G1539" s="5">
        <v>4.0527464999999996</v>
      </c>
      <c r="H1539" s="8">
        <v>39.965668999999998</v>
      </c>
      <c r="I1539" s="19">
        <f t="shared" si="24"/>
        <v>4.0527464999999999E-2</v>
      </c>
      <c r="J1539" s="19">
        <f t="shared" si="24"/>
        <v>0.39965668999999998</v>
      </c>
      <c r="K1539" s="19">
        <v>1.45633268759495</v>
      </c>
      <c r="L1539" s="19">
        <v>-0.91714937540302399</v>
      </c>
      <c r="M1539" s="19">
        <v>1.58761575165226</v>
      </c>
      <c r="N1539" s="19">
        <v>0.89979376206692097</v>
      </c>
      <c r="O1539" s="19">
        <v>1.1339955198920799</v>
      </c>
      <c r="P1539" s="19">
        <v>-3.20577538656004</v>
      </c>
      <c r="Q1539" s="19">
        <v>-1.1925554638709799E-3</v>
      </c>
      <c r="R1539" s="19">
        <v>-2.6442995457924799E-3</v>
      </c>
      <c r="S1539" s="19">
        <v>-7.6267307316164601E-3</v>
      </c>
      <c r="T1539" s="19">
        <v>-2.6526556943029501E-4</v>
      </c>
      <c r="U1539" s="19">
        <v>-2.7150573746823601E-3</v>
      </c>
      <c r="V1539" s="19">
        <v>-8.9085052885096096E-4</v>
      </c>
      <c r="W1539" s="19">
        <v>3</v>
      </c>
      <c r="X1539" s="21">
        <v>7.0000000000000007E-2</v>
      </c>
    </row>
    <row r="1540" spans="1:24" x14ac:dyDescent="0.2">
      <c r="B1540" s="28">
        <v>40836</v>
      </c>
      <c r="C1540" s="5">
        <v>3.1280000000000001</v>
      </c>
      <c r="D1540" s="5">
        <v>4.9244107499999998</v>
      </c>
      <c r="E1540" s="5">
        <v>4.2936494500000002</v>
      </c>
      <c r="F1540" s="5">
        <v>2.4620234499999998</v>
      </c>
      <c r="G1540" s="5">
        <v>4.0753056499999998</v>
      </c>
      <c r="H1540" s="8">
        <v>40.212376200000001</v>
      </c>
      <c r="I1540" s="19">
        <f t="shared" si="24"/>
        <v>4.0753056499999996E-2</v>
      </c>
      <c r="J1540" s="19">
        <f t="shared" si="24"/>
        <v>0.402123762</v>
      </c>
      <c r="K1540" s="19">
        <v>1.45713705895595</v>
      </c>
      <c r="L1540" s="19">
        <v>-0.91099537207238501</v>
      </c>
      <c r="M1540" s="19">
        <v>1.5942046227960001</v>
      </c>
      <c r="N1540" s="19">
        <v>0.90098355249350504</v>
      </c>
      <c r="O1540" s="19">
        <v>1.1403938226830601</v>
      </c>
      <c r="P1540" s="19">
        <v>-3.20022443597311</v>
      </c>
      <c r="Q1540" s="19">
        <v>8.0437136100264196E-4</v>
      </c>
      <c r="R1540" s="19">
        <v>6.1540033306384202E-3</v>
      </c>
      <c r="S1540" s="19">
        <v>6.5888711437458404E-3</v>
      </c>
      <c r="T1540" s="19">
        <v>1.1897904265839501E-3</v>
      </c>
      <c r="U1540" s="19">
        <v>6.3983027909788603E-3</v>
      </c>
      <c r="V1540" s="19">
        <v>5.5509505869313297E-3</v>
      </c>
      <c r="W1540" s="19">
        <v>2.95</v>
      </c>
      <c r="X1540" s="21">
        <v>7.0000000000000007E-2</v>
      </c>
    </row>
    <row r="1541" spans="1:24" x14ac:dyDescent="0.2">
      <c r="B1541" s="28">
        <v>40837</v>
      </c>
      <c r="C1541" s="5">
        <v>3.1579999999999999</v>
      </c>
      <c r="D1541" s="5">
        <v>4.9888510000000004</v>
      </c>
      <c r="E1541" s="5">
        <v>4.3499872000000002</v>
      </c>
      <c r="F1541" s="5">
        <v>2.46574355</v>
      </c>
      <c r="G1541" s="5">
        <v>4.1127826000000001</v>
      </c>
      <c r="H1541" s="8">
        <v>40.592564899999999</v>
      </c>
      <c r="I1541" s="19">
        <f t="shared" si="24"/>
        <v>4.1127825999999999E-2</v>
      </c>
      <c r="J1541" s="19">
        <f t="shared" si="24"/>
        <v>0.405925649</v>
      </c>
      <c r="K1541" s="19">
        <v>1.4701729025675201</v>
      </c>
      <c r="L1541" s="19">
        <v>-0.90158526669272099</v>
      </c>
      <c r="M1541" s="19">
        <v>1.60720562272836</v>
      </c>
      <c r="N1541" s="19">
        <v>0.90249340501157804</v>
      </c>
      <c r="O1541" s="19">
        <v>1.1499389158334501</v>
      </c>
      <c r="P1541" s="19">
        <v>-3.1910703549322998</v>
      </c>
      <c r="Q1541" s="19">
        <v>1.30358436115751E-2</v>
      </c>
      <c r="R1541" s="19">
        <v>9.4101053796641302E-3</v>
      </c>
      <c r="S1541" s="19">
        <v>1.3000999932354301E-2</v>
      </c>
      <c r="T1541" s="19">
        <v>1.5098525180724501E-3</v>
      </c>
      <c r="U1541" s="19">
        <v>9.5450931503855401E-3</v>
      </c>
      <c r="V1541" s="19">
        <v>9.1540810408154896E-3</v>
      </c>
      <c r="W1541" s="19">
        <v>2.99</v>
      </c>
      <c r="X1541" s="21">
        <v>7.0000000000000007E-2</v>
      </c>
    </row>
    <row r="1542" spans="1:24" x14ac:dyDescent="0.2">
      <c r="B1542" s="28">
        <v>40840</v>
      </c>
      <c r="C1542" s="5">
        <v>3.1287500000000001</v>
      </c>
      <c r="D1542" s="5">
        <v>4.9948933999999996</v>
      </c>
      <c r="E1542" s="5">
        <v>4.3433311000000003</v>
      </c>
      <c r="F1542" s="5">
        <v>2.4643598</v>
      </c>
      <c r="G1542" s="5">
        <v>4.1019350000000001</v>
      </c>
      <c r="H1542" s="8">
        <v>40.221758749999999</v>
      </c>
      <c r="I1542" s="19">
        <f t="shared" si="24"/>
        <v>4.1019350000000003E-2</v>
      </c>
      <c r="J1542" s="19">
        <f t="shared" si="24"/>
        <v>0.40221758749999997</v>
      </c>
      <c r="K1542" s="19">
        <v>1.4686415882705</v>
      </c>
      <c r="L1542" s="19">
        <v>-0.91076207435498202</v>
      </c>
      <c r="M1542" s="19">
        <v>1.6084160705314401</v>
      </c>
      <c r="N1542" s="19">
        <v>0.90193205773826501</v>
      </c>
      <c r="O1542" s="19">
        <v>1.1406335637638401</v>
      </c>
      <c r="P1542" s="19">
        <v>-3.1937113723922601</v>
      </c>
      <c r="Q1542" s="19">
        <v>-1.53131429702058E-3</v>
      </c>
      <c r="R1542" s="19">
        <v>-9.1768076622613607E-3</v>
      </c>
      <c r="S1542" s="19">
        <v>1.21044780308454E-3</v>
      </c>
      <c r="T1542" s="19">
        <v>-5.61347273312806E-4</v>
      </c>
      <c r="U1542" s="19">
        <v>-9.3053520696033606E-3</v>
      </c>
      <c r="V1542" s="19">
        <v>-2.6410174599655798E-3</v>
      </c>
      <c r="W1542" s="19">
        <v>2.92</v>
      </c>
      <c r="X1542" s="21">
        <v>7.0000000000000007E-2</v>
      </c>
    </row>
    <row r="1543" spans="1:24" x14ac:dyDescent="0.2">
      <c r="B1543" s="28">
        <v>40841</v>
      </c>
      <c r="C1543" s="5">
        <v>3.1267</v>
      </c>
      <c r="D1543" s="5">
        <v>5.0006878500000003</v>
      </c>
      <c r="E1543" s="5">
        <v>4.3486145</v>
      </c>
      <c r="F1543" s="5">
        <v>2.4763001999999998</v>
      </c>
      <c r="G1543" s="5">
        <v>4.1092135499999998</v>
      </c>
      <c r="H1543" s="8">
        <v>40.210395699999999</v>
      </c>
      <c r="I1543" s="19">
        <f t="shared" si="24"/>
        <v>4.1092135499999995E-2</v>
      </c>
      <c r="J1543" s="19">
        <f t="shared" si="24"/>
        <v>0.40210395700000001</v>
      </c>
      <c r="K1543" s="19">
        <v>1.4698572886197301</v>
      </c>
      <c r="L1543" s="19">
        <v>-0.91104462429171595</v>
      </c>
      <c r="M1543" s="19">
        <v>1.60957547297221</v>
      </c>
      <c r="N1543" s="19">
        <v>0.906765591414738</v>
      </c>
      <c r="O1543" s="19">
        <v>1.1399781352739999</v>
      </c>
      <c r="P1543" s="19">
        <v>-3.1919385261547202</v>
      </c>
      <c r="Q1543" s="19">
        <v>1.2157003492305699E-3</v>
      </c>
      <c r="R1543" s="19">
        <v>-2.82549936733489E-4</v>
      </c>
      <c r="S1543" s="19">
        <v>1.15940244076995E-3</v>
      </c>
      <c r="T1543" s="19">
        <v>4.83353367647321E-3</v>
      </c>
      <c r="U1543" s="19">
        <v>-6.55428489841014E-4</v>
      </c>
      <c r="V1543" s="19">
        <v>1.7728462375372601E-3</v>
      </c>
      <c r="W1543" s="19">
        <v>2.99</v>
      </c>
      <c r="X1543" s="21">
        <v>7.0000000000000007E-2</v>
      </c>
    </row>
    <row r="1544" spans="1:24" x14ac:dyDescent="0.2">
      <c r="B1544" s="28">
        <v>40843</v>
      </c>
      <c r="C1544" s="5">
        <v>3.1315</v>
      </c>
      <c r="D1544" s="5">
        <v>5.0130619999999997</v>
      </c>
      <c r="E1544" s="5">
        <v>4.37454915</v>
      </c>
      <c r="F1544" s="5">
        <v>2.4783352000000001</v>
      </c>
      <c r="G1544" s="5">
        <v>4.1166039000000003</v>
      </c>
      <c r="H1544" s="8">
        <v>40.300370899999997</v>
      </c>
      <c r="I1544" s="19">
        <f t="shared" si="24"/>
        <v>4.1166039000000001E-2</v>
      </c>
      <c r="J1544" s="19">
        <f t="shared" si="24"/>
        <v>0.40300370899999999</v>
      </c>
      <c r="K1544" s="19">
        <v>1.4758034630708401</v>
      </c>
      <c r="L1544" s="19">
        <v>-0.90880951360385998</v>
      </c>
      <c r="M1544" s="19">
        <v>1.6120469060484901</v>
      </c>
      <c r="N1544" s="19">
        <v>0.90758704443807603</v>
      </c>
      <c r="O1544" s="19">
        <v>1.14151212298333</v>
      </c>
      <c r="P1544" s="19">
        <v>-3.1901416586620099</v>
      </c>
      <c r="Q1544" s="19">
        <v>5.9461744511051197E-3</v>
      </c>
      <c r="R1544" s="19">
        <v>2.2351106878559699E-3</v>
      </c>
      <c r="S1544" s="19">
        <v>2.4714330762758401E-3</v>
      </c>
      <c r="T1544" s="19">
        <v>8.2145302333758098E-4</v>
      </c>
      <c r="U1544" s="19">
        <v>1.5339877093245499E-3</v>
      </c>
      <c r="V1544" s="19">
        <v>1.79686749271512E-3</v>
      </c>
      <c r="W1544" s="19">
        <v>2.99</v>
      </c>
      <c r="X1544" s="21">
        <v>7.0000000000000007E-2</v>
      </c>
    </row>
    <row r="1545" spans="1:24" x14ac:dyDescent="0.2">
      <c r="B1545" s="28">
        <v>40844</v>
      </c>
      <c r="C1545" s="5">
        <v>3.0735000000000001</v>
      </c>
      <c r="D1545" s="5">
        <v>4.9424957999999997</v>
      </c>
      <c r="E1545" s="5">
        <v>4.3546887999999999</v>
      </c>
      <c r="F1545" s="5">
        <v>2.4673877000000002</v>
      </c>
      <c r="G1545" s="5">
        <v>4.0502089000000003</v>
      </c>
      <c r="H1545" s="8">
        <v>39.558531950000003</v>
      </c>
      <c r="I1545" s="19">
        <f t="shared" si="24"/>
        <v>4.0502089000000005E-2</v>
      </c>
      <c r="J1545" s="19">
        <f t="shared" si="24"/>
        <v>0.39558531950000003</v>
      </c>
      <c r="K1545" s="19">
        <v>1.47125314965707</v>
      </c>
      <c r="L1545" s="19">
        <v>-0.92738878937614599</v>
      </c>
      <c r="M1545" s="19">
        <v>1.59787042628989</v>
      </c>
      <c r="N1545" s="19">
        <v>0.90315997963834305</v>
      </c>
      <c r="O1545" s="19">
        <v>1.1228169773649199</v>
      </c>
      <c r="P1545" s="19">
        <v>-3.20640172595294</v>
      </c>
      <c r="Q1545" s="19">
        <v>-4.5503134137727603E-3</v>
      </c>
      <c r="R1545" s="19">
        <v>-1.85792757722862E-2</v>
      </c>
      <c r="S1545" s="19">
        <v>-1.41764797586001E-2</v>
      </c>
      <c r="T1545" s="19">
        <v>-4.4270647997322003E-3</v>
      </c>
      <c r="U1545" s="19">
        <v>-1.8695145618403401E-2</v>
      </c>
      <c r="V1545" s="19">
        <v>-1.62600672909314E-2</v>
      </c>
      <c r="W1545" s="19">
        <v>2.99</v>
      </c>
      <c r="X1545" s="21">
        <v>7.0000000000000007E-2</v>
      </c>
    </row>
    <row r="1546" spans="1:24" x14ac:dyDescent="0.2">
      <c r="B1546" s="28">
        <v>40847</v>
      </c>
      <c r="C1546" s="5">
        <v>3.0735000000000001</v>
      </c>
      <c r="D1546" s="5">
        <v>4.9083797999999996</v>
      </c>
      <c r="E1546" s="5">
        <v>4.3075105499999999</v>
      </c>
      <c r="F1546" s="5">
        <v>2.4584074999999999</v>
      </c>
      <c r="G1546" s="5">
        <v>3.8814179499999999</v>
      </c>
      <c r="H1546" s="8">
        <v>39.570245200000002</v>
      </c>
      <c r="I1546" s="19">
        <f t="shared" si="24"/>
        <v>3.8814179499999997E-2</v>
      </c>
      <c r="J1546" s="19">
        <f t="shared" si="24"/>
        <v>0.39570245200000004</v>
      </c>
      <c r="K1546" s="19">
        <v>1.4603601386334299</v>
      </c>
      <c r="L1546" s="19">
        <v>-0.92709273399636105</v>
      </c>
      <c r="M1546" s="19">
        <v>1.5909439077177601</v>
      </c>
      <c r="N1546" s="19">
        <v>0.899513782594209</v>
      </c>
      <c r="O1546" s="19">
        <v>1.1228169773649199</v>
      </c>
      <c r="P1546" s="19">
        <v>-3.24896964808294</v>
      </c>
      <c r="Q1546" s="19">
        <v>-1.0893011023638899E-2</v>
      </c>
      <c r="R1546" s="19">
        <v>2.9605537978549801E-4</v>
      </c>
      <c r="S1546" s="19">
        <v>-6.9265185721225598E-3</v>
      </c>
      <c r="T1546" s="19">
        <v>-3.6461970441347101E-3</v>
      </c>
      <c r="U1546" s="19">
        <v>0</v>
      </c>
      <c r="V1546" s="19">
        <v>-4.2567922129999901E-2</v>
      </c>
      <c r="W1546" s="19">
        <v>2.99</v>
      </c>
      <c r="X1546" s="21">
        <v>0.09</v>
      </c>
    </row>
    <row r="1547" spans="1:24" x14ac:dyDescent="0.2">
      <c r="A1547" s="17">
        <v>40848</v>
      </c>
      <c r="B1547" s="28">
        <v>40848</v>
      </c>
      <c r="C1547" s="5">
        <v>3.0964999999999998</v>
      </c>
      <c r="D1547" s="5">
        <v>4.9780885499999998</v>
      </c>
      <c r="E1547" s="5">
        <v>4.2869495500000001</v>
      </c>
      <c r="F1547" s="5">
        <v>2.4597851500000001</v>
      </c>
      <c r="G1547" s="5">
        <v>3.9619987999999999</v>
      </c>
      <c r="H1547" s="8">
        <v>39.864822400000001</v>
      </c>
      <c r="I1547" s="19">
        <f t="shared" si="24"/>
        <v>3.9619988000000002E-2</v>
      </c>
      <c r="J1547" s="19">
        <f t="shared" si="24"/>
        <v>0.398648224</v>
      </c>
      <c r="K1547" s="19">
        <v>1.4555754194103601</v>
      </c>
      <c r="L1547" s="19">
        <v>-0.91967589507930103</v>
      </c>
      <c r="M1547" s="19">
        <v>1.60504599205557</v>
      </c>
      <c r="N1547" s="19">
        <v>0.90007400873176402</v>
      </c>
      <c r="O1547" s="19">
        <v>1.1302724413959699</v>
      </c>
      <c r="P1547" s="19">
        <v>-3.2284215405891099</v>
      </c>
      <c r="Q1547" s="19">
        <v>-4.7847192230621102E-3</v>
      </c>
      <c r="R1547" s="19">
        <v>7.4168389170592404E-3</v>
      </c>
      <c r="S1547" s="19">
        <v>1.41020843378028E-2</v>
      </c>
      <c r="T1547" s="19">
        <v>5.6022613755557504E-4</v>
      </c>
      <c r="U1547" s="19">
        <v>7.4554640310515704E-3</v>
      </c>
      <c r="V1547" s="19">
        <v>2.05481074938322E-2</v>
      </c>
      <c r="W1547" s="19">
        <v>2.99</v>
      </c>
      <c r="X1547" s="21">
        <v>0.08</v>
      </c>
    </row>
    <row r="1548" spans="1:24" x14ac:dyDescent="0.2">
      <c r="B1548" s="28">
        <v>40849</v>
      </c>
      <c r="C1548" s="5">
        <v>3.1274999999999999</v>
      </c>
      <c r="D1548" s="5">
        <v>4.9964943000000002</v>
      </c>
      <c r="E1548" s="5">
        <v>4.2899919000000004</v>
      </c>
      <c r="F1548" s="5">
        <v>2.4573743499999998</v>
      </c>
      <c r="G1548" s="5">
        <v>4.0019197000000002</v>
      </c>
      <c r="H1548" s="8">
        <v>40.248116949999996</v>
      </c>
      <c r="I1548" s="19">
        <f t="shared" si="24"/>
        <v>4.0019196999999999E-2</v>
      </c>
      <c r="J1548" s="19">
        <f t="shared" si="24"/>
        <v>0.40248116949999996</v>
      </c>
      <c r="K1548" s="19">
        <v>1.45628484482625</v>
      </c>
      <c r="L1548" s="19">
        <v>-0.91010696706884897</v>
      </c>
      <c r="M1548" s="19">
        <v>1.60873652652049</v>
      </c>
      <c r="N1548" s="19">
        <v>0.899093442535704</v>
      </c>
      <c r="O1548" s="19">
        <v>1.14023396335892</v>
      </c>
      <c r="P1548" s="19">
        <v>-3.2183960149953701</v>
      </c>
      <c r="Q1548" s="19">
        <v>7.0942541588592202E-4</v>
      </c>
      <c r="R1548" s="19">
        <v>9.5689280104526101E-3</v>
      </c>
      <c r="S1548" s="19">
        <v>3.6905344649256198E-3</v>
      </c>
      <c r="T1548" s="19">
        <v>-9.8056619605990593E-4</v>
      </c>
      <c r="U1548" s="19">
        <v>9.9615219629505206E-3</v>
      </c>
      <c r="V1548" s="19">
        <v>1.0025525593742399E-2</v>
      </c>
      <c r="W1548" s="19">
        <v>2.99</v>
      </c>
      <c r="X1548" s="21">
        <v>0.08</v>
      </c>
    </row>
    <row r="1549" spans="1:24" x14ac:dyDescent="0.2">
      <c r="B1549" s="28">
        <v>40850</v>
      </c>
      <c r="C1549" s="5">
        <v>3.1469999999999998</v>
      </c>
      <c r="D1549" s="5">
        <v>5.0070346499999996</v>
      </c>
      <c r="E1549" s="5">
        <v>4.3121768500000002</v>
      </c>
      <c r="F1549" s="5">
        <v>2.4593633000000001</v>
      </c>
      <c r="G1549" s="5">
        <v>4.0322902999999997</v>
      </c>
      <c r="H1549" s="8">
        <v>40.498283100000002</v>
      </c>
      <c r="I1549" s="19">
        <f t="shared" si="24"/>
        <v>4.0322902999999993E-2</v>
      </c>
      <c r="J1549" s="19">
        <f t="shared" si="24"/>
        <v>0.40498283100000004</v>
      </c>
      <c r="K1549" s="19">
        <v>1.4614428462164999</v>
      </c>
      <c r="L1549" s="19">
        <v>-0.90391060536678103</v>
      </c>
      <c r="M1549" s="19">
        <v>1.6108438536354199</v>
      </c>
      <c r="N1549" s="19">
        <v>0.89990249530608801</v>
      </c>
      <c r="O1549" s="19">
        <v>1.1464496180822701</v>
      </c>
      <c r="P1549" s="19">
        <v>-3.2108356588028899</v>
      </c>
      <c r="Q1549" s="19">
        <v>5.1580013902472396E-3</v>
      </c>
      <c r="R1549" s="19">
        <v>6.1963617020676098E-3</v>
      </c>
      <c r="S1549" s="19">
        <v>2.10732711492878E-3</v>
      </c>
      <c r="T1549" s="19">
        <v>8.0905277038401102E-4</v>
      </c>
      <c r="U1549" s="19">
        <v>6.21565472334051E-3</v>
      </c>
      <c r="V1549" s="19">
        <v>7.5603561924784098E-3</v>
      </c>
      <c r="W1549" s="19">
        <v>3</v>
      </c>
      <c r="X1549" s="21">
        <v>0.09</v>
      </c>
    </row>
    <row r="1550" spans="1:24" x14ac:dyDescent="0.2">
      <c r="B1550" s="28">
        <v>40851</v>
      </c>
      <c r="C1550" s="5">
        <v>3.1225000000000001</v>
      </c>
      <c r="D1550" s="5">
        <v>5.0006842499999999</v>
      </c>
      <c r="E1550" s="5">
        <v>4.3107677500000001</v>
      </c>
      <c r="F1550" s="5">
        <v>2.4629290500000001</v>
      </c>
      <c r="G1550" s="5">
        <v>4.00320695</v>
      </c>
      <c r="H1550" s="8">
        <v>40.201621400000001</v>
      </c>
      <c r="I1550" s="19">
        <f t="shared" si="24"/>
        <v>4.0032069500000003E-2</v>
      </c>
      <c r="J1550" s="19">
        <f t="shared" si="24"/>
        <v>0.40201621399999998</v>
      </c>
      <c r="K1550" s="19">
        <v>1.4611160205025699</v>
      </c>
      <c r="L1550" s="19">
        <v>-0.91126285784314898</v>
      </c>
      <c r="M1550" s="19">
        <v>1.6095747530709901</v>
      </c>
      <c r="N1550" s="19">
        <v>0.90135131238975097</v>
      </c>
      <c r="O1550" s="19">
        <v>1.1386339630175899</v>
      </c>
      <c r="P1550" s="19">
        <v>-3.2180744085880302</v>
      </c>
      <c r="Q1550" s="19">
        <v>-3.2682571393127802E-4</v>
      </c>
      <c r="R1550" s="19">
        <v>-7.3522524763680597E-3</v>
      </c>
      <c r="S1550" s="19">
        <v>-1.2691005644327399E-3</v>
      </c>
      <c r="T1550" s="19">
        <v>1.44881708366229E-3</v>
      </c>
      <c r="U1550" s="19">
        <v>-7.8156550646739601E-3</v>
      </c>
      <c r="V1550" s="19">
        <v>-7.2387497851407103E-3</v>
      </c>
      <c r="W1550" s="19">
        <v>3</v>
      </c>
      <c r="X1550" s="21">
        <v>0.08</v>
      </c>
    </row>
    <row r="1551" spans="1:24" x14ac:dyDescent="0.2">
      <c r="B1551" s="28">
        <v>40855</v>
      </c>
      <c r="C1551" s="5">
        <v>3.1259999999999999</v>
      </c>
      <c r="D1551" s="5">
        <v>5.0159799999999999</v>
      </c>
      <c r="E1551" s="5">
        <v>4.3005947999999998</v>
      </c>
      <c r="F1551" s="5">
        <v>2.4586106499999998</v>
      </c>
      <c r="G1551" s="5">
        <v>4.0058959999999999</v>
      </c>
      <c r="H1551" s="8">
        <v>40.233992450000002</v>
      </c>
      <c r="I1551" s="19">
        <f t="shared" si="24"/>
        <v>4.0058959999999998E-2</v>
      </c>
      <c r="J1551" s="19">
        <f t="shared" si="24"/>
        <v>0.4023399245</v>
      </c>
      <c r="K1551" s="19">
        <v>1.4587533387148099</v>
      </c>
      <c r="L1551" s="19">
        <v>-0.91045796433396298</v>
      </c>
      <c r="M1551" s="19">
        <v>1.6126288160818401</v>
      </c>
      <c r="N1551" s="19">
        <v>0.89959641397522805</v>
      </c>
      <c r="O1551" s="19">
        <v>1.1397542319992799</v>
      </c>
      <c r="P1551" s="19">
        <v>-3.21740291013987</v>
      </c>
      <c r="Q1551" s="19">
        <v>-2.3626817877600002E-3</v>
      </c>
      <c r="R1551" s="19">
        <v>8.0489350918644398E-4</v>
      </c>
      <c r="S1551" s="19">
        <v>3.0540630108477598E-3</v>
      </c>
      <c r="T1551" s="19">
        <v>-1.75489841452269E-3</v>
      </c>
      <c r="U1551" s="19">
        <v>1.1202689816891499E-3</v>
      </c>
      <c r="V1551" s="19">
        <v>6.7149844816105598E-4</v>
      </c>
      <c r="W1551" s="19">
        <v>3</v>
      </c>
      <c r="X1551" s="21">
        <v>0.08</v>
      </c>
    </row>
    <row r="1552" spans="1:24" x14ac:dyDescent="0.2">
      <c r="B1552" s="28">
        <v>40856</v>
      </c>
      <c r="C1552" s="5">
        <v>3.1105</v>
      </c>
      <c r="D1552" s="5">
        <v>5.0082164999999996</v>
      </c>
      <c r="E1552" s="5">
        <v>4.3025994499999998</v>
      </c>
      <c r="F1552" s="5">
        <v>2.4501775499999998</v>
      </c>
      <c r="G1552" s="5">
        <v>4.0094100499999996</v>
      </c>
      <c r="H1552" s="8">
        <v>40.0378446</v>
      </c>
      <c r="I1552" s="19">
        <f t="shared" si="24"/>
        <v>4.0094100499999993E-2</v>
      </c>
      <c r="J1552" s="19">
        <f t="shared" si="24"/>
        <v>0.400378446</v>
      </c>
      <c r="K1552" s="19">
        <v>1.4592193633047501</v>
      </c>
      <c r="L1552" s="19">
        <v>-0.91534506415885197</v>
      </c>
      <c r="M1552" s="19">
        <v>1.61107986369404</v>
      </c>
      <c r="N1552" s="19">
        <v>0.89616049131861097</v>
      </c>
      <c r="O1552" s="19">
        <v>1.1347834849729299</v>
      </c>
      <c r="P1552" s="19">
        <v>-3.2165260751935199</v>
      </c>
      <c r="Q1552" s="19">
        <v>4.66024589943492E-4</v>
      </c>
      <c r="R1552" s="19">
        <v>-4.8870998248887699E-3</v>
      </c>
      <c r="S1552" s="19">
        <v>-1.54895238779828E-3</v>
      </c>
      <c r="T1552" s="19">
        <v>-3.4359226566170699E-3</v>
      </c>
      <c r="U1552" s="19">
        <v>-4.9707470263473602E-3</v>
      </c>
      <c r="V1552" s="19">
        <v>8.7683494634482797E-4</v>
      </c>
      <c r="W1552" s="19">
        <v>3</v>
      </c>
      <c r="X1552" s="21">
        <v>0.08</v>
      </c>
    </row>
    <row r="1553" spans="1:24" x14ac:dyDescent="0.2">
      <c r="B1553" s="28">
        <v>40857</v>
      </c>
      <c r="C1553" s="5">
        <v>3.1515</v>
      </c>
      <c r="D1553" s="5">
        <v>5.0179761000000003</v>
      </c>
      <c r="E1553" s="5">
        <v>4.2663431999999997</v>
      </c>
      <c r="F1553" s="5">
        <v>2.43754435</v>
      </c>
      <c r="G1553" s="5">
        <v>4.0528570000000004</v>
      </c>
      <c r="H1553" s="8">
        <v>40.525944950000003</v>
      </c>
      <c r="I1553" s="19">
        <f t="shared" si="24"/>
        <v>4.0528570000000007E-2</v>
      </c>
      <c r="J1553" s="19">
        <f t="shared" si="24"/>
        <v>0.40525944950000004</v>
      </c>
      <c r="K1553" s="19">
        <v>1.4507570668835399</v>
      </c>
      <c r="L1553" s="19">
        <v>-0.90322780093308397</v>
      </c>
      <c r="M1553" s="19">
        <v>1.6130266850791599</v>
      </c>
      <c r="N1553" s="19">
        <v>0.890991118596135</v>
      </c>
      <c r="O1553" s="19">
        <v>1.1478785299710199</v>
      </c>
      <c r="P1553" s="19">
        <v>-3.2057481214711401</v>
      </c>
      <c r="Q1553" s="19">
        <v>-8.4622964212057693E-3</v>
      </c>
      <c r="R1553" s="19">
        <v>1.2117263225767399E-2</v>
      </c>
      <c r="S1553" s="19">
        <v>1.9468213851188099E-3</v>
      </c>
      <c r="T1553" s="19">
        <v>-5.1693727224759699E-3</v>
      </c>
      <c r="U1553" s="19">
        <v>1.3095044998090199E-2</v>
      </c>
      <c r="V1553" s="19">
        <v>1.07779537223793E-2</v>
      </c>
      <c r="W1553" s="19">
        <v>3</v>
      </c>
      <c r="X1553" s="21">
        <v>0.08</v>
      </c>
    </row>
    <row r="1554" spans="1:24" x14ac:dyDescent="0.2">
      <c r="B1554" s="28">
        <v>40858</v>
      </c>
      <c r="C1554" s="5">
        <v>3.149</v>
      </c>
      <c r="D1554" s="5">
        <v>5.0168295000000001</v>
      </c>
      <c r="E1554" s="5">
        <v>4.2901977000000002</v>
      </c>
      <c r="F1554" s="5">
        <v>2.44316925</v>
      </c>
      <c r="G1554" s="5">
        <v>4.0606071500000001</v>
      </c>
      <c r="H1554" s="8">
        <v>40.478701350000001</v>
      </c>
      <c r="I1554" s="19">
        <f t="shared" si="24"/>
        <v>4.06060715E-2</v>
      </c>
      <c r="J1554" s="19">
        <f t="shared" si="24"/>
        <v>0.40478701350000001</v>
      </c>
      <c r="K1554" s="19">
        <v>1.45633281579417</v>
      </c>
      <c r="L1554" s="19">
        <v>-0.90439424279819902</v>
      </c>
      <c r="M1554" s="19">
        <v>1.61279816047177</v>
      </c>
      <c r="N1554" s="19">
        <v>0.89329606945017803</v>
      </c>
      <c r="O1554" s="19">
        <v>1.14708494211888</v>
      </c>
      <c r="P1554" s="19">
        <v>-3.20383767922011</v>
      </c>
      <c r="Q1554" s="19">
        <v>5.5757489106298399E-3</v>
      </c>
      <c r="R1554" s="19">
        <v>-1.1664418651152701E-3</v>
      </c>
      <c r="S1554" s="19">
        <v>-2.28524607390534E-4</v>
      </c>
      <c r="T1554" s="19">
        <v>2.3049508540430299E-3</v>
      </c>
      <c r="U1554" s="19">
        <v>-7.9358785214011997E-4</v>
      </c>
      <c r="V1554" s="19">
        <v>1.9104422510331999E-3</v>
      </c>
      <c r="W1554" s="19">
        <v>2.99</v>
      </c>
      <c r="X1554" s="21">
        <v>0.08</v>
      </c>
    </row>
    <row r="1555" spans="1:24" x14ac:dyDescent="0.2">
      <c r="B1555" s="28">
        <v>40861</v>
      </c>
      <c r="C1555" s="5">
        <v>3.1315</v>
      </c>
      <c r="D1555" s="5">
        <v>5.0316945000000004</v>
      </c>
      <c r="E1555" s="5">
        <v>4.3122324499999998</v>
      </c>
      <c r="F1555" s="5">
        <v>2.44467005</v>
      </c>
      <c r="G1555" s="5">
        <v>4.0592401499999999</v>
      </c>
      <c r="H1555" s="8">
        <v>40.254783400000001</v>
      </c>
      <c r="I1555" s="19">
        <f t="shared" si="24"/>
        <v>4.05924015E-2</v>
      </c>
      <c r="J1555" s="19">
        <f t="shared" si="24"/>
        <v>0.40254783399999999</v>
      </c>
      <c r="K1555" s="19">
        <v>1.46145573985317</v>
      </c>
      <c r="L1555" s="19">
        <v>-0.90994134694867301</v>
      </c>
      <c r="M1555" s="19">
        <v>1.61575680610838</v>
      </c>
      <c r="N1555" s="19">
        <v>0.89391016494516096</v>
      </c>
      <c r="O1555" s="19">
        <v>1.14151212298333</v>
      </c>
      <c r="P1555" s="19">
        <v>-3.2041743850625699</v>
      </c>
      <c r="Q1555" s="19">
        <v>5.1229240589929503E-3</v>
      </c>
      <c r="R1555" s="19">
        <v>-5.5471041504733202E-3</v>
      </c>
      <c r="S1555" s="19">
        <v>2.9586456366130702E-3</v>
      </c>
      <c r="T1555" s="19">
        <v>6.1409549498247997E-4</v>
      </c>
      <c r="U1555" s="19">
        <v>-5.5728191355570696E-3</v>
      </c>
      <c r="V1555" s="19">
        <v>-3.3670584246481202E-4</v>
      </c>
      <c r="W1555" s="19">
        <v>2.99</v>
      </c>
      <c r="X1555" s="21">
        <v>0.08</v>
      </c>
    </row>
    <row r="1556" spans="1:24" x14ac:dyDescent="0.2">
      <c r="B1556" s="28">
        <v>40862</v>
      </c>
      <c r="C1556" s="5">
        <v>3.1429999999999998</v>
      </c>
      <c r="D1556" s="5">
        <v>4.9953273500000002</v>
      </c>
      <c r="E1556" s="5">
        <v>4.2810804999999998</v>
      </c>
      <c r="F1556" s="5">
        <v>2.4398395499999999</v>
      </c>
      <c r="G1556" s="5">
        <v>4.0744105499999996</v>
      </c>
      <c r="H1556" s="8">
        <v>40.391710150000002</v>
      </c>
      <c r="I1556" s="19">
        <f t="shared" si="24"/>
        <v>4.0744105499999995E-2</v>
      </c>
      <c r="J1556" s="19">
        <f t="shared" si="24"/>
        <v>0.40391710150000004</v>
      </c>
      <c r="K1556" s="19">
        <v>1.45420543100376</v>
      </c>
      <c r="L1556" s="19">
        <v>-0.90654561638314901</v>
      </c>
      <c r="M1556" s="19">
        <v>1.6085029454886901</v>
      </c>
      <c r="N1556" s="19">
        <v>0.89193227894622396</v>
      </c>
      <c r="O1556" s="19">
        <v>1.1451777578154301</v>
      </c>
      <c r="P1556" s="19">
        <v>-3.2004441000648698</v>
      </c>
      <c r="Q1556" s="19">
        <v>-7.25030884940292E-3</v>
      </c>
      <c r="R1556" s="19">
        <v>3.3957305655235499E-3</v>
      </c>
      <c r="S1556" s="19">
        <v>-7.2538606196912402E-3</v>
      </c>
      <c r="T1556" s="19">
        <v>-1.9778859989367701E-3</v>
      </c>
      <c r="U1556" s="19">
        <v>3.66563483210002E-3</v>
      </c>
      <c r="V1556" s="19">
        <v>3.73028499770011E-3</v>
      </c>
      <c r="W1556" s="19">
        <v>2.98</v>
      </c>
      <c r="X1556" s="21">
        <v>0.09</v>
      </c>
    </row>
    <row r="1557" spans="1:24" x14ac:dyDescent="0.2">
      <c r="B1557" s="28">
        <v>40863</v>
      </c>
      <c r="C1557" s="5">
        <v>3.1657500000000001</v>
      </c>
      <c r="D1557" s="5">
        <v>4.9939710000000002</v>
      </c>
      <c r="E1557" s="5">
        <v>4.2622077999999997</v>
      </c>
      <c r="F1557" s="5">
        <v>2.4427091999999999</v>
      </c>
      <c r="G1557" s="5">
        <v>4.1078970999999997</v>
      </c>
      <c r="H1557" s="8">
        <v>40.664741900000003</v>
      </c>
      <c r="I1557" s="19">
        <f t="shared" si="24"/>
        <v>4.1078970999999999E-2</v>
      </c>
      <c r="J1557" s="19">
        <f t="shared" si="24"/>
        <v>0.40664741900000001</v>
      </c>
      <c r="K1557" s="19">
        <v>1.4497872889402299</v>
      </c>
      <c r="L1557" s="19">
        <v>-0.89980876137092802</v>
      </c>
      <c r="M1557" s="19">
        <v>1.60823138487235</v>
      </c>
      <c r="N1557" s="19">
        <v>0.89310775121587604</v>
      </c>
      <c r="O1557" s="19">
        <v>1.15238999434858</v>
      </c>
      <c r="P1557" s="19">
        <v>-3.19225894292099</v>
      </c>
      <c r="Q1557" s="19">
        <v>-4.41814206353075E-3</v>
      </c>
      <c r="R1557" s="19">
        <v>6.7368550122209802E-3</v>
      </c>
      <c r="S1557" s="19">
        <v>-2.7156061633393198E-4</v>
      </c>
      <c r="T1557" s="19">
        <v>1.1754722696519699E-3</v>
      </c>
      <c r="U1557" s="19">
        <v>7.2122365331501702E-3</v>
      </c>
      <c r="V1557" s="19">
        <v>8.1851571438837905E-3</v>
      </c>
      <c r="W1557" s="19">
        <v>2.99</v>
      </c>
      <c r="X1557" s="21">
        <v>0.08</v>
      </c>
    </row>
    <row r="1558" spans="1:24" x14ac:dyDescent="0.2">
      <c r="B1558" s="28">
        <v>40864</v>
      </c>
      <c r="C1558" s="5">
        <v>3.1589999999999998</v>
      </c>
      <c r="D1558" s="5">
        <v>4.9694232999999999</v>
      </c>
      <c r="E1558" s="5">
        <v>4.2556471499999997</v>
      </c>
      <c r="F1558" s="5">
        <v>2.4435335500000002</v>
      </c>
      <c r="G1558" s="5">
        <v>4.1015345500000002</v>
      </c>
      <c r="H1558" s="8">
        <v>40.5769941</v>
      </c>
      <c r="I1558" s="19">
        <f t="shared" si="24"/>
        <v>4.1015345500000001E-2</v>
      </c>
      <c r="J1558" s="19">
        <f t="shared" si="24"/>
        <v>0.40576994100000002</v>
      </c>
      <c r="K1558" s="19">
        <v>1.4482468421174399</v>
      </c>
      <c r="L1558" s="19">
        <v>-0.90196892776918403</v>
      </c>
      <c r="M1558" s="19">
        <v>1.60330379715851</v>
      </c>
      <c r="N1558" s="19">
        <v>0.89344516793870299</v>
      </c>
      <c r="O1558" s="19">
        <v>1.15025552181994</v>
      </c>
      <c r="P1558" s="19">
        <v>-3.1938090018154899</v>
      </c>
      <c r="Q1558" s="19">
        <v>-1.54044682278975E-3</v>
      </c>
      <c r="R1558" s="19">
        <v>-2.1601663982561102E-3</v>
      </c>
      <c r="S1558" s="19">
        <v>-4.9275877138481496E-3</v>
      </c>
      <c r="T1558" s="19">
        <v>3.3741672282716601E-4</v>
      </c>
      <c r="U1558" s="19">
        <v>-2.1344725286325198E-3</v>
      </c>
      <c r="V1558" s="19">
        <v>-1.5500588944989901E-3</v>
      </c>
      <c r="W1558" s="19">
        <v>2.93</v>
      </c>
      <c r="X1558" s="21">
        <v>0.08</v>
      </c>
    </row>
    <row r="1559" spans="1:24" x14ac:dyDescent="0.2">
      <c r="B1559" s="28">
        <v>40865</v>
      </c>
      <c r="C1559" s="5">
        <v>3.1612499999999999</v>
      </c>
      <c r="D1559" s="5">
        <v>4.9884527500000004</v>
      </c>
      <c r="E1559" s="5">
        <v>4.2653169000000002</v>
      </c>
      <c r="F1559" s="5">
        <v>2.4403660999999999</v>
      </c>
      <c r="G1559" s="5">
        <v>4.1111256999999997</v>
      </c>
      <c r="H1559" s="8">
        <v>40.589731700000002</v>
      </c>
      <c r="I1559" s="19">
        <f t="shared" si="24"/>
        <v>4.1111256999999998E-2</v>
      </c>
      <c r="J1559" s="19">
        <f t="shared" si="24"/>
        <v>0.40589731700000004</v>
      </c>
      <c r="K1559" s="19">
        <v>1.45051648064525</v>
      </c>
      <c r="L1559" s="19">
        <v>-0.90165506516159399</v>
      </c>
      <c r="M1559" s="19">
        <v>1.6071257915414601</v>
      </c>
      <c r="N1559" s="19">
        <v>0.89214806903369404</v>
      </c>
      <c r="O1559" s="19">
        <v>1.1509675190020301</v>
      </c>
      <c r="P1559" s="19">
        <v>-3.1914733020377302</v>
      </c>
      <c r="Q1559" s="19">
        <v>2.2696385278022598E-3</v>
      </c>
      <c r="R1559" s="19">
        <v>3.1386260759003198E-4</v>
      </c>
      <c r="S1559" s="19">
        <v>3.8219943829504999E-3</v>
      </c>
      <c r="T1559" s="19">
        <v>-1.2970989050089499E-3</v>
      </c>
      <c r="U1559" s="19">
        <v>7.1199718208969599E-4</v>
      </c>
      <c r="V1559" s="19">
        <v>2.33569977775971E-3</v>
      </c>
      <c r="W1559" s="19">
        <v>2.99</v>
      </c>
      <c r="X1559" s="21">
        <v>0.08</v>
      </c>
    </row>
    <row r="1560" spans="1:24" x14ac:dyDescent="0.2">
      <c r="B1560" s="28">
        <v>40868</v>
      </c>
      <c r="C1560" s="5">
        <v>3.1724999999999999</v>
      </c>
      <c r="D1560" s="5">
        <v>4.9960532999999998</v>
      </c>
      <c r="E1560" s="5">
        <v>4.2927100500000002</v>
      </c>
      <c r="F1560" s="5">
        <v>2.4420755000000001</v>
      </c>
      <c r="G1560" s="5">
        <v>4.1316674000000004</v>
      </c>
      <c r="H1560" s="8">
        <v>40.732609500000002</v>
      </c>
      <c r="I1560" s="19">
        <f t="shared" ref="I1560:J1623" si="25">G1560/100</f>
        <v>4.1316674000000005E-2</v>
      </c>
      <c r="J1560" s="19">
        <f t="shared" si="25"/>
        <v>0.407326095</v>
      </c>
      <c r="K1560" s="19">
        <v>1.4569182467797901</v>
      </c>
      <c r="L1560" s="19">
        <v>-0.89814119812569504</v>
      </c>
      <c r="M1560" s="19">
        <v>1.60864826074125</v>
      </c>
      <c r="N1560" s="19">
        <v>0.89284829249150099</v>
      </c>
      <c r="O1560" s="19">
        <v>1.1545199206064001</v>
      </c>
      <c r="P1560" s="19">
        <v>-3.1864891316781301</v>
      </c>
      <c r="Q1560" s="19">
        <v>6.4017661345412398E-3</v>
      </c>
      <c r="R1560" s="19">
        <v>3.51386703589962E-3</v>
      </c>
      <c r="S1560" s="19">
        <v>1.52246919978926E-3</v>
      </c>
      <c r="T1560" s="19">
        <v>7.00223457806625E-4</v>
      </c>
      <c r="U1560" s="19">
        <v>3.55240160436776E-3</v>
      </c>
      <c r="V1560" s="19">
        <v>4.98417035959519E-3</v>
      </c>
      <c r="W1560" s="19">
        <v>2.98</v>
      </c>
      <c r="X1560" s="21">
        <v>0.08</v>
      </c>
    </row>
    <row r="1561" spans="1:24" x14ac:dyDescent="0.2">
      <c r="B1561" s="28">
        <v>40869</v>
      </c>
      <c r="C1561" s="5">
        <v>3.1880000000000002</v>
      </c>
      <c r="D1561" s="5">
        <v>4.9830037000000003</v>
      </c>
      <c r="E1561" s="5">
        <v>4.2991779000000001</v>
      </c>
      <c r="F1561" s="5">
        <v>2.4459116500000002</v>
      </c>
      <c r="G1561" s="5">
        <v>4.1365002500000001</v>
      </c>
      <c r="H1561" s="8">
        <v>40.924788700000001</v>
      </c>
      <c r="I1561" s="19">
        <f t="shared" si="25"/>
        <v>4.1365002499999998E-2</v>
      </c>
      <c r="J1561" s="19">
        <f t="shared" si="25"/>
        <v>0.40924788700000003</v>
      </c>
      <c r="K1561" s="19">
        <v>1.4584238183746201</v>
      </c>
      <c r="L1561" s="19">
        <v>-0.89343422584745902</v>
      </c>
      <c r="M1561" s="19">
        <v>1.60603286182357</v>
      </c>
      <c r="N1561" s="19">
        <v>0.89441791641639101</v>
      </c>
      <c r="O1561" s="19">
        <v>1.1593937609279601</v>
      </c>
      <c r="P1561" s="19">
        <v>-3.1853201059024201</v>
      </c>
      <c r="Q1561" s="19">
        <v>1.5055715948315499E-3</v>
      </c>
      <c r="R1561" s="19">
        <v>4.7069722782360204E-3</v>
      </c>
      <c r="S1561" s="19">
        <v>-2.61539891767514E-3</v>
      </c>
      <c r="T1561" s="19">
        <v>1.5696239248909E-3</v>
      </c>
      <c r="U1561" s="19">
        <v>4.8738403215631198E-3</v>
      </c>
      <c r="V1561" s="19">
        <v>1.16902577571442E-3</v>
      </c>
      <c r="W1561" s="19">
        <v>2.99</v>
      </c>
      <c r="X1561" s="21">
        <v>0.08</v>
      </c>
    </row>
    <row r="1562" spans="1:24" x14ac:dyDescent="0.2">
      <c r="B1562" s="28">
        <v>40870</v>
      </c>
      <c r="C1562" s="5">
        <v>3.1825000000000001</v>
      </c>
      <c r="D1562" s="5">
        <v>4.96931485</v>
      </c>
      <c r="E1562" s="5">
        <v>4.2866685999999996</v>
      </c>
      <c r="F1562" s="5">
        <v>2.43795085</v>
      </c>
      <c r="G1562" s="5">
        <v>4.1323129500000002</v>
      </c>
      <c r="H1562" s="8">
        <v>40.841601449999999</v>
      </c>
      <c r="I1562" s="19">
        <f t="shared" si="25"/>
        <v>4.13231295E-2</v>
      </c>
      <c r="J1562" s="19">
        <f t="shared" si="25"/>
        <v>0.40841601449999998</v>
      </c>
      <c r="K1562" s="19">
        <v>1.4555098811521401</v>
      </c>
      <c r="L1562" s="19">
        <v>-0.89546898067884095</v>
      </c>
      <c r="M1562" s="19">
        <v>1.6032819734625099</v>
      </c>
      <c r="N1562" s="19">
        <v>0.89115787088867804</v>
      </c>
      <c r="O1562" s="19">
        <v>1.1576670514494201</v>
      </c>
      <c r="P1562" s="19">
        <v>-3.1863328994573501</v>
      </c>
      <c r="Q1562" s="19">
        <v>-2.9139372224749002E-3</v>
      </c>
      <c r="R1562" s="19">
        <v>-2.0347548313818199E-3</v>
      </c>
      <c r="S1562" s="19">
        <v>-2.7508883610645098E-3</v>
      </c>
      <c r="T1562" s="19">
        <v>-3.26004552771319E-3</v>
      </c>
      <c r="U1562" s="19">
        <v>-1.7267094785442499E-3</v>
      </c>
      <c r="V1562" s="19">
        <v>-1.0127935549268899E-3</v>
      </c>
      <c r="W1562" s="19">
        <v>3</v>
      </c>
      <c r="X1562" s="21">
        <v>0.09</v>
      </c>
    </row>
    <row r="1563" spans="1:24" x14ac:dyDescent="0.2">
      <c r="B1563" s="28">
        <v>40871</v>
      </c>
      <c r="C1563" s="5">
        <v>3.1865000000000001</v>
      </c>
      <c r="D1563" s="5">
        <v>4.95676045</v>
      </c>
      <c r="E1563" s="5">
        <v>4.26385595</v>
      </c>
      <c r="F1563" s="5">
        <v>2.43839995</v>
      </c>
      <c r="G1563" s="5">
        <v>4.1350903499999996</v>
      </c>
      <c r="H1563" s="8">
        <v>40.885588499999997</v>
      </c>
      <c r="I1563" s="19">
        <f t="shared" si="25"/>
        <v>4.1350903499999994E-2</v>
      </c>
      <c r="J1563" s="19">
        <f t="shared" si="25"/>
        <v>0.40885588499999997</v>
      </c>
      <c r="K1563" s="19">
        <v>1.45017390345987</v>
      </c>
      <c r="L1563" s="19">
        <v>-0.89439254444570204</v>
      </c>
      <c r="M1563" s="19">
        <v>1.60075239227055</v>
      </c>
      <c r="N1563" s="19">
        <v>0.89134206600494004</v>
      </c>
      <c r="O1563" s="19">
        <v>1.1589231357722101</v>
      </c>
      <c r="P1563" s="19">
        <v>-3.1856610076906802</v>
      </c>
      <c r="Q1563" s="19">
        <v>-5.3359776922783297E-3</v>
      </c>
      <c r="R1563" s="19">
        <v>1.07643623313813E-3</v>
      </c>
      <c r="S1563" s="19">
        <v>-2.52958119195501E-3</v>
      </c>
      <c r="T1563" s="19">
        <v>1.8419511626177601E-4</v>
      </c>
      <c r="U1563" s="19">
        <v>1.25608432278734E-3</v>
      </c>
      <c r="V1563" s="19">
        <v>6.7189176666504404E-4</v>
      </c>
      <c r="W1563" s="19">
        <v>3</v>
      </c>
      <c r="X1563" s="21">
        <v>0.09</v>
      </c>
    </row>
    <row r="1564" spans="1:24" x14ac:dyDescent="0.2">
      <c r="B1564" s="28">
        <v>40872</v>
      </c>
      <c r="C1564" s="5">
        <v>3.1920000000000002</v>
      </c>
      <c r="D1564" s="5">
        <v>4.9361090000000001</v>
      </c>
      <c r="E1564" s="5">
        <v>4.2483926500000004</v>
      </c>
      <c r="F1564" s="5">
        <v>2.4327421999999999</v>
      </c>
      <c r="G1564" s="5">
        <v>4.1232321000000001</v>
      </c>
      <c r="H1564" s="8">
        <v>40.949852649999997</v>
      </c>
      <c r="I1564" s="19">
        <f t="shared" si="25"/>
        <v>4.1232321000000002E-2</v>
      </c>
      <c r="J1564" s="19">
        <f t="shared" si="25"/>
        <v>0.40949852649999996</v>
      </c>
      <c r="K1564" s="19">
        <v>1.4465407114006601</v>
      </c>
      <c r="L1564" s="19">
        <v>-0.89282197398608498</v>
      </c>
      <c r="M1564" s="19">
        <v>1.59657736901729</v>
      </c>
      <c r="N1564" s="19">
        <v>0.88901909846674798</v>
      </c>
      <c r="O1564" s="19">
        <v>1.16064767958756</v>
      </c>
      <c r="P1564" s="19">
        <v>-3.1885328398870598</v>
      </c>
      <c r="Q1564" s="19">
        <v>-3.6331920592014202E-3</v>
      </c>
      <c r="R1564" s="19">
        <v>1.5705704596176099E-3</v>
      </c>
      <c r="S1564" s="19">
        <v>-4.1750232532649003E-3</v>
      </c>
      <c r="T1564" s="19">
        <v>-2.32296753819238E-3</v>
      </c>
      <c r="U1564" s="19">
        <v>1.7245438153505801E-3</v>
      </c>
      <c r="V1564" s="19">
        <v>-2.8718321963792101E-3</v>
      </c>
      <c r="W1564" s="19">
        <v>2.99</v>
      </c>
      <c r="X1564" s="21">
        <v>7.0000000000000007E-2</v>
      </c>
    </row>
    <row r="1565" spans="1:24" x14ac:dyDescent="0.2">
      <c r="B1565" s="28">
        <v>40876</v>
      </c>
      <c r="C1565" s="5">
        <v>3.1835</v>
      </c>
      <c r="D1565" s="5">
        <v>4.93394785</v>
      </c>
      <c r="E1565" s="5">
        <v>4.2455159</v>
      </c>
      <c r="F1565" s="5">
        <v>2.4512032499999998</v>
      </c>
      <c r="G1565" s="5">
        <v>4.0756628499999996</v>
      </c>
      <c r="H1565" s="8">
        <v>40.846570649999997</v>
      </c>
      <c r="I1565" s="19">
        <f t="shared" si="25"/>
        <v>4.0756628499999996E-2</v>
      </c>
      <c r="J1565" s="19">
        <f t="shared" si="25"/>
        <v>0.40846570649999997</v>
      </c>
      <c r="K1565" s="19">
        <v>1.4458633435921799</v>
      </c>
      <c r="L1565" s="19">
        <v>-0.89534731802246403</v>
      </c>
      <c r="M1565" s="19">
        <v>1.59613944853367</v>
      </c>
      <c r="N1565" s="19">
        <v>0.89657902644445697</v>
      </c>
      <c r="O1565" s="19">
        <v>1.15798122047494</v>
      </c>
      <c r="P1565" s="19">
        <v>-3.2001367899467001</v>
      </c>
      <c r="Q1565" s="19">
        <v>-6.7736780848548495E-4</v>
      </c>
      <c r="R1565" s="19">
        <v>-2.5253440363788202E-3</v>
      </c>
      <c r="S1565" s="19">
        <v>-4.3792048361668197E-4</v>
      </c>
      <c r="T1565" s="19">
        <v>7.5599279777089903E-3</v>
      </c>
      <c r="U1565" s="19">
        <v>-2.66645911261953E-3</v>
      </c>
      <c r="V1565" s="19">
        <v>-1.1603950059634899E-2</v>
      </c>
      <c r="W1565" s="19">
        <v>2.99</v>
      </c>
      <c r="X1565" s="21">
        <v>0.08</v>
      </c>
    </row>
    <row r="1566" spans="1:24" x14ac:dyDescent="0.2">
      <c r="B1566" s="28">
        <v>40877</v>
      </c>
      <c r="C1566" s="5">
        <v>3.1724999999999999</v>
      </c>
      <c r="D1566" s="5">
        <v>4.9467208500000002</v>
      </c>
      <c r="E1566" s="5">
        <v>4.2252941999999996</v>
      </c>
      <c r="F1566" s="5">
        <v>2.4484842499999999</v>
      </c>
      <c r="G1566" s="5">
        <v>4.0693959</v>
      </c>
      <c r="H1566" s="8">
        <v>40.728949800000002</v>
      </c>
      <c r="I1566" s="19">
        <f t="shared" si="25"/>
        <v>4.0693959000000002E-2</v>
      </c>
      <c r="J1566" s="19">
        <f t="shared" si="25"/>
        <v>0.40728949800000003</v>
      </c>
      <c r="K1566" s="19">
        <v>1.4410888915209501</v>
      </c>
      <c r="L1566" s="19">
        <v>-0.89823104909427198</v>
      </c>
      <c r="M1566" s="19">
        <v>1.59872490251517</v>
      </c>
      <c r="N1566" s="19">
        <v>0.89546915962984597</v>
      </c>
      <c r="O1566" s="19">
        <v>1.1545199206064001</v>
      </c>
      <c r="P1566" s="19">
        <v>-3.2016756250684701</v>
      </c>
      <c r="Q1566" s="19">
        <v>-4.7744520712256202E-3</v>
      </c>
      <c r="R1566" s="19">
        <v>-2.88373107180839E-3</v>
      </c>
      <c r="S1566" s="19">
        <v>2.5854539815042201E-3</v>
      </c>
      <c r="T1566" s="19">
        <v>-1.1098668146105599E-3</v>
      </c>
      <c r="U1566" s="19">
        <v>-3.46129986853727E-3</v>
      </c>
      <c r="V1566" s="19">
        <v>-1.5388351217686599E-3</v>
      </c>
      <c r="W1566" s="19">
        <v>3</v>
      </c>
      <c r="X1566" s="21">
        <v>0.1</v>
      </c>
    </row>
    <row r="1567" spans="1:24" x14ac:dyDescent="0.2">
      <c r="A1567" s="17">
        <v>40878</v>
      </c>
      <c r="B1567" s="28">
        <v>40878</v>
      </c>
      <c r="C1567" s="5">
        <v>3.1455000000000002</v>
      </c>
      <c r="D1567" s="5">
        <v>4.9351324500000002</v>
      </c>
      <c r="E1567" s="5">
        <v>4.230855</v>
      </c>
      <c r="F1567" s="5">
        <v>2.4499574000000002</v>
      </c>
      <c r="G1567" s="5">
        <v>4.0490453000000004</v>
      </c>
      <c r="H1567" s="8">
        <v>40.457633199999997</v>
      </c>
      <c r="I1567" s="19">
        <f t="shared" si="25"/>
        <v>4.0490453000000003E-2</v>
      </c>
      <c r="J1567" s="19">
        <f t="shared" si="25"/>
        <v>0.40457633199999998</v>
      </c>
      <c r="K1567" s="19">
        <v>1.4424041002927099</v>
      </c>
      <c r="L1567" s="19">
        <v>-0.90491485324079002</v>
      </c>
      <c r="M1567" s="19">
        <v>1.5963795114310599</v>
      </c>
      <c r="N1567" s="19">
        <v>0.89607063665036402</v>
      </c>
      <c r="O1567" s="19">
        <v>1.14597286002794</v>
      </c>
      <c r="P1567" s="19">
        <v>-3.2066890610530101</v>
      </c>
      <c r="Q1567" s="19">
        <v>1.3152087717604999E-3</v>
      </c>
      <c r="R1567" s="19">
        <v>-6.6838041465176997E-3</v>
      </c>
      <c r="S1567" s="19">
        <v>-2.34539108411557E-3</v>
      </c>
      <c r="T1567" s="19">
        <v>6.0147702051838105E-4</v>
      </c>
      <c r="U1567" s="19">
        <v>-8.5470605784583303E-3</v>
      </c>
      <c r="V1567" s="19">
        <v>-5.0134359845412898E-3</v>
      </c>
      <c r="W1567" s="19">
        <v>3</v>
      </c>
      <c r="X1567" s="21">
        <v>0.08</v>
      </c>
    </row>
    <row r="1568" spans="1:24" x14ac:dyDescent="0.2">
      <c r="B1568" s="28">
        <v>40879</v>
      </c>
      <c r="C1568" s="5">
        <v>3.1302500000000002</v>
      </c>
      <c r="D1568" s="5">
        <v>4.9069801499999999</v>
      </c>
      <c r="E1568" s="5">
        <v>4.2131601999999999</v>
      </c>
      <c r="F1568" s="5">
        <v>2.4361825499999998</v>
      </c>
      <c r="G1568" s="5">
        <v>4.0216485000000004</v>
      </c>
      <c r="H1568" s="8">
        <v>40.275213950000001</v>
      </c>
      <c r="I1568" s="19">
        <f t="shared" si="25"/>
        <v>4.0216485000000003E-2</v>
      </c>
      <c r="J1568" s="19">
        <f t="shared" si="25"/>
        <v>0.40275213949999999</v>
      </c>
      <c r="K1568" s="19">
        <v>1.4382130074341599</v>
      </c>
      <c r="L1568" s="19">
        <v>-0.90943394471073302</v>
      </c>
      <c r="M1568" s="19">
        <v>1.5906587118580899</v>
      </c>
      <c r="N1568" s="19">
        <v>0.89043228546355202</v>
      </c>
      <c r="O1568" s="19">
        <v>1.14111287356692</v>
      </c>
      <c r="P1568" s="19">
        <v>-3.2134782927879102</v>
      </c>
      <c r="Q1568" s="19">
        <v>-4.1910928585582301E-3</v>
      </c>
      <c r="R1568" s="19">
        <v>-4.5190914699434403E-3</v>
      </c>
      <c r="S1568" s="19">
        <v>-5.7207995729704397E-3</v>
      </c>
      <c r="T1568" s="19">
        <v>-5.6383511868124403E-3</v>
      </c>
      <c r="U1568" s="19">
        <v>-4.8599864610272504E-3</v>
      </c>
      <c r="V1568" s="19">
        <v>-6.7892317349058599E-3</v>
      </c>
      <c r="W1568" s="19">
        <v>2.99</v>
      </c>
      <c r="X1568" s="21">
        <v>0.08</v>
      </c>
    </row>
    <row r="1569" spans="2:24" x14ac:dyDescent="0.2">
      <c r="B1569" s="28">
        <v>40882</v>
      </c>
      <c r="C1569" s="5">
        <v>3.1395</v>
      </c>
      <c r="D1569" s="5">
        <v>4.8998181000000001</v>
      </c>
      <c r="E1569" s="5">
        <v>4.2116394499999998</v>
      </c>
      <c r="F1569" s="5">
        <v>2.44719095</v>
      </c>
      <c r="G1569" s="5">
        <v>4.0262906999999997</v>
      </c>
      <c r="H1569" s="8">
        <v>40.399687100000001</v>
      </c>
      <c r="I1569" s="19">
        <f t="shared" si="25"/>
        <v>4.0262906999999994E-2</v>
      </c>
      <c r="J1569" s="19">
        <f t="shared" si="25"/>
        <v>0.40399687100000004</v>
      </c>
      <c r="K1569" s="19">
        <v>1.43785198994301</v>
      </c>
      <c r="L1569" s="19">
        <v>-0.90634814610048398</v>
      </c>
      <c r="M1569" s="19">
        <v>1.5891980819785401</v>
      </c>
      <c r="N1569" s="19">
        <v>0.89494081574376305</v>
      </c>
      <c r="O1569" s="19">
        <v>1.1440635515720201</v>
      </c>
      <c r="P1569" s="19">
        <v>-3.2123246557140002</v>
      </c>
      <c r="Q1569" s="19">
        <v>-3.6101749114392202E-4</v>
      </c>
      <c r="R1569" s="19">
        <v>3.0857986102487099E-3</v>
      </c>
      <c r="S1569" s="19">
        <v>-1.4606298795463101E-3</v>
      </c>
      <c r="T1569" s="19">
        <v>4.5085302802105797E-3</v>
      </c>
      <c r="U1569" s="19">
        <v>2.95067800510695E-3</v>
      </c>
      <c r="V1569" s="19">
        <v>1.1536370739104701E-3</v>
      </c>
      <c r="W1569" s="19">
        <v>2.98</v>
      </c>
      <c r="X1569" s="21">
        <v>0.08</v>
      </c>
    </row>
    <row r="1570" spans="2:24" x14ac:dyDescent="0.2">
      <c r="B1570" s="28">
        <v>40883</v>
      </c>
      <c r="C1570" s="5">
        <v>3.1375000000000002</v>
      </c>
      <c r="D1570" s="5">
        <v>4.9035990500000004</v>
      </c>
      <c r="E1570" s="5">
        <v>4.1970340500000001</v>
      </c>
      <c r="F1570" s="5">
        <v>2.4431560999999999</v>
      </c>
      <c r="G1570" s="5">
        <v>4.0317401999999998</v>
      </c>
      <c r="H1570" s="8">
        <v>40.359667450000003</v>
      </c>
      <c r="I1570" s="19">
        <f t="shared" si="25"/>
        <v>4.0317401999999995E-2</v>
      </c>
      <c r="J1570" s="19">
        <f t="shared" si="25"/>
        <v>0.40359667450000003</v>
      </c>
      <c r="K1570" s="19">
        <v>1.43437809725635</v>
      </c>
      <c r="L1570" s="19">
        <v>-0.90733923013028495</v>
      </c>
      <c r="M1570" s="19">
        <v>1.5899694355034599</v>
      </c>
      <c r="N1570" s="19">
        <v>0.89329068708242398</v>
      </c>
      <c r="O1570" s="19">
        <v>1.1434263044579001</v>
      </c>
      <c r="P1570" s="19">
        <v>-3.21097209181882</v>
      </c>
      <c r="Q1570" s="19">
        <v>-3.4738926866588701E-3</v>
      </c>
      <c r="R1570" s="19">
        <v>-9.9108402980097E-4</v>
      </c>
      <c r="S1570" s="19">
        <v>7.7135352492230204E-4</v>
      </c>
      <c r="T1570" s="19">
        <v>-1.6501286613387299E-3</v>
      </c>
      <c r="U1570" s="19">
        <v>-6.3724711412471702E-4</v>
      </c>
      <c r="V1570" s="19">
        <v>1.35256389517923E-3</v>
      </c>
      <c r="W1570" s="19">
        <v>2.99</v>
      </c>
      <c r="X1570" s="21">
        <v>0.08</v>
      </c>
    </row>
    <row r="1571" spans="2:24" x14ac:dyDescent="0.2">
      <c r="B1571" s="28">
        <v>40884</v>
      </c>
      <c r="C1571" s="5">
        <v>3.1280000000000001</v>
      </c>
      <c r="D1571" s="5">
        <v>4.8814006499999998</v>
      </c>
      <c r="E1571" s="5">
        <v>4.19730705</v>
      </c>
      <c r="F1571" s="5">
        <v>2.4387968999999998</v>
      </c>
      <c r="G1571" s="5">
        <v>4.0239278499999998</v>
      </c>
      <c r="H1571" s="8">
        <v>40.241604449999997</v>
      </c>
      <c r="I1571" s="19">
        <f t="shared" si="25"/>
        <v>4.0239278499999996E-2</v>
      </c>
      <c r="J1571" s="19">
        <f t="shared" si="25"/>
        <v>0.40241604449999996</v>
      </c>
      <c r="K1571" s="19">
        <v>1.434443141075</v>
      </c>
      <c r="L1571" s="19">
        <v>-0.91026878897358199</v>
      </c>
      <c r="M1571" s="19">
        <v>1.5854321971257599</v>
      </c>
      <c r="N1571" s="19">
        <v>0.89150484393377305</v>
      </c>
      <c r="O1571" s="19">
        <v>1.1403938226830601</v>
      </c>
      <c r="P1571" s="19">
        <v>-3.2129116832718698</v>
      </c>
      <c r="Q1571" s="20">
        <v>6.5043818649801398E-5</v>
      </c>
      <c r="R1571" s="19">
        <v>-2.9295588432970399E-3</v>
      </c>
      <c r="S1571" s="19">
        <v>-4.5372383777033598E-3</v>
      </c>
      <c r="T1571" s="19">
        <v>-1.7858431486510399E-3</v>
      </c>
      <c r="U1571" s="19">
        <v>-3.0324817748375002E-3</v>
      </c>
      <c r="V1571" s="19">
        <v>-1.9395914530466699E-3</v>
      </c>
      <c r="W1571" s="19">
        <v>2.99</v>
      </c>
      <c r="X1571" s="21">
        <v>0.08</v>
      </c>
    </row>
    <row r="1572" spans="2:24" x14ac:dyDescent="0.2">
      <c r="B1572" s="28">
        <v>40885</v>
      </c>
      <c r="C1572" s="5">
        <v>3.1335000000000002</v>
      </c>
      <c r="D1572" s="5">
        <v>4.9225720500000003</v>
      </c>
      <c r="E1572" s="5">
        <v>4.1985769499999996</v>
      </c>
      <c r="F1572" s="5">
        <v>2.4362471000000001</v>
      </c>
      <c r="G1572" s="5">
        <v>4.0348960500000004</v>
      </c>
      <c r="H1572" s="8">
        <v>40.2978454</v>
      </c>
      <c r="I1572" s="19">
        <f t="shared" si="25"/>
        <v>4.0348960500000003E-2</v>
      </c>
      <c r="J1572" s="19">
        <f t="shared" si="25"/>
        <v>0.40297845399999999</v>
      </c>
      <c r="K1572" s="19">
        <v>1.4347456464477999</v>
      </c>
      <c r="L1572" s="19">
        <v>-0.90887218248455603</v>
      </c>
      <c r="M1572" s="19">
        <v>1.59383116829553</v>
      </c>
      <c r="N1572" s="19">
        <v>0.89045878148489699</v>
      </c>
      <c r="O1572" s="19">
        <v>1.14215059068259</v>
      </c>
      <c r="P1572" s="19">
        <v>-3.2101896466798099</v>
      </c>
      <c r="Q1572" s="19">
        <v>3.0250537279541401E-4</v>
      </c>
      <c r="R1572" s="19">
        <v>1.39660648902595E-3</v>
      </c>
      <c r="S1572" s="19">
        <v>8.3989711697687302E-3</v>
      </c>
      <c r="T1572" s="19">
        <v>-1.0460624488758401E-3</v>
      </c>
      <c r="U1572" s="19">
        <v>1.7567679995284999E-3</v>
      </c>
      <c r="V1572" s="19">
        <v>2.7220365920617101E-3</v>
      </c>
      <c r="W1572" s="19">
        <v>2.93</v>
      </c>
      <c r="X1572" s="21">
        <v>7.0000000000000007E-2</v>
      </c>
    </row>
    <row r="1573" spans="2:24" x14ac:dyDescent="0.2">
      <c r="B1573" s="28">
        <v>40886</v>
      </c>
      <c r="C1573" s="5">
        <v>3.1579999999999999</v>
      </c>
      <c r="D1573" s="5">
        <v>4.9291646</v>
      </c>
      <c r="E1573" s="5">
        <v>4.2058248000000003</v>
      </c>
      <c r="F1573" s="5">
        <v>2.4297924499999999</v>
      </c>
      <c r="G1573" s="5">
        <v>4.0659215499999997</v>
      </c>
      <c r="H1573" s="8">
        <v>40.587087949999997</v>
      </c>
      <c r="I1573" s="19">
        <f t="shared" si="25"/>
        <v>4.0659215499999998E-2</v>
      </c>
      <c r="J1573" s="19">
        <f t="shared" si="25"/>
        <v>0.40587087949999995</v>
      </c>
      <c r="K1573" s="19">
        <v>1.43647042163403</v>
      </c>
      <c r="L1573" s="19">
        <v>-0.90172020075109705</v>
      </c>
      <c r="M1573" s="19">
        <v>1.5951695213632699</v>
      </c>
      <c r="N1573" s="19">
        <v>0.88780584218205105</v>
      </c>
      <c r="O1573" s="19">
        <v>1.1499389158334501</v>
      </c>
      <c r="P1573" s="19">
        <v>-3.20252976511465</v>
      </c>
      <c r="Q1573" s="19">
        <v>1.7247751862343699E-3</v>
      </c>
      <c r="R1573" s="19">
        <v>7.1519817334590998E-3</v>
      </c>
      <c r="S1573" s="19">
        <v>1.3383530677388801E-3</v>
      </c>
      <c r="T1573" s="19">
        <v>-2.6529393028459302E-3</v>
      </c>
      <c r="U1573" s="19">
        <v>7.7883251508570296E-3</v>
      </c>
      <c r="V1573" s="19">
        <v>7.6598815651593901E-3</v>
      </c>
      <c r="W1573" s="19">
        <v>2.99</v>
      </c>
      <c r="X1573" s="21">
        <v>7.0000000000000007E-2</v>
      </c>
    </row>
    <row r="1574" spans="2:24" x14ac:dyDescent="0.2">
      <c r="B1574" s="28">
        <v>40889</v>
      </c>
      <c r="C1574" s="5">
        <v>3.1515</v>
      </c>
      <c r="D1574" s="5">
        <v>4.9289461499999998</v>
      </c>
      <c r="E1574" s="5">
        <v>4.2072528</v>
      </c>
      <c r="F1574" s="5">
        <v>2.43415545</v>
      </c>
      <c r="G1574" s="5">
        <v>4.0580757500000004</v>
      </c>
      <c r="H1574" s="8">
        <v>40.505110350000002</v>
      </c>
      <c r="I1574" s="19">
        <f t="shared" si="25"/>
        <v>4.0580757500000002E-2</v>
      </c>
      <c r="J1574" s="19">
        <f t="shared" si="25"/>
        <v>0.40505110350000001</v>
      </c>
      <c r="K1574" s="19">
        <v>1.4368098931286799</v>
      </c>
      <c r="L1574" s="19">
        <v>-0.90374203835432998</v>
      </c>
      <c r="M1574" s="19">
        <v>1.5951252025266101</v>
      </c>
      <c r="N1574" s="19">
        <v>0.88959985859007695</v>
      </c>
      <c r="O1574" s="19">
        <v>1.1478785299710199</v>
      </c>
      <c r="P1574" s="19">
        <v>-3.2044612779277402</v>
      </c>
      <c r="Q1574" s="19">
        <v>3.3947149464386102E-4</v>
      </c>
      <c r="R1574" s="19">
        <v>-2.0218376032321498E-3</v>
      </c>
      <c r="S1574" s="20">
        <v>-4.4318836656564997E-5</v>
      </c>
      <c r="T1574" s="19">
        <v>1.7940164080256699E-3</v>
      </c>
      <c r="U1574" s="19">
        <v>-2.0603858624226299E-3</v>
      </c>
      <c r="V1574" s="19">
        <v>-1.93151281308789E-3</v>
      </c>
      <c r="W1574" s="19">
        <v>2.99</v>
      </c>
      <c r="X1574" s="21">
        <v>7.0000000000000007E-2</v>
      </c>
    </row>
    <row r="1575" spans="2:24" x14ac:dyDescent="0.2">
      <c r="B1575" s="28">
        <v>40890</v>
      </c>
      <c r="C1575" s="5">
        <v>3.1789999999999998</v>
      </c>
      <c r="D1575" s="5">
        <v>4.9630551000000001</v>
      </c>
      <c r="E1575" s="5">
        <v>4.1951676000000004</v>
      </c>
      <c r="F1575" s="5">
        <v>2.4438814999999998</v>
      </c>
      <c r="G1575" s="5">
        <v>4.0832318000000001</v>
      </c>
      <c r="H1575" s="8">
        <v>40.853044050000001</v>
      </c>
      <c r="I1575" s="19">
        <f t="shared" si="25"/>
        <v>4.0832317999999999E-2</v>
      </c>
      <c r="J1575" s="19">
        <f t="shared" si="25"/>
        <v>0.40853044050000004</v>
      </c>
      <c r="K1575" s="19">
        <v>1.43393329144529</v>
      </c>
      <c r="L1575" s="19">
        <v>-0.89518884971053003</v>
      </c>
      <c r="M1575" s="19">
        <v>1.60202149869962</v>
      </c>
      <c r="N1575" s="19">
        <v>0.89358755404547996</v>
      </c>
      <c r="O1575" s="19">
        <v>1.15656668192866</v>
      </c>
      <c r="P1575" s="19">
        <v>-3.1982814032807299</v>
      </c>
      <c r="Q1575" s="19">
        <v>-2.8766016833880999E-3</v>
      </c>
      <c r="R1575" s="19">
        <v>8.55318864379917E-3</v>
      </c>
      <c r="S1575" s="19">
        <v>6.8962961730130098E-3</v>
      </c>
      <c r="T1575" s="19">
        <v>3.9876954554035598E-3</v>
      </c>
      <c r="U1575" s="19">
        <v>8.68815195763783E-3</v>
      </c>
      <c r="V1575" s="19">
        <v>6.1798746470058596E-3</v>
      </c>
      <c r="W1575" s="19">
        <v>2.96</v>
      </c>
      <c r="X1575" s="21">
        <v>7.0000000000000007E-2</v>
      </c>
    </row>
    <row r="1576" spans="2:24" x14ac:dyDescent="0.2">
      <c r="B1576" s="28">
        <v>40891</v>
      </c>
      <c r="C1576" s="5">
        <v>3.1875</v>
      </c>
      <c r="D1576" s="5">
        <v>4.93600335</v>
      </c>
      <c r="E1576" s="5">
        <v>4.1542690499999999</v>
      </c>
      <c r="F1576" s="5">
        <v>2.4412200500000001</v>
      </c>
      <c r="G1576" s="5">
        <v>4.0881128999999996</v>
      </c>
      <c r="H1576" s="8">
        <v>40.972544650000003</v>
      </c>
      <c r="I1576" s="19">
        <f t="shared" si="25"/>
        <v>4.0881128999999995E-2</v>
      </c>
      <c r="J1576" s="19">
        <f t="shared" si="25"/>
        <v>0.40972544650000003</v>
      </c>
      <c r="K1576" s="19">
        <v>1.4241364922539499</v>
      </c>
      <c r="L1576" s="19">
        <v>-0.89226798627751602</v>
      </c>
      <c r="M1576" s="19">
        <v>1.5965559652900501</v>
      </c>
      <c r="N1576" s="19">
        <v>0.89249793482832296</v>
      </c>
      <c r="O1576" s="19">
        <v>1.1592369104845399</v>
      </c>
      <c r="P1576" s="19">
        <v>-3.19708671605121</v>
      </c>
      <c r="Q1576" s="19">
        <v>-9.7967991913379092E-3</v>
      </c>
      <c r="R1576" s="19">
        <v>2.92086343301478E-3</v>
      </c>
      <c r="S1576" s="19">
        <v>-5.4655334095767803E-3</v>
      </c>
      <c r="T1576" s="19">
        <v>-1.0896192171568899E-3</v>
      </c>
      <c r="U1576" s="19">
        <v>2.67022855587906E-3</v>
      </c>
      <c r="V1576" s="19">
        <v>1.19468722952209E-3</v>
      </c>
      <c r="W1576" s="19">
        <v>2.99</v>
      </c>
      <c r="X1576" s="21">
        <v>7.0000000000000007E-2</v>
      </c>
    </row>
    <row r="1577" spans="2:24" x14ac:dyDescent="0.2">
      <c r="B1577" s="28">
        <v>40892</v>
      </c>
      <c r="C1577" s="5">
        <v>3.1964999999999999</v>
      </c>
      <c r="D1577" s="5">
        <v>4.9441867500000001</v>
      </c>
      <c r="E1577" s="5">
        <v>4.1535322499999996</v>
      </c>
      <c r="F1577" s="5">
        <v>2.4398908499999998</v>
      </c>
      <c r="G1577" s="5">
        <v>4.0944028000000001</v>
      </c>
      <c r="H1577" s="8">
        <v>41.066061050000002</v>
      </c>
      <c r="I1577" s="19">
        <f t="shared" si="25"/>
        <v>4.0944028E-2</v>
      </c>
      <c r="J1577" s="19">
        <f t="shared" si="25"/>
        <v>0.41066061050000002</v>
      </c>
      <c r="K1577" s="19">
        <v>1.4239591168027701</v>
      </c>
      <c r="L1577" s="19">
        <v>-0.88998817082461201</v>
      </c>
      <c r="M1577" s="19">
        <v>1.5982124925002501</v>
      </c>
      <c r="N1577" s="19">
        <v>0.89195330469797496</v>
      </c>
      <c r="O1577" s="19">
        <v>1.16205646122464</v>
      </c>
      <c r="P1577" s="19">
        <v>-3.1955493157040502</v>
      </c>
      <c r="Q1577" s="19">
        <v>-1.77375451175576E-4</v>
      </c>
      <c r="R1577" s="19">
        <v>2.2798154529031201E-3</v>
      </c>
      <c r="S1577" s="19">
        <v>1.65652721020559E-3</v>
      </c>
      <c r="T1577" s="19">
        <v>-5.44630130348444E-4</v>
      </c>
      <c r="U1577" s="19">
        <v>2.8195507400998699E-3</v>
      </c>
      <c r="V1577" s="19">
        <v>1.5374003471575401E-3</v>
      </c>
      <c r="W1577" s="19">
        <v>2.99</v>
      </c>
      <c r="X1577" s="21">
        <v>7.0000000000000007E-2</v>
      </c>
    </row>
    <row r="1578" spans="2:24" x14ac:dyDescent="0.2">
      <c r="B1578" s="28">
        <v>40893</v>
      </c>
      <c r="C1578" s="5">
        <v>3.177</v>
      </c>
      <c r="D1578" s="5">
        <v>4.9334046999999996</v>
      </c>
      <c r="E1578" s="5">
        <v>4.1407432000000002</v>
      </c>
      <c r="F1578" s="5">
        <v>2.4372850499999998</v>
      </c>
      <c r="G1578" s="5">
        <v>4.0788298999999997</v>
      </c>
      <c r="H1578" s="8">
        <v>40.830752500000003</v>
      </c>
      <c r="I1578" s="19">
        <f t="shared" si="25"/>
        <v>4.0788299E-2</v>
      </c>
      <c r="J1578" s="19">
        <f t="shared" si="25"/>
        <v>0.408307525</v>
      </c>
      <c r="K1578" s="19">
        <v>1.4208752886342</v>
      </c>
      <c r="L1578" s="19">
        <v>-0.89573465075051395</v>
      </c>
      <c r="M1578" s="19">
        <v>1.5960293582135401</v>
      </c>
      <c r="N1578" s="19">
        <v>0.890884735385988</v>
      </c>
      <c r="O1578" s="19">
        <v>1.15593735528737</v>
      </c>
      <c r="P1578" s="19">
        <v>-3.1993600279195902</v>
      </c>
      <c r="Q1578" s="19">
        <v>-3.08382816857522E-3</v>
      </c>
      <c r="R1578" s="19">
        <v>-5.7464799259012702E-3</v>
      </c>
      <c r="S1578" s="19">
        <v>-2.1831342867169E-3</v>
      </c>
      <c r="T1578" s="19">
        <v>-1.06856931198673E-3</v>
      </c>
      <c r="U1578" s="19">
        <v>-6.11910593726539E-3</v>
      </c>
      <c r="V1578" s="19">
        <v>-3.8107122155439598E-3</v>
      </c>
      <c r="W1578" s="19">
        <v>2.99</v>
      </c>
      <c r="X1578" s="21">
        <v>7.0000000000000007E-2</v>
      </c>
    </row>
    <row r="1579" spans="2:24" x14ac:dyDescent="0.2">
      <c r="B1579" s="28">
        <v>40896</v>
      </c>
      <c r="C1579" s="5">
        <v>3.1775000000000002</v>
      </c>
      <c r="D1579" s="5">
        <v>4.9167048500000003</v>
      </c>
      <c r="E1579" s="5">
        <v>4.1264607499999997</v>
      </c>
      <c r="F1579" s="5">
        <v>2.4319777</v>
      </c>
      <c r="G1579" s="5">
        <v>4.0705881000000002</v>
      </c>
      <c r="H1579" s="8">
        <v>40.814884900000003</v>
      </c>
      <c r="I1579" s="19">
        <f t="shared" si="25"/>
        <v>4.0705880999999999E-2</v>
      </c>
      <c r="J1579" s="19">
        <f t="shared" si="25"/>
        <v>0.40814884900000004</v>
      </c>
      <c r="K1579" s="19">
        <v>1.4174200783126401</v>
      </c>
      <c r="L1579" s="19">
        <v>-0.89612334513039904</v>
      </c>
      <c r="M1579" s="19">
        <v>1.5926385601892501</v>
      </c>
      <c r="N1579" s="19">
        <v>0.888704794653986</v>
      </c>
      <c r="O1579" s="19">
        <v>1.1560947240814701</v>
      </c>
      <c r="P1579" s="19">
        <v>-3.2013827006576698</v>
      </c>
      <c r="Q1579" s="19">
        <v>-3.4552103215559301E-3</v>
      </c>
      <c r="R1579" s="19">
        <v>-3.8869437988542301E-4</v>
      </c>
      <c r="S1579" s="19">
        <v>-3.3907980242830998E-3</v>
      </c>
      <c r="T1579" s="19">
        <v>-2.17994073200211E-3</v>
      </c>
      <c r="U1579" s="19">
        <v>1.5736879409300399E-4</v>
      </c>
      <c r="V1579" s="19">
        <v>-2.02267273807965E-3</v>
      </c>
      <c r="W1579" s="19">
        <v>2.99</v>
      </c>
      <c r="X1579" s="21">
        <v>7.0000000000000007E-2</v>
      </c>
    </row>
    <row r="1580" spans="2:24" x14ac:dyDescent="0.2">
      <c r="B1580" s="28">
        <v>40897</v>
      </c>
      <c r="C1580" s="5">
        <v>3.1894999999999998</v>
      </c>
      <c r="D1580" s="5">
        <v>4.9502638499999998</v>
      </c>
      <c r="E1580" s="5">
        <v>4.1477855000000003</v>
      </c>
      <c r="F1580" s="5">
        <v>2.4409752999999998</v>
      </c>
      <c r="G1580" s="5">
        <v>4.0898901499999996</v>
      </c>
      <c r="H1580" s="8">
        <v>40.980343150000003</v>
      </c>
      <c r="I1580" s="19">
        <f t="shared" si="25"/>
        <v>4.0898901499999994E-2</v>
      </c>
      <c r="J1580" s="19">
        <f t="shared" si="25"/>
        <v>0.40980343150000004</v>
      </c>
      <c r="K1580" s="19">
        <v>1.4225745773619101</v>
      </c>
      <c r="L1580" s="19">
        <v>-0.89207766961551904</v>
      </c>
      <c r="M1580" s="19">
        <v>1.59944087819034</v>
      </c>
      <c r="N1580" s="19">
        <v>0.892397672555858</v>
      </c>
      <c r="O1580" s="19">
        <v>1.15986416469987</v>
      </c>
      <c r="P1580" s="19">
        <v>-3.1966520744847702</v>
      </c>
      <c r="Q1580" s="19">
        <v>5.1544990492651196E-3</v>
      </c>
      <c r="R1580" s="19">
        <v>4.0456755148802204E-3</v>
      </c>
      <c r="S1580" s="19">
        <v>6.8023180010878797E-3</v>
      </c>
      <c r="T1580" s="19">
        <v>3.692877901872E-3</v>
      </c>
      <c r="U1580" s="19">
        <v>3.76944061840078E-3</v>
      </c>
      <c r="V1580" s="19">
        <v>4.7306261729005402E-3</v>
      </c>
      <c r="W1580" s="19">
        <v>2.99</v>
      </c>
      <c r="X1580" s="21">
        <v>7.0000000000000007E-2</v>
      </c>
    </row>
    <row r="1581" spans="2:24" x14ac:dyDescent="0.2">
      <c r="B1581" s="28">
        <v>40898</v>
      </c>
      <c r="C1581" s="5">
        <v>3.1695000000000002</v>
      </c>
      <c r="D1581" s="5">
        <v>4.9670823000000004</v>
      </c>
      <c r="E1581" s="5">
        <v>4.1567995499999997</v>
      </c>
      <c r="F1581" s="5">
        <v>2.45051825</v>
      </c>
      <c r="G1581" s="5">
        <v>4.0720765999999999</v>
      </c>
      <c r="H1581" s="8">
        <v>40.734886950000003</v>
      </c>
      <c r="I1581" s="19">
        <f t="shared" si="25"/>
        <v>4.0720765999999999E-2</v>
      </c>
      <c r="J1581" s="19">
        <f t="shared" si="25"/>
        <v>0.40734886950000004</v>
      </c>
      <c r="K1581" s="19">
        <v>1.4247454392377801</v>
      </c>
      <c r="L1581" s="19">
        <v>-0.89808528748403205</v>
      </c>
      <c r="M1581" s="19">
        <v>1.6028326053457</v>
      </c>
      <c r="N1581" s="19">
        <v>0.89629953279943497</v>
      </c>
      <c r="O1581" s="19">
        <v>1.15357384674208</v>
      </c>
      <c r="P1581" s="19">
        <v>-3.2010170955219102</v>
      </c>
      <c r="Q1581" s="19">
        <v>2.1708618758735599E-3</v>
      </c>
      <c r="R1581" s="19">
        <v>-6.0076178685127797E-3</v>
      </c>
      <c r="S1581" s="19">
        <v>3.3917271553585101E-3</v>
      </c>
      <c r="T1581" s="19">
        <v>3.9018602435765201E-3</v>
      </c>
      <c r="U1581" s="19">
        <v>-6.2903179577886697E-3</v>
      </c>
      <c r="V1581" s="19">
        <v>-4.36502103713198E-3</v>
      </c>
      <c r="W1581" s="19">
        <v>2.97</v>
      </c>
      <c r="X1581" s="21">
        <v>7.0000000000000007E-2</v>
      </c>
    </row>
    <row r="1582" spans="2:24" x14ac:dyDescent="0.2">
      <c r="B1582" s="28">
        <v>40899</v>
      </c>
      <c r="C1582" s="5">
        <v>3.1767500000000002</v>
      </c>
      <c r="D1582" s="5">
        <v>4.9770146000000004</v>
      </c>
      <c r="E1582" s="5">
        <v>4.1435941500000002</v>
      </c>
      <c r="F1582" s="5">
        <v>2.4523321999999999</v>
      </c>
      <c r="G1582" s="5">
        <v>4.0711914</v>
      </c>
      <c r="H1582" s="8">
        <v>40.824392799999998</v>
      </c>
      <c r="I1582" s="19">
        <f t="shared" si="25"/>
        <v>4.0711914000000002E-2</v>
      </c>
      <c r="J1582" s="19">
        <f t="shared" si="25"/>
        <v>0.40824392799999998</v>
      </c>
      <c r="K1582" s="19">
        <v>1.4215635633849999</v>
      </c>
      <c r="L1582" s="19">
        <v>-0.89589042048160705</v>
      </c>
      <c r="M1582" s="19">
        <v>1.6048302333661799</v>
      </c>
      <c r="N1582" s="19">
        <v>0.89703949013701401</v>
      </c>
      <c r="O1582" s="19">
        <v>1.1558586616024999</v>
      </c>
      <c r="P1582" s="19">
        <v>-3.20123450209713</v>
      </c>
      <c r="Q1582" s="19">
        <v>-3.1818758527852801E-3</v>
      </c>
      <c r="R1582" s="19">
        <v>2.1948670024252099E-3</v>
      </c>
      <c r="S1582" s="19">
        <v>1.99762802048275E-3</v>
      </c>
      <c r="T1582" s="19">
        <v>7.3995733757969897E-4</v>
      </c>
      <c r="U1582" s="19">
        <v>2.2848148604226398E-3</v>
      </c>
      <c r="V1582" s="19">
        <v>-2.1740657521940299E-4</v>
      </c>
      <c r="W1582" s="19">
        <v>3</v>
      </c>
      <c r="X1582" s="21">
        <v>7.0000000000000007E-2</v>
      </c>
    </row>
    <row r="1583" spans="2:24" x14ac:dyDescent="0.2">
      <c r="B1583" s="28">
        <v>40900</v>
      </c>
      <c r="C1583" s="5">
        <v>3.1560000000000001</v>
      </c>
      <c r="D1583" s="5">
        <v>4.9520799499999999</v>
      </c>
      <c r="E1583" s="5">
        <v>4.1266280499999999</v>
      </c>
      <c r="F1583" s="5">
        <v>2.4444274500000001</v>
      </c>
      <c r="G1583" s="5">
        <v>4.0409751500000004</v>
      </c>
      <c r="H1583" s="8">
        <v>40.561904550000001</v>
      </c>
      <c r="I1583" s="19">
        <f t="shared" si="25"/>
        <v>4.0409751500000007E-2</v>
      </c>
      <c r="J1583" s="19">
        <f t="shared" si="25"/>
        <v>0.4056190455</v>
      </c>
      <c r="K1583" s="19">
        <v>1.4174606207093301</v>
      </c>
      <c r="L1583" s="19">
        <v>-0.902340871446632</v>
      </c>
      <c r="M1583" s="19">
        <v>1.5998076802438801</v>
      </c>
      <c r="N1583" s="19">
        <v>0.89381092372520199</v>
      </c>
      <c r="O1583" s="19">
        <v>1.1493054029836201</v>
      </c>
      <c r="P1583" s="19">
        <v>-3.2086841493786098</v>
      </c>
      <c r="Q1583" s="19">
        <v>-4.1029426756635703E-3</v>
      </c>
      <c r="R1583" s="19">
        <v>-6.4504509650253903E-3</v>
      </c>
      <c r="S1583" s="19">
        <v>-5.0225531222987101E-3</v>
      </c>
      <c r="T1583" s="19">
        <v>-3.2285664118126799E-3</v>
      </c>
      <c r="U1583" s="19">
        <v>-6.5532586188790098E-3</v>
      </c>
      <c r="V1583" s="19">
        <v>-7.4496472814868896E-3</v>
      </c>
      <c r="W1583" s="19">
        <v>3</v>
      </c>
      <c r="X1583" s="21">
        <v>0.08</v>
      </c>
    </row>
    <row r="1584" spans="2:24" x14ac:dyDescent="0.2">
      <c r="B1584" s="28">
        <v>40904</v>
      </c>
      <c r="C1584" s="5">
        <v>3.1595</v>
      </c>
      <c r="D1584" s="5">
        <v>4.9337174499999996</v>
      </c>
      <c r="E1584" s="5">
        <v>4.1308885000000002</v>
      </c>
      <c r="F1584" s="5">
        <v>2.43948645</v>
      </c>
      <c r="G1584" s="5">
        <v>4.0545407000000004</v>
      </c>
      <c r="H1584" s="8">
        <v>40.616806050000001</v>
      </c>
      <c r="I1584" s="19">
        <f t="shared" si="25"/>
        <v>4.0545407000000006E-2</v>
      </c>
      <c r="J1584" s="19">
        <f t="shared" si="25"/>
        <v>0.40616806049999998</v>
      </c>
      <c r="K1584" s="19">
        <v>1.4184925170070299</v>
      </c>
      <c r="L1584" s="19">
        <v>-0.90098826291258105</v>
      </c>
      <c r="M1584" s="19">
        <v>1.5960927505573901</v>
      </c>
      <c r="N1584" s="19">
        <v>0.89178754584144004</v>
      </c>
      <c r="O1584" s="19">
        <v>1.15041378723137</v>
      </c>
      <c r="P1584" s="19">
        <v>-3.2053327724068699</v>
      </c>
      <c r="Q1584" s="19">
        <v>1.0318962976945099E-3</v>
      </c>
      <c r="R1584" s="19">
        <v>1.3526085340512799E-3</v>
      </c>
      <c r="S1584" s="19">
        <v>-3.7149296864906699E-3</v>
      </c>
      <c r="T1584" s="19">
        <v>-2.02337788376183E-3</v>
      </c>
      <c r="U1584" s="19">
        <v>1.1083842477450599E-3</v>
      </c>
      <c r="V1584" s="19">
        <v>3.3513769717452499E-3</v>
      </c>
      <c r="W1584" s="19">
        <v>2.99</v>
      </c>
      <c r="X1584" s="21">
        <v>7.0000000000000007E-2</v>
      </c>
    </row>
    <row r="1585" spans="1:24" x14ac:dyDescent="0.2">
      <c r="B1585" s="28">
        <v>40905</v>
      </c>
      <c r="C1585" s="5">
        <v>3.1720000000000002</v>
      </c>
      <c r="D1585" s="5">
        <v>4.9668763499999997</v>
      </c>
      <c r="E1585" s="5">
        <v>4.1459628500000001</v>
      </c>
      <c r="F1585" s="5">
        <v>2.4437598500000002</v>
      </c>
      <c r="G1585" s="5">
        <v>4.0765970999999999</v>
      </c>
      <c r="H1585" s="8">
        <v>40.795066949999999</v>
      </c>
      <c r="I1585" s="19">
        <f t="shared" si="25"/>
        <v>4.0765970999999998E-2</v>
      </c>
      <c r="J1585" s="19">
        <f t="shared" si="25"/>
        <v>0.40795066949999997</v>
      </c>
      <c r="K1585" s="19">
        <v>1.42213505352964</v>
      </c>
      <c r="L1585" s="19">
        <v>-0.89660901997618203</v>
      </c>
      <c r="M1585" s="19">
        <v>1.6027911415129401</v>
      </c>
      <c r="N1585" s="19">
        <v>0.89353777543395196</v>
      </c>
      <c r="O1585" s="19">
        <v>1.1543623037726001</v>
      </c>
      <c r="P1585" s="19">
        <v>-3.1999075896979798</v>
      </c>
      <c r="Q1585" s="19">
        <v>3.6425365226095902E-3</v>
      </c>
      <c r="R1585" s="19">
        <v>4.3792429363982404E-3</v>
      </c>
      <c r="S1585" s="19">
        <v>6.6983909555513501E-3</v>
      </c>
      <c r="T1585" s="19">
        <v>1.7502295925124699E-3</v>
      </c>
      <c r="U1585" s="19">
        <v>3.9485165412287398E-3</v>
      </c>
      <c r="V1585" s="19">
        <v>5.4251827088913603E-3</v>
      </c>
      <c r="W1585" s="19">
        <v>3</v>
      </c>
      <c r="X1585" s="21">
        <v>7.0000000000000007E-2</v>
      </c>
    </row>
    <row r="1586" spans="1:24" x14ac:dyDescent="0.2">
      <c r="B1586" s="28">
        <v>40906</v>
      </c>
      <c r="C1586" s="5">
        <v>3.1772499999999999</v>
      </c>
      <c r="D1586" s="5">
        <v>4.9110757999999999</v>
      </c>
      <c r="E1586" s="5">
        <v>4.1092968499999998</v>
      </c>
      <c r="F1586" s="5">
        <v>2.4427234499999999</v>
      </c>
      <c r="G1586" s="5">
        <v>4.0846566500000003</v>
      </c>
      <c r="H1586" s="8">
        <v>40.870735750000001</v>
      </c>
      <c r="I1586" s="19">
        <f t="shared" si="25"/>
        <v>4.0846566500000001E-2</v>
      </c>
      <c r="J1586" s="19">
        <f t="shared" si="25"/>
        <v>0.40870735750000003</v>
      </c>
      <c r="K1586" s="19">
        <v>1.41325193114676</v>
      </c>
      <c r="L1586" s="19">
        <v>-0.89475588637183801</v>
      </c>
      <c r="M1586" s="19">
        <v>1.5914930216763301</v>
      </c>
      <c r="N1586" s="19">
        <v>0.89311358488548898</v>
      </c>
      <c r="O1586" s="19">
        <v>1.1560160427800401</v>
      </c>
      <c r="P1586" s="19">
        <v>-3.1979325126162301</v>
      </c>
      <c r="Q1586" s="19">
        <v>-8.8831223828780195E-3</v>
      </c>
      <c r="R1586" s="19">
        <v>1.85313360434402E-3</v>
      </c>
      <c r="S1586" s="19">
        <v>-1.12981198366135E-2</v>
      </c>
      <c r="T1586" s="19">
        <v>-4.2419054846287702E-4</v>
      </c>
      <c r="U1586" s="19">
        <v>1.6537390074411399E-3</v>
      </c>
      <c r="V1586" s="19">
        <v>1.97507708174793E-3</v>
      </c>
      <c r="W1586" s="19">
        <v>2.99</v>
      </c>
      <c r="X1586" s="21">
        <v>7.0000000000000007E-2</v>
      </c>
    </row>
    <row r="1587" spans="1:24" x14ac:dyDescent="0.2">
      <c r="B1587" s="28">
        <v>40907</v>
      </c>
      <c r="C1587" s="5">
        <v>3.177</v>
      </c>
      <c r="D1587" s="5">
        <v>4.8962338499999998</v>
      </c>
      <c r="E1587" s="5">
        <v>4.1118327499999996</v>
      </c>
      <c r="F1587" s="5">
        <v>2.4427192</v>
      </c>
      <c r="G1587" s="5">
        <v>4.097505</v>
      </c>
      <c r="H1587" s="8">
        <v>40.890137350000003</v>
      </c>
      <c r="I1587" s="19">
        <f t="shared" si="25"/>
        <v>4.0975049999999999E-2</v>
      </c>
      <c r="J1587" s="19">
        <f t="shared" si="25"/>
        <v>0.40890137350000005</v>
      </c>
      <c r="K1587" s="19">
        <v>1.4138688536875299</v>
      </c>
      <c r="L1587" s="19">
        <v>-0.89428129260519795</v>
      </c>
      <c r="M1587" s="19">
        <v>1.58846630754977</v>
      </c>
      <c r="N1587" s="19">
        <v>0.89311184502267504</v>
      </c>
      <c r="O1587" s="19">
        <v>1.15593735528737</v>
      </c>
      <c r="P1587" s="19">
        <v>-3.1947919340967301</v>
      </c>
      <c r="Q1587" s="19">
        <v>6.1692254077327902E-4</v>
      </c>
      <c r="R1587" s="19">
        <v>4.7459376664038501E-4</v>
      </c>
      <c r="S1587" s="19">
        <v>-3.0267141265571899E-3</v>
      </c>
      <c r="T1587" s="20">
        <v>-1.73986281459814E-6</v>
      </c>
      <c r="U1587" s="20">
        <v>-7.8687492663709295E-5</v>
      </c>
      <c r="V1587" s="19">
        <v>3.1405785194968902E-3</v>
      </c>
      <c r="W1587" s="19">
        <v>2.99</v>
      </c>
      <c r="X1587" s="21">
        <v>0.04</v>
      </c>
    </row>
    <row r="1588" spans="1:24" x14ac:dyDescent="0.2">
      <c r="A1588" s="17">
        <v>40909</v>
      </c>
      <c r="B1588" s="25" t="s">
        <v>6</v>
      </c>
      <c r="C1588" s="1">
        <v>3.1524999999999999</v>
      </c>
      <c r="D1588" s="1">
        <v>4.8953597999999996</v>
      </c>
      <c r="E1588" s="1">
        <v>4.0895808000000002</v>
      </c>
      <c r="F1588" s="1">
        <v>2.4388831</v>
      </c>
      <c r="G1588" s="1">
        <v>4.1010799999999996</v>
      </c>
      <c r="H1588" s="1">
        <v>40.5800275</v>
      </c>
      <c r="I1588" s="19">
        <f t="shared" si="25"/>
        <v>4.1010799999999993E-2</v>
      </c>
      <c r="J1588" s="19">
        <f t="shared" si="25"/>
        <v>0.40580027499999999</v>
      </c>
      <c r="K1588" s="19">
        <v>1.40844247091432</v>
      </c>
      <c r="L1588" s="19">
        <v>-0.90189417391692095</v>
      </c>
      <c r="M1588" s="19">
        <v>1.58828777685629</v>
      </c>
      <c r="N1588" s="19">
        <v>0.89154018860583395</v>
      </c>
      <c r="O1588" s="19">
        <v>1.1481957888569301</v>
      </c>
      <c r="P1588" s="19">
        <v>-3.1939198323312201</v>
      </c>
      <c r="Q1588" s="19">
        <v>-5.4263827732143801E-3</v>
      </c>
      <c r="R1588" s="19">
        <v>-7.6128813117229896E-3</v>
      </c>
      <c r="S1588" s="19">
        <v>-1.78530693483613E-4</v>
      </c>
      <c r="T1588" s="19">
        <v>-1.57165641684098E-3</v>
      </c>
      <c r="U1588" s="19">
        <v>-7.74156643044143E-3</v>
      </c>
      <c r="V1588" s="19">
        <v>8.7210176550822605E-4</v>
      </c>
      <c r="W1588" s="19">
        <v>3</v>
      </c>
      <c r="X1588" s="21">
        <v>7.0000000000000007E-2</v>
      </c>
    </row>
    <row r="1589" spans="1:24" x14ac:dyDescent="0.2">
      <c r="B1589" s="25" t="s">
        <v>7</v>
      </c>
      <c r="C1589" s="1">
        <v>3.1392500000000001</v>
      </c>
      <c r="D1589" s="1">
        <v>4.9108859999999996</v>
      </c>
      <c r="E1589" s="1">
        <v>4.0927973</v>
      </c>
      <c r="F1589" s="1">
        <v>2.4400531999999999</v>
      </c>
      <c r="G1589" s="1">
        <v>4.0926287500000003</v>
      </c>
      <c r="H1589" s="1">
        <v>40.4063491</v>
      </c>
      <c r="I1589" s="19">
        <f t="shared" si="25"/>
        <v>4.0926287500000005E-2</v>
      </c>
      <c r="J1589" s="19">
        <f t="shared" si="25"/>
        <v>0.404063491</v>
      </c>
      <c r="K1589" s="19">
        <v>1.40922867270709</v>
      </c>
      <c r="L1589" s="19">
        <v>-0.90618325742809402</v>
      </c>
      <c r="M1589" s="19">
        <v>1.5914543735928</v>
      </c>
      <c r="N1589" s="19">
        <v>0.89201984234611098</v>
      </c>
      <c r="O1589" s="19">
        <v>1.14398391788693</v>
      </c>
      <c r="P1589" s="19">
        <v>-3.1959826962320101</v>
      </c>
      <c r="Q1589" s="19">
        <v>7.8620179277222302E-4</v>
      </c>
      <c r="R1589" s="19">
        <v>-4.2890835111727404E-3</v>
      </c>
      <c r="S1589" s="19">
        <v>3.1665967365135301E-3</v>
      </c>
      <c r="T1589" s="19">
        <v>4.7965374027669701E-4</v>
      </c>
      <c r="U1589" s="19">
        <v>-4.2118709700014103E-3</v>
      </c>
      <c r="V1589" s="19">
        <v>-2.0628639007846902E-3</v>
      </c>
      <c r="W1589" s="19">
        <v>3</v>
      </c>
      <c r="X1589" s="21">
        <v>7.0000000000000007E-2</v>
      </c>
    </row>
    <row r="1590" spans="1:24" x14ac:dyDescent="0.2">
      <c r="B1590" s="25" t="s">
        <v>8</v>
      </c>
      <c r="C1590" s="1">
        <v>3.1395</v>
      </c>
      <c r="D1590" s="1">
        <v>4.8998178000000001</v>
      </c>
      <c r="E1590" s="1">
        <v>4.0589026500000003</v>
      </c>
      <c r="F1590" s="1">
        <v>2.4376901000000002</v>
      </c>
      <c r="G1590" s="1">
        <v>4.0908213499999997</v>
      </c>
      <c r="H1590" s="1">
        <v>40.424656650000003</v>
      </c>
      <c r="I1590" s="19">
        <f t="shared" si="25"/>
        <v>4.0908213499999999E-2</v>
      </c>
      <c r="J1590" s="19">
        <f t="shared" si="25"/>
        <v>0.40424656650000002</v>
      </c>
      <c r="K1590" s="19">
        <v>1.4009126538293</v>
      </c>
      <c r="L1590" s="19">
        <v>-0.90573027406748396</v>
      </c>
      <c r="M1590" s="19">
        <v>1.58919802075178</v>
      </c>
      <c r="N1590" s="19">
        <v>0.89105091059241304</v>
      </c>
      <c r="O1590" s="19">
        <v>1.1440635515720201</v>
      </c>
      <c r="P1590" s="19">
        <v>-3.1964244170239202</v>
      </c>
      <c r="Q1590" s="19">
        <v>-8.3160188777857604E-3</v>
      </c>
      <c r="R1590" s="19">
        <v>4.5298336060983698E-4</v>
      </c>
      <c r="S1590" s="19">
        <v>-2.2563528410266499E-3</v>
      </c>
      <c r="T1590" s="19">
        <v>-9.6893175369794295E-4</v>
      </c>
      <c r="U1590" s="20">
        <v>7.9633685090785196E-5</v>
      </c>
      <c r="V1590" s="19">
        <v>-4.4172079191584501E-4</v>
      </c>
      <c r="W1590" s="19">
        <v>3</v>
      </c>
      <c r="X1590" s="21">
        <v>7.0000000000000007E-2</v>
      </c>
    </row>
    <row r="1591" spans="1:24" x14ac:dyDescent="0.2">
      <c r="B1591" s="25" t="s">
        <v>9</v>
      </c>
      <c r="C1591" s="1">
        <v>3.1505000000000001</v>
      </c>
      <c r="D1591" s="1">
        <v>4.8856379499999996</v>
      </c>
      <c r="E1591" s="1">
        <v>4.0313800999999998</v>
      </c>
      <c r="F1591" s="1">
        <v>2.4379016500000001</v>
      </c>
      <c r="G1591" s="1">
        <v>4.0814886000000001</v>
      </c>
      <c r="H1591" s="1">
        <v>40.564987700000003</v>
      </c>
      <c r="I1591" s="19">
        <f t="shared" si="25"/>
        <v>4.0814886000000002E-2</v>
      </c>
      <c r="J1591" s="19">
        <f t="shared" si="25"/>
        <v>0.40564987700000005</v>
      </c>
      <c r="K1591" s="19">
        <v>1.3941087739094</v>
      </c>
      <c r="L1591" s="19">
        <v>-0.90226486335816702</v>
      </c>
      <c r="M1591" s="19">
        <v>1.58629987062218</v>
      </c>
      <c r="N1591" s="19">
        <v>0.89113768980239605</v>
      </c>
      <c r="O1591" s="19">
        <v>1.14756117039997</v>
      </c>
      <c r="P1591" s="19">
        <v>-3.1987084111734898</v>
      </c>
      <c r="Q1591" s="19">
        <v>-6.8038799199041603E-3</v>
      </c>
      <c r="R1591" s="19">
        <v>3.4654107093163799E-3</v>
      </c>
      <c r="S1591" s="19">
        <v>-2.8981501296017E-3</v>
      </c>
      <c r="T1591" s="20">
        <v>8.6779209983234296E-5</v>
      </c>
      <c r="U1591" s="19">
        <v>3.4976188279460798E-3</v>
      </c>
      <c r="V1591" s="19">
        <v>-2.2839941495669202E-3</v>
      </c>
      <c r="W1591" s="19">
        <v>2.95</v>
      </c>
      <c r="X1591" s="21">
        <v>7.0000000000000007E-2</v>
      </c>
    </row>
    <row r="1592" spans="1:24" x14ac:dyDescent="0.2">
      <c r="B1592" s="25" t="s">
        <v>10</v>
      </c>
      <c r="C1592" s="1">
        <v>3.161</v>
      </c>
      <c r="D1592" s="1">
        <v>4.86999505</v>
      </c>
      <c r="E1592" s="1">
        <v>4.0102029000000003</v>
      </c>
      <c r="F1592" s="1">
        <v>2.4322870999999999</v>
      </c>
      <c r="G1592" s="1">
        <v>4.1078643499999998</v>
      </c>
      <c r="H1592" s="1">
        <v>40.709880750000004</v>
      </c>
      <c r="I1592" s="19">
        <f t="shared" si="25"/>
        <v>4.1078643499999998E-2</v>
      </c>
      <c r="J1592" s="19">
        <f t="shared" si="25"/>
        <v>0.40709880750000005</v>
      </c>
      <c r="K1592" s="19">
        <v>1.3888418385421499</v>
      </c>
      <c r="L1592" s="19">
        <v>-0.898699352733205</v>
      </c>
      <c r="M1592" s="19">
        <v>1.58309292066687</v>
      </c>
      <c r="N1592" s="19">
        <v>0.88883200812329299</v>
      </c>
      <c r="O1592" s="19">
        <v>1.1508884332334799</v>
      </c>
      <c r="P1592" s="19">
        <v>-3.1922669154017398</v>
      </c>
      <c r="Q1592" s="19">
        <v>-5.2669353672472E-3</v>
      </c>
      <c r="R1592" s="19">
        <v>3.5655106249626802E-3</v>
      </c>
      <c r="S1592" s="19">
        <v>-3.2069499553028999E-3</v>
      </c>
      <c r="T1592" s="19">
        <v>-2.3056816791030498E-3</v>
      </c>
      <c r="U1592" s="19">
        <v>3.3272628335077E-3</v>
      </c>
      <c r="V1592" s="19">
        <v>6.4414957717495698E-3</v>
      </c>
      <c r="W1592" s="19">
        <v>2.99</v>
      </c>
      <c r="X1592" s="21">
        <v>0.08</v>
      </c>
    </row>
    <row r="1593" spans="1:24" x14ac:dyDescent="0.2">
      <c r="B1593" s="25" t="s">
        <v>11</v>
      </c>
      <c r="C1593" s="1">
        <v>3.14</v>
      </c>
      <c r="D1593" s="1">
        <v>4.8575802000000001</v>
      </c>
      <c r="E1593" s="1">
        <v>4.0091523000000002</v>
      </c>
      <c r="F1593" s="1">
        <v>2.4318466000000001</v>
      </c>
      <c r="G1593" s="1">
        <v>4.0874775000000003</v>
      </c>
      <c r="H1593" s="1">
        <v>40.421726149999998</v>
      </c>
      <c r="I1593" s="19">
        <f t="shared" si="25"/>
        <v>4.0874775000000002E-2</v>
      </c>
      <c r="J1593" s="19">
        <f t="shared" si="25"/>
        <v>0.40421726149999998</v>
      </c>
      <c r="K1593" s="19">
        <v>1.38857982246235</v>
      </c>
      <c r="L1593" s="19">
        <v>-0.90580276958057404</v>
      </c>
      <c r="M1593" s="19">
        <v>1.58054041268385</v>
      </c>
      <c r="N1593" s="19">
        <v>0.88865088645667201</v>
      </c>
      <c r="O1593" s="19">
        <v>1.14422279992016</v>
      </c>
      <c r="P1593" s="19">
        <v>-3.1972421543670202</v>
      </c>
      <c r="Q1593" s="19">
        <v>-2.6201607979925402E-4</v>
      </c>
      <c r="R1593" s="19">
        <v>-7.1034168473692602E-3</v>
      </c>
      <c r="S1593" s="19">
        <v>-2.5525079830217498E-3</v>
      </c>
      <c r="T1593" s="19">
        <v>-1.8112166662032E-4</v>
      </c>
      <c r="U1593" s="19">
        <v>-6.6656333133188203E-3</v>
      </c>
      <c r="V1593" s="19">
        <v>-4.9752389652817303E-3</v>
      </c>
      <c r="W1593" s="19">
        <v>3</v>
      </c>
      <c r="X1593" s="21">
        <v>0.08</v>
      </c>
    </row>
    <row r="1594" spans="1:24" x14ac:dyDescent="0.2">
      <c r="B1594" s="25" t="s">
        <v>12</v>
      </c>
      <c r="C1594" s="1">
        <v>3.1459999999999999</v>
      </c>
      <c r="D1594" s="1">
        <v>4.8629297500000002</v>
      </c>
      <c r="E1594" s="1">
        <v>4.0091053499999996</v>
      </c>
      <c r="F1594" s="1">
        <v>2.4344201000000001</v>
      </c>
      <c r="G1594" s="1">
        <v>4.0915615000000001</v>
      </c>
      <c r="H1594" s="1">
        <v>40.497921849999997</v>
      </c>
      <c r="I1594" s="19">
        <f t="shared" si="25"/>
        <v>4.0915615000000002E-2</v>
      </c>
      <c r="J1594" s="19">
        <f t="shared" si="25"/>
        <v>0.40497921849999996</v>
      </c>
      <c r="K1594" s="19">
        <v>1.3885681116887501</v>
      </c>
      <c r="L1594" s="19">
        <v>-0.90391952553779997</v>
      </c>
      <c r="M1594" s="19">
        <v>1.58164108550196</v>
      </c>
      <c r="N1594" s="19">
        <v>0.88970857622115496</v>
      </c>
      <c r="O1594" s="19">
        <v>1.14613180463608</v>
      </c>
      <c r="P1594" s="19">
        <v>-3.1962435039535899</v>
      </c>
      <c r="Q1594" s="20">
        <v>-1.1710773599515799E-5</v>
      </c>
      <c r="R1594" s="19">
        <v>1.88324404277406E-3</v>
      </c>
      <c r="S1594" s="19">
        <v>1.10067281811132E-3</v>
      </c>
      <c r="T1594" s="19">
        <v>1.0576897644826099E-3</v>
      </c>
      <c r="U1594" s="19">
        <v>1.9090047159240301E-3</v>
      </c>
      <c r="V1594" s="19">
        <v>9.9865041343250006E-4</v>
      </c>
      <c r="W1594" s="19">
        <v>3</v>
      </c>
      <c r="X1594" s="21">
        <v>0.08</v>
      </c>
    </row>
    <row r="1595" spans="1:24" x14ac:dyDescent="0.2">
      <c r="B1595" s="25" t="s">
        <v>13</v>
      </c>
      <c r="C1595" s="1">
        <v>3.1419999999999999</v>
      </c>
      <c r="D1595" s="1">
        <v>4.8152723999999996</v>
      </c>
      <c r="E1595" s="1">
        <v>3.9961532000000002</v>
      </c>
      <c r="F1595" s="1">
        <v>2.4304787499999998</v>
      </c>
      <c r="G1595" s="1">
        <v>4.0882193500000001</v>
      </c>
      <c r="H1595" s="1">
        <v>40.448513550000001</v>
      </c>
      <c r="I1595" s="19">
        <f t="shared" si="25"/>
        <v>4.0882193500000004E-2</v>
      </c>
      <c r="J1595" s="19">
        <f t="shared" si="25"/>
        <v>0.40448513550000004</v>
      </c>
      <c r="K1595" s="19">
        <v>1.38533219838975</v>
      </c>
      <c r="L1595" s="19">
        <v>-0.90514029099564397</v>
      </c>
      <c r="M1595" s="19">
        <v>1.5717926168586001</v>
      </c>
      <c r="N1595" s="19">
        <v>0.88808825440816797</v>
      </c>
      <c r="O1595" s="19">
        <v>1.14485953983342</v>
      </c>
      <c r="P1595" s="19">
        <v>-3.1970606774811601</v>
      </c>
      <c r="Q1595" s="19">
        <v>-3.2359132990085202E-3</v>
      </c>
      <c r="R1595" s="19">
        <v>-1.2207654578441E-3</v>
      </c>
      <c r="S1595" s="19">
        <v>-9.8484686433588601E-3</v>
      </c>
      <c r="T1595" s="19">
        <v>-1.6203218129873199E-3</v>
      </c>
      <c r="U1595" s="19">
        <v>-1.2722648026566299E-3</v>
      </c>
      <c r="V1595" s="19">
        <v>-8.1717352757237904E-4</v>
      </c>
      <c r="W1595" s="19">
        <v>3</v>
      </c>
      <c r="X1595" s="21">
        <v>0.08</v>
      </c>
    </row>
    <row r="1596" spans="1:24" x14ac:dyDescent="0.2">
      <c r="B1596" s="25" t="s">
        <v>14</v>
      </c>
      <c r="C1596" s="1">
        <v>3.1339999999999999</v>
      </c>
      <c r="D1596" s="1">
        <v>4.80661615</v>
      </c>
      <c r="E1596" s="1">
        <v>4.0176314</v>
      </c>
      <c r="F1596" s="1">
        <v>2.43351395</v>
      </c>
      <c r="G1596" s="1">
        <v>4.0807295000000003</v>
      </c>
      <c r="H1596" s="1">
        <v>40.344226450000001</v>
      </c>
      <c r="I1596" s="19">
        <f t="shared" si="25"/>
        <v>4.0807295E-2</v>
      </c>
      <c r="J1596" s="19">
        <f t="shared" si="25"/>
        <v>0.40344226449999998</v>
      </c>
      <c r="K1596" s="19">
        <v>1.39069252500195</v>
      </c>
      <c r="L1596" s="19">
        <v>-0.90772188825103395</v>
      </c>
      <c r="M1596" s="19">
        <v>1.56999333342472</v>
      </c>
      <c r="N1596" s="19">
        <v>0.88933628275901699</v>
      </c>
      <c r="O1596" s="19">
        <v>1.1423101439338199</v>
      </c>
      <c r="P1596" s="19">
        <v>-3.19889441453505</v>
      </c>
      <c r="Q1596" s="19">
        <v>5.3603266122017601E-3</v>
      </c>
      <c r="R1596" s="19">
        <v>-2.58159725538953E-3</v>
      </c>
      <c r="S1596" s="19">
        <v>-1.7992834338798E-3</v>
      </c>
      <c r="T1596" s="19">
        <v>1.2480283508495801E-3</v>
      </c>
      <c r="U1596" s="19">
        <v>-2.5493958996003398E-3</v>
      </c>
      <c r="V1596" s="19">
        <v>-1.83373705388678E-3</v>
      </c>
      <c r="W1596" s="19">
        <v>2.99</v>
      </c>
      <c r="X1596" s="21">
        <v>0.09</v>
      </c>
    </row>
    <row r="1597" spans="1:24" x14ac:dyDescent="0.2">
      <c r="B1597" s="25" t="s">
        <v>15</v>
      </c>
      <c r="C1597" s="1">
        <v>3.1465000000000001</v>
      </c>
      <c r="D1597" s="1">
        <v>4.8179211000000004</v>
      </c>
      <c r="E1597" s="1">
        <v>3.9801654000000002</v>
      </c>
      <c r="F1597" s="1">
        <v>2.4343355500000001</v>
      </c>
      <c r="G1597" s="1">
        <v>4.0964720999999997</v>
      </c>
      <c r="H1597" s="1">
        <v>40.504618800000003</v>
      </c>
      <c r="I1597" s="19">
        <f t="shared" si="25"/>
        <v>4.0964720999999996E-2</v>
      </c>
      <c r="J1597" s="19">
        <f t="shared" si="25"/>
        <v>0.40504618800000003</v>
      </c>
      <c r="K1597" s="19">
        <v>1.38132337622179</v>
      </c>
      <c r="L1597" s="19">
        <v>-0.90375417393372603</v>
      </c>
      <c r="M1597" s="19">
        <v>1.57234252796892</v>
      </c>
      <c r="N1597" s="19">
        <v>0.889673844554139</v>
      </c>
      <c r="O1597" s="19">
        <v>1.1462907239848501</v>
      </c>
      <c r="P1597" s="19">
        <v>-3.1950440461035998</v>
      </c>
      <c r="Q1597" s="19">
        <v>-9.3691487801619202E-3</v>
      </c>
      <c r="R1597" s="19">
        <v>3.9677143173073503E-3</v>
      </c>
      <c r="S1597" s="19">
        <v>2.3491945441982401E-3</v>
      </c>
      <c r="T1597" s="19">
        <v>3.3756179512189899E-4</v>
      </c>
      <c r="U1597" s="19">
        <v>3.98058005102219E-3</v>
      </c>
      <c r="V1597" s="19">
        <v>3.8503684314465901E-3</v>
      </c>
      <c r="W1597" s="19">
        <v>2.98</v>
      </c>
      <c r="X1597" s="21">
        <v>0.09</v>
      </c>
    </row>
    <row r="1598" spans="1:24" x14ac:dyDescent="0.2">
      <c r="B1598" s="25" t="s">
        <v>16</v>
      </c>
      <c r="C1598" s="1">
        <v>3.1315</v>
      </c>
      <c r="D1598" s="1">
        <v>4.8107670999999996</v>
      </c>
      <c r="E1598" s="1">
        <v>3.9865563000000002</v>
      </c>
      <c r="F1598" s="1">
        <v>2.4358279</v>
      </c>
      <c r="G1598" s="1">
        <v>4.0817261</v>
      </c>
      <c r="H1598" s="1">
        <v>40.314898599999999</v>
      </c>
      <c r="I1598" s="19">
        <f t="shared" si="25"/>
        <v>4.0817261000000001E-2</v>
      </c>
      <c r="J1598" s="19">
        <f t="shared" si="25"/>
        <v>0.40314898599999999</v>
      </c>
      <c r="K1598" s="19">
        <v>1.38292777552468</v>
      </c>
      <c r="L1598" s="19">
        <v>-0.90844909304712496</v>
      </c>
      <c r="M1598" s="19">
        <v>1.57085655165152</v>
      </c>
      <c r="N1598" s="19">
        <v>0.89028669874765098</v>
      </c>
      <c r="O1598" s="19">
        <v>1.14151212298333</v>
      </c>
      <c r="P1598" s="19">
        <v>-3.1986502233127498</v>
      </c>
      <c r="Q1598" s="19">
        <v>1.6043993028902401E-3</v>
      </c>
      <c r="R1598" s="19">
        <v>-4.6949191133986903E-3</v>
      </c>
      <c r="S1598" s="19">
        <v>-1.4859763173993199E-3</v>
      </c>
      <c r="T1598" s="19">
        <v>6.1285419351142501E-4</v>
      </c>
      <c r="U1598" s="19">
        <v>-4.7786010015207197E-3</v>
      </c>
      <c r="V1598" s="19">
        <v>-3.6061772091504599E-3</v>
      </c>
      <c r="W1598" s="19">
        <v>3</v>
      </c>
      <c r="X1598" s="21">
        <v>0.09</v>
      </c>
    </row>
    <row r="1599" spans="1:24" x14ac:dyDescent="0.2">
      <c r="B1599" s="25" t="s">
        <v>17</v>
      </c>
      <c r="C1599" s="1">
        <v>3.1179999999999999</v>
      </c>
      <c r="D1599" s="1">
        <v>4.7875334000000001</v>
      </c>
      <c r="E1599" s="1">
        <v>3.9862072</v>
      </c>
      <c r="F1599" s="1">
        <v>2.432328</v>
      </c>
      <c r="G1599" s="1">
        <v>4.0657195499999998</v>
      </c>
      <c r="H1599" s="1">
        <v>40.167472850000003</v>
      </c>
      <c r="I1599" s="19">
        <f t="shared" si="25"/>
        <v>4.06571955E-2</v>
      </c>
      <c r="J1599" s="19">
        <f t="shared" si="25"/>
        <v>0.40167472850000002</v>
      </c>
      <c r="K1599" s="19">
        <v>1.38284020237636</v>
      </c>
      <c r="L1599" s="19">
        <v>-0.91211265097255301</v>
      </c>
      <c r="M1599" s="19">
        <v>1.5660153309837299</v>
      </c>
      <c r="N1599" s="19">
        <v>0.88884882343104499</v>
      </c>
      <c r="O1599" s="19">
        <v>1.1371917706355801</v>
      </c>
      <c r="P1599" s="19">
        <v>-3.20257944758281</v>
      </c>
      <c r="Q1599" s="20">
        <v>-8.7573148312536294E-5</v>
      </c>
      <c r="R1599" s="19">
        <v>-3.66355792542794E-3</v>
      </c>
      <c r="S1599" s="19">
        <v>-4.8412206677927996E-3</v>
      </c>
      <c r="T1599" s="19">
        <v>-1.4378753166057699E-3</v>
      </c>
      <c r="U1599" s="19">
        <v>-4.3203523477457397E-3</v>
      </c>
      <c r="V1599" s="19">
        <v>-3.9292242700610302E-3</v>
      </c>
      <c r="W1599" s="19">
        <v>3</v>
      </c>
      <c r="X1599" s="21">
        <v>0.09</v>
      </c>
    </row>
    <row r="1600" spans="1:24" x14ac:dyDescent="0.2">
      <c r="B1600" s="25" t="s">
        <v>18</v>
      </c>
      <c r="C1600" s="1">
        <v>3.1037499999999998</v>
      </c>
      <c r="D1600" s="1">
        <v>4.7921903500000003</v>
      </c>
      <c r="E1600" s="1">
        <v>3.9926642000000001</v>
      </c>
      <c r="F1600" s="1">
        <v>2.4287903499999999</v>
      </c>
      <c r="G1600" s="1">
        <v>4.0439743000000004</v>
      </c>
      <c r="H1600" s="1">
        <v>39.976945200000003</v>
      </c>
      <c r="I1600" s="19">
        <f t="shared" si="25"/>
        <v>4.0439743E-2</v>
      </c>
      <c r="J1600" s="19">
        <f t="shared" si="25"/>
        <v>0.39976945200000003</v>
      </c>
      <c r="K1600" s="19">
        <v>1.38445872737467</v>
      </c>
      <c r="L1600" s="19">
        <v>-0.91686726803919505</v>
      </c>
      <c r="M1600" s="19">
        <v>1.5669875824783199</v>
      </c>
      <c r="N1600" s="19">
        <v>0.88739333505581297</v>
      </c>
      <c r="O1600" s="19">
        <v>1.13261105784023</v>
      </c>
      <c r="P1600" s="19">
        <v>-3.2079422399440198</v>
      </c>
      <c r="Q1600" s="19">
        <v>1.61852499830361E-3</v>
      </c>
      <c r="R1600" s="19">
        <v>-4.7546170666415899E-3</v>
      </c>
      <c r="S1600" s="19">
        <v>9.7225149458845996E-4</v>
      </c>
      <c r="T1600" s="19">
        <v>-1.45548837523235E-3</v>
      </c>
      <c r="U1600" s="19">
        <v>-4.5807127953454404E-3</v>
      </c>
      <c r="V1600" s="19">
        <v>-5.3627923612089498E-3</v>
      </c>
      <c r="W1600" s="19">
        <v>3</v>
      </c>
      <c r="X1600" s="21">
        <v>0.1</v>
      </c>
    </row>
    <row r="1601" spans="1:24" x14ac:dyDescent="0.2">
      <c r="B1601" s="25" t="s">
        <v>19</v>
      </c>
      <c r="C1601" s="1">
        <v>3.1034999999999999</v>
      </c>
      <c r="D1601" s="1">
        <v>4.8068562000000004</v>
      </c>
      <c r="E1601" s="1">
        <v>4.0235326499999999</v>
      </c>
      <c r="F1601" s="1">
        <v>2.4375597500000001</v>
      </c>
      <c r="G1601" s="1">
        <v>4.0258147500000003</v>
      </c>
      <c r="H1601" s="1">
        <v>39.982222100000001</v>
      </c>
      <c r="I1601" s="19">
        <f t="shared" si="25"/>
        <v>4.0258147500000001E-2</v>
      </c>
      <c r="J1601" s="19">
        <f t="shared" si="25"/>
        <v>0.39982222100000003</v>
      </c>
      <c r="K1601" s="19">
        <v>1.39216028539652</v>
      </c>
      <c r="L1601" s="19">
        <v>-0.91673527817021905</v>
      </c>
      <c r="M1601" s="19">
        <v>1.5700432737566501</v>
      </c>
      <c r="N1601" s="19">
        <v>0.890997436409943</v>
      </c>
      <c r="O1601" s="19">
        <v>1.1325305068715701</v>
      </c>
      <c r="P1601" s="19">
        <v>-3.2124428732419501</v>
      </c>
      <c r="Q1601" s="19">
        <v>7.7015580218548997E-3</v>
      </c>
      <c r="R1601" s="19">
        <v>1.3198986897566801E-4</v>
      </c>
      <c r="S1601" s="19">
        <v>3.0556912783294898E-3</v>
      </c>
      <c r="T1601" s="19">
        <v>3.6041013541308E-3</v>
      </c>
      <c r="U1601" s="20">
        <v>-8.0550968668990905E-5</v>
      </c>
      <c r="V1601" s="19">
        <v>-4.5006332979311498E-3</v>
      </c>
      <c r="W1601" s="19">
        <v>3</v>
      </c>
      <c r="X1601" s="21">
        <v>0.09</v>
      </c>
    </row>
    <row r="1602" spans="1:24" x14ac:dyDescent="0.2">
      <c r="B1602" s="25" t="s">
        <v>20</v>
      </c>
      <c r="C1602" s="1">
        <v>3.0804999999999998</v>
      </c>
      <c r="D1602" s="1">
        <v>4.8103550000000004</v>
      </c>
      <c r="E1602" s="1">
        <v>4.0109650999999999</v>
      </c>
      <c r="F1602" s="1">
        <v>2.4317185499999998</v>
      </c>
      <c r="G1602" s="1">
        <v>3.9516404000000001</v>
      </c>
      <c r="H1602" s="1">
        <v>39.693073400000003</v>
      </c>
      <c r="I1602" s="19">
        <f t="shared" si="25"/>
        <v>3.9516403999999998E-2</v>
      </c>
      <c r="J1602" s="19">
        <f t="shared" si="25"/>
        <v>0.39693073400000001</v>
      </c>
      <c r="K1602" s="19">
        <v>1.389031885678</v>
      </c>
      <c r="L1602" s="19">
        <v>-0.92399348706886397</v>
      </c>
      <c r="M1602" s="19">
        <v>1.57077088596805</v>
      </c>
      <c r="N1602" s="19">
        <v>0.88859822961088897</v>
      </c>
      <c r="O1602" s="19">
        <v>1.1250919214724799</v>
      </c>
      <c r="P1602" s="19">
        <v>-3.2310394021453099</v>
      </c>
      <c r="Q1602" s="19">
        <v>-3.12839971851675E-3</v>
      </c>
      <c r="R1602" s="19">
        <v>-7.2582088986453599E-3</v>
      </c>
      <c r="S1602" s="19">
        <v>7.2761221139883104E-4</v>
      </c>
      <c r="T1602" s="19">
        <v>-2.3992067990540301E-3</v>
      </c>
      <c r="U1602" s="19">
        <v>-7.43858539908193E-3</v>
      </c>
      <c r="V1602" s="19">
        <v>-1.85965289033607E-2</v>
      </c>
      <c r="W1602" s="19">
        <v>3</v>
      </c>
      <c r="X1602" s="21">
        <v>0.08</v>
      </c>
    </row>
    <row r="1603" spans="1:24" x14ac:dyDescent="0.2">
      <c r="B1603" s="25" t="s">
        <v>21</v>
      </c>
      <c r="C1603" s="1">
        <v>3.0405000000000002</v>
      </c>
      <c r="D1603" s="1">
        <v>4.7602069499999997</v>
      </c>
      <c r="E1603" s="1">
        <v>3.9848794500000002</v>
      </c>
      <c r="F1603" s="1">
        <v>2.4165475500000002</v>
      </c>
      <c r="G1603" s="1">
        <v>3.9101088000000002</v>
      </c>
      <c r="H1603" s="1">
        <v>39.183721599999998</v>
      </c>
      <c r="I1603" s="19">
        <f t="shared" si="25"/>
        <v>3.9101087999999999E-2</v>
      </c>
      <c r="J1603" s="19">
        <f t="shared" si="25"/>
        <v>0.39183721599999999</v>
      </c>
      <c r="K1603" s="19">
        <v>1.3825070608435801</v>
      </c>
      <c r="L1603" s="19">
        <v>-0.93690879074431099</v>
      </c>
      <c r="M1603" s="19">
        <v>1.56029114418899</v>
      </c>
      <c r="N1603" s="19">
        <v>0.88233988932852603</v>
      </c>
      <c r="O1603" s="19">
        <v>1.1120219755780201</v>
      </c>
      <c r="P1603" s="19">
        <v>-3.2416049862909899</v>
      </c>
      <c r="Q1603" s="19">
        <v>-6.5248248344289498E-3</v>
      </c>
      <c r="R1603" s="19">
        <v>-1.2915303675447199E-2</v>
      </c>
      <c r="S1603" s="19">
        <v>-1.04797417790587E-2</v>
      </c>
      <c r="T1603" s="19">
        <v>-6.2583402823632702E-3</v>
      </c>
      <c r="U1603" s="19">
        <v>-1.3069945894460901E-2</v>
      </c>
      <c r="V1603" s="19">
        <v>-1.0565584145680399E-2</v>
      </c>
      <c r="W1603" s="19">
        <v>3</v>
      </c>
      <c r="X1603" s="21">
        <v>0.08</v>
      </c>
    </row>
    <row r="1604" spans="1:24" x14ac:dyDescent="0.2">
      <c r="B1604" s="25" t="s">
        <v>22</v>
      </c>
      <c r="C1604" s="1">
        <v>3.0409999999999999</v>
      </c>
      <c r="D1604" s="1">
        <v>4.7657033999999996</v>
      </c>
      <c r="E1604" s="1">
        <v>3.9847746000000002</v>
      </c>
      <c r="F1604" s="1">
        <v>2.4179065999999998</v>
      </c>
      <c r="G1604" s="1">
        <v>3.9302101500000002</v>
      </c>
      <c r="H1604" s="1">
        <v>39.197743150000001</v>
      </c>
      <c r="I1604" s="19">
        <f t="shared" si="25"/>
        <v>3.9302101499999999E-2</v>
      </c>
      <c r="J1604" s="19">
        <f t="shared" si="25"/>
        <v>0.39197743150000003</v>
      </c>
      <c r="K1604" s="19">
        <v>1.38248074853457</v>
      </c>
      <c r="L1604" s="19">
        <v>-0.93655101355312698</v>
      </c>
      <c r="M1604" s="19">
        <v>1.5614451442599599</v>
      </c>
      <c r="N1604" s="19">
        <v>0.88290212448212702</v>
      </c>
      <c r="O1604" s="19">
        <v>1.11218640869522</v>
      </c>
      <c r="P1604" s="19">
        <v>-3.23647728825412</v>
      </c>
      <c r="Q1604" s="20">
        <v>-2.6312309003184702E-5</v>
      </c>
      <c r="R1604" s="19">
        <v>3.5777719118401598E-4</v>
      </c>
      <c r="S1604" s="19">
        <v>1.1540000709697701E-3</v>
      </c>
      <c r="T1604" s="19">
        <v>5.62235153600543E-4</v>
      </c>
      <c r="U1604" s="19">
        <v>1.6443311720015701E-4</v>
      </c>
      <c r="V1604" s="19">
        <v>5.1276980368748504E-3</v>
      </c>
      <c r="W1604" s="19">
        <v>3</v>
      </c>
      <c r="X1604" s="21">
        <v>0.09</v>
      </c>
    </row>
    <row r="1605" spans="1:24" x14ac:dyDescent="0.2">
      <c r="B1605" s="25" t="s">
        <v>23</v>
      </c>
      <c r="C1605" s="1">
        <v>3.0425</v>
      </c>
      <c r="D1605" s="1">
        <v>4.7809850000000003</v>
      </c>
      <c r="E1605" s="1">
        <v>4.0116889999999996</v>
      </c>
      <c r="F1605" s="1">
        <v>2.4265265500000002</v>
      </c>
      <c r="G1605" s="1">
        <v>3.9677893000000002</v>
      </c>
      <c r="H1605" s="1">
        <v>39.222638000000003</v>
      </c>
      <c r="I1605" s="19">
        <f t="shared" si="25"/>
        <v>3.9677892999999999E-2</v>
      </c>
      <c r="J1605" s="19">
        <f t="shared" si="25"/>
        <v>0.39222638000000004</v>
      </c>
      <c r="K1605" s="19">
        <v>1.38921234964739</v>
      </c>
      <c r="L1605" s="19">
        <v>-0.93591610588062701</v>
      </c>
      <c r="M1605" s="19">
        <v>1.5646465922200901</v>
      </c>
      <c r="N1605" s="19">
        <v>0.88646083148882904</v>
      </c>
      <c r="O1605" s="19">
        <v>1.11267954587954</v>
      </c>
      <c r="P1605" s="19">
        <v>-3.2269610977736898</v>
      </c>
      <c r="Q1605" s="19">
        <v>6.7316011128220003E-3</v>
      </c>
      <c r="R1605" s="19">
        <v>6.3490767250062798E-4</v>
      </c>
      <c r="S1605" s="19">
        <v>3.2014479601327698E-3</v>
      </c>
      <c r="T1605" s="19">
        <v>3.55870700670235E-3</v>
      </c>
      <c r="U1605" s="19">
        <v>4.9313718431753795E-4</v>
      </c>
      <c r="V1605" s="19">
        <v>9.5161904804275093E-3</v>
      </c>
      <c r="W1605" s="19">
        <v>2.97</v>
      </c>
      <c r="X1605" s="21">
        <v>0.09</v>
      </c>
    </row>
    <row r="1606" spans="1:24" x14ac:dyDescent="0.2">
      <c r="B1606" s="25" t="s">
        <v>24</v>
      </c>
      <c r="C1606" s="1">
        <v>3.0455000000000001</v>
      </c>
      <c r="D1606" s="1">
        <v>4.7913331000000001</v>
      </c>
      <c r="E1606" s="1">
        <v>4.0159488000000003</v>
      </c>
      <c r="F1606" s="1">
        <v>2.4274673500000001</v>
      </c>
      <c r="G1606" s="1">
        <v>3.9940986999999999</v>
      </c>
      <c r="H1606" s="1">
        <v>39.265362199999998</v>
      </c>
      <c r="I1606" s="19">
        <f t="shared" si="25"/>
        <v>3.9940986999999997E-2</v>
      </c>
      <c r="J1606" s="19">
        <f t="shared" si="25"/>
        <v>0.39265362199999998</v>
      </c>
      <c r="K1606" s="19">
        <v>1.3902736333041701</v>
      </c>
      <c r="L1606" s="19">
        <v>-0.93482742470360702</v>
      </c>
      <c r="M1606" s="19">
        <v>1.5668086816791</v>
      </c>
      <c r="N1606" s="19">
        <v>0.88684847104139697</v>
      </c>
      <c r="O1606" s="19">
        <v>1.1136650912943999</v>
      </c>
      <c r="P1606" s="19">
        <v>-3.2203522392316999</v>
      </c>
      <c r="Q1606" s="19">
        <v>1.0612836567753801E-3</v>
      </c>
      <c r="R1606" s="19">
        <v>1.08868117701932E-3</v>
      </c>
      <c r="S1606" s="19">
        <v>2.1620894590053102E-3</v>
      </c>
      <c r="T1606" s="19">
        <v>3.8763955256759802E-4</v>
      </c>
      <c r="U1606" s="19">
        <v>9.855454148572911E-4</v>
      </c>
      <c r="V1606" s="19">
        <v>6.6088585419925502E-3</v>
      </c>
      <c r="W1606" s="19">
        <v>3</v>
      </c>
      <c r="X1606" s="21">
        <v>0.11</v>
      </c>
    </row>
    <row r="1607" spans="1:24" x14ac:dyDescent="0.2">
      <c r="A1607" s="17">
        <v>40940</v>
      </c>
      <c r="B1607" s="25" t="s">
        <v>25</v>
      </c>
      <c r="C1607" s="1">
        <v>3.0205000000000002</v>
      </c>
      <c r="D1607" s="1">
        <v>4.7887009999999997</v>
      </c>
      <c r="E1607" s="1">
        <v>3.9823786000000001</v>
      </c>
      <c r="F1607" s="1">
        <v>2.4232824499999999</v>
      </c>
      <c r="G1607" s="1">
        <v>3.9672960000000002</v>
      </c>
      <c r="H1607" s="1">
        <v>38.950321449999997</v>
      </c>
      <c r="I1607" s="19">
        <f t="shared" si="25"/>
        <v>3.967296E-2</v>
      </c>
      <c r="J1607" s="19">
        <f t="shared" si="25"/>
        <v>0.38950321449999997</v>
      </c>
      <c r="K1607" s="19">
        <v>1.3818792789727099</v>
      </c>
      <c r="L1607" s="19">
        <v>-0.94288316081707002</v>
      </c>
      <c r="M1607" s="19">
        <v>1.56625918466504</v>
      </c>
      <c r="N1607" s="19">
        <v>0.88512300540790401</v>
      </c>
      <c r="O1607" s="19">
        <v>1.1054223805966501</v>
      </c>
      <c r="P1607" s="19">
        <v>-3.2270854316609801</v>
      </c>
      <c r="Q1607" s="19">
        <v>-8.3943543314559596E-3</v>
      </c>
      <c r="R1607" s="19">
        <v>-8.0557361134627695E-3</v>
      </c>
      <c r="S1607" s="19">
        <v>-5.4949701405138096E-4</v>
      </c>
      <c r="T1607" s="19">
        <v>-1.7254656334924001E-3</v>
      </c>
      <c r="U1607" s="19">
        <v>-8.2427106977433998E-3</v>
      </c>
      <c r="V1607" s="19">
        <v>-6.7331924292752801E-3</v>
      </c>
      <c r="W1607" s="19">
        <v>3</v>
      </c>
      <c r="X1607" s="21">
        <v>0.11</v>
      </c>
    </row>
    <row r="1608" spans="1:24" x14ac:dyDescent="0.2">
      <c r="B1608" s="25" t="s">
        <v>6</v>
      </c>
      <c r="C1608" s="1">
        <v>3.0225499999999998</v>
      </c>
      <c r="D1608" s="1">
        <v>4.7781984</v>
      </c>
      <c r="E1608" s="1">
        <v>3.9680039499999999</v>
      </c>
      <c r="F1608" s="1">
        <v>2.4214302000000001</v>
      </c>
      <c r="G1608" s="1">
        <v>3.9679034</v>
      </c>
      <c r="H1608" s="1">
        <v>38.9679638</v>
      </c>
      <c r="I1608" s="19">
        <f t="shared" si="25"/>
        <v>3.9679034000000002E-2</v>
      </c>
      <c r="J1608" s="19">
        <f t="shared" si="25"/>
        <v>0.38967963799999999</v>
      </c>
      <c r="K1608" s="19">
        <v>1.37826318488584</v>
      </c>
      <c r="L1608" s="19">
        <v>-0.94243031845163905</v>
      </c>
      <c r="M1608" s="19">
        <v>1.56406357169159</v>
      </c>
      <c r="N1608" s="19">
        <v>0.88435835733729096</v>
      </c>
      <c r="O1608" s="19">
        <v>1.10610084596717</v>
      </c>
      <c r="P1608" s="19">
        <v>-3.2269323416198601</v>
      </c>
      <c r="Q1608" s="19">
        <v>-3.6160940868781299E-3</v>
      </c>
      <c r="R1608" s="19">
        <v>4.5284236543152701E-4</v>
      </c>
      <c r="S1608" s="19">
        <v>-2.1956129734510498E-3</v>
      </c>
      <c r="T1608" s="19">
        <v>-7.6464807061304898E-4</v>
      </c>
      <c r="U1608" s="19">
        <v>6.7846537051208201E-4</v>
      </c>
      <c r="V1608" s="19">
        <v>1.53090041111081E-4</v>
      </c>
      <c r="W1608" s="19">
        <v>3</v>
      </c>
      <c r="X1608" s="21">
        <v>0.11</v>
      </c>
    </row>
    <row r="1609" spans="1:24" x14ac:dyDescent="0.2">
      <c r="B1609" s="25" t="s">
        <v>26</v>
      </c>
      <c r="C1609" s="1">
        <v>3.004</v>
      </c>
      <c r="D1609" s="1">
        <v>4.7747080500000001</v>
      </c>
      <c r="E1609" s="1">
        <v>3.9792489999999998</v>
      </c>
      <c r="F1609" s="1">
        <v>2.4166375000000002</v>
      </c>
      <c r="G1609" s="1">
        <v>3.8980092499999999</v>
      </c>
      <c r="H1609" s="1">
        <v>38.7435434</v>
      </c>
      <c r="I1609" s="19">
        <f t="shared" si="25"/>
        <v>3.8980092500000001E-2</v>
      </c>
      <c r="J1609" s="19">
        <f t="shared" si="25"/>
        <v>0.38743543400000002</v>
      </c>
      <c r="K1609" s="19">
        <v>1.38109310802415</v>
      </c>
      <c r="L1609" s="19">
        <v>-0.94820606600719604</v>
      </c>
      <c r="M1609" s="19">
        <v>1.5633328307022201</v>
      </c>
      <c r="N1609" s="19">
        <v>0.88237711116012596</v>
      </c>
      <c r="O1609" s="19">
        <v>1.09994473390188</v>
      </c>
      <c r="P1609" s="19">
        <v>-3.2447042118937302</v>
      </c>
      <c r="Q1609" s="19">
        <v>2.8299231383168699E-3</v>
      </c>
      <c r="R1609" s="19">
        <v>-5.77574755555687E-3</v>
      </c>
      <c r="S1609" s="19">
        <v>-7.3074098936975996E-4</v>
      </c>
      <c r="T1609" s="19">
        <v>-1.9812461771655499E-3</v>
      </c>
      <c r="U1609" s="19">
        <v>-6.1561120652826604E-3</v>
      </c>
      <c r="V1609" s="19">
        <v>-1.7771870273868701E-2</v>
      </c>
      <c r="W1609" s="19">
        <v>3</v>
      </c>
      <c r="X1609" s="21">
        <v>0.11</v>
      </c>
    </row>
    <row r="1610" spans="1:24" x14ac:dyDescent="0.2">
      <c r="B1610" s="25" t="s">
        <v>10</v>
      </c>
      <c r="C1610" s="1">
        <v>3.0070000000000001</v>
      </c>
      <c r="D1610" s="1">
        <v>4.7542175999999996</v>
      </c>
      <c r="E1610" s="1">
        <v>3.9847263000000002</v>
      </c>
      <c r="F1610" s="1">
        <v>2.4140977499999998</v>
      </c>
      <c r="G1610" s="1">
        <v>3.8973505500000001</v>
      </c>
      <c r="H1610" s="1">
        <v>38.775485000000003</v>
      </c>
      <c r="I1610" s="19">
        <f t="shared" si="25"/>
        <v>3.8973505499999998E-2</v>
      </c>
      <c r="J1610" s="19">
        <f t="shared" si="25"/>
        <v>0.38775485000000004</v>
      </c>
      <c r="K1610" s="19">
        <v>1.38246862732382</v>
      </c>
      <c r="L1610" s="19">
        <v>-0.94738196894439697</v>
      </c>
      <c r="M1610" s="19">
        <v>1.55903213987198</v>
      </c>
      <c r="N1610" s="19">
        <v>0.88132561481326799</v>
      </c>
      <c r="O1610" s="19">
        <v>1.1009429040063901</v>
      </c>
      <c r="P1610" s="19">
        <v>-3.2448732098664901</v>
      </c>
      <c r="Q1610" s="19">
        <v>1.37551929966739E-3</v>
      </c>
      <c r="R1610" s="19">
        <v>8.2409706279873397E-4</v>
      </c>
      <c r="S1610" s="19">
        <v>-4.30069083024165E-3</v>
      </c>
      <c r="T1610" s="19">
        <v>-1.05149634685752E-3</v>
      </c>
      <c r="U1610" s="19">
        <v>9.9817010450364797E-4</v>
      </c>
      <c r="V1610" s="19">
        <v>-1.6899797276037599E-4</v>
      </c>
      <c r="W1610" s="19">
        <v>2.99</v>
      </c>
      <c r="X1610" s="21">
        <v>0.11</v>
      </c>
    </row>
    <row r="1611" spans="1:24" x14ac:dyDescent="0.2">
      <c r="B1611" s="25" t="s">
        <v>11</v>
      </c>
      <c r="C1611" s="1">
        <v>3.0325000000000002</v>
      </c>
      <c r="D1611" s="1">
        <v>4.7901375000000002</v>
      </c>
      <c r="E1611" s="1">
        <v>4.0227634999999999</v>
      </c>
      <c r="F1611" s="1">
        <v>2.41518115</v>
      </c>
      <c r="G1611" s="1">
        <v>3.9083656000000002</v>
      </c>
      <c r="H1611" s="1">
        <v>39.093724049999999</v>
      </c>
      <c r="I1611" s="19">
        <f t="shared" si="25"/>
        <v>3.9083656000000001E-2</v>
      </c>
      <c r="J1611" s="19">
        <f t="shared" si="25"/>
        <v>0.39093724050000001</v>
      </c>
      <c r="K1611" s="19">
        <v>1.39196910426473</v>
      </c>
      <c r="L1611" s="19">
        <v>-0.93920824211009502</v>
      </c>
      <c r="M1611" s="19">
        <v>1.5665591166475601</v>
      </c>
      <c r="N1611" s="19">
        <v>0.88177429464336698</v>
      </c>
      <c r="O1611" s="19">
        <v>1.1093873618360599</v>
      </c>
      <c r="P1611" s="19">
        <v>-3.2420509044943899</v>
      </c>
      <c r="Q1611" s="19">
        <v>9.5004769409099393E-3</v>
      </c>
      <c r="R1611" s="19">
        <v>8.1737268343013893E-3</v>
      </c>
      <c r="S1611" s="19">
        <v>7.5269767755821101E-3</v>
      </c>
      <c r="T1611" s="19">
        <v>4.4867983009866299E-4</v>
      </c>
      <c r="U1611" s="19">
        <v>8.4444578296760595E-3</v>
      </c>
      <c r="V1611" s="19">
        <v>2.82230537209926E-3</v>
      </c>
      <c r="W1611" s="19">
        <v>3</v>
      </c>
      <c r="X1611" s="21">
        <v>0.12</v>
      </c>
    </row>
    <row r="1612" spans="1:24" x14ac:dyDescent="0.2">
      <c r="B1612" s="25" t="s">
        <v>14</v>
      </c>
      <c r="C1612" s="1">
        <v>3.0255000000000001</v>
      </c>
      <c r="D1612" s="1">
        <v>4.7777186499999997</v>
      </c>
      <c r="E1612" s="1">
        <v>4.0081828000000002</v>
      </c>
      <c r="F1612" s="1">
        <v>2.4123917499999998</v>
      </c>
      <c r="G1612" s="1">
        <v>3.8983382500000001</v>
      </c>
      <c r="H1612" s="1">
        <v>39.009517299999999</v>
      </c>
      <c r="I1612" s="19">
        <f t="shared" si="25"/>
        <v>3.8983382500000004E-2</v>
      </c>
      <c r="J1612" s="19">
        <f t="shared" si="25"/>
        <v>0.39009517299999996</v>
      </c>
      <c r="K1612" s="19">
        <v>1.38833797152495</v>
      </c>
      <c r="L1612" s="19">
        <v>-0.94136453629640204</v>
      </c>
      <c r="M1612" s="19">
        <v>1.56396316269936</v>
      </c>
      <c r="N1612" s="19">
        <v>0.88061868275797295</v>
      </c>
      <c r="O1612" s="19">
        <v>1.1070763670802299</v>
      </c>
      <c r="P1612" s="19">
        <v>-3.2446198133981001</v>
      </c>
      <c r="Q1612" s="19">
        <v>-3.6311327397848801E-3</v>
      </c>
      <c r="R1612" s="19">
        <v>-2.1562941863063601E-3</v>
      </c>
      <c r="S1612" s="19">
        <v>-2.5959539481987801E-3</v>
      </c>
      <c r="T1612" s="19">
        <v>-1.15561188539392E-3</v>
      </c>
      <c r="U1612" s="19">
        <v>-2.3109947558290701E-3</v>
      </c>
      <c r="V1612" s="19">
        <v>-2.5689089037110799E-3</v>
      </c>
      <c r="W1612" s="19">
        <v>2.99</v>
      </c>
      <c r="X1612" s="21">
        <v>0.12</v>
      </c>
    </row>
    <row r="1613" spans="1:24" x14ac:dyDescent="0.2">
      <c r="B1613" s="25" t="s">
        <v>27</v>
      </c>
      <c r="C1613" s="1">
        <v>3.0449999999999999</v>
      </c>
      <c r="D1613" s="1">
        <v>4.7824773</v>
      </c>
      <c r="E1613" s="1">
        <v>4.0066113000000003</v>
      </c>
      <c r="F1613" s="1">
        <v>2.4097824499999998</v>
      </c>
      <c r="G1613" s="1">
        <v>3.9083561499999999</v>
      </c>
      <c r="H1613" s="1">
        <v>39.267269550000002</v>
      </c>
      <c r="I1613" s="19">
        <f t="shared" si="25"/>
        <v>3.9083561500000003E-2</v>
      </c>
      <c r="J1613" s="19">
        <f t="shared" si="25"/>
        <v>0.3926726955</v>
      </c>
      <c r="K1613" s="19">
        <v>1.38794582170786</v>
      </c>
      <c r="L1613" s="19">
        <v>-0.93477884999121397</v>
      </c>
      <c r="M1613" s="19">
        <v>1.56495867584949</v>
      </c>
      <c r="N1613" s="19">
        <v>0.879536473718464</v>
      </c>
      <c r="O1613" s="19">
        <v>1.11350090116186</v>
      </c>
      <c r="P1613" s="19">
        <v>-3.2420533223877999</v>
      </c>
      <c r="Q1613" s="19">
        <v>-3.9214981708357501E-4</v>
      </c>
      <c r="R1613" s="19">
        <v>6.58568630518774E-3</v>
      </c>
      <c r="S1613" s="19">
        <v>9.9551315012602593E-4</v>
      </c>
      <c r="T1613" s="19">
        <v>-1.0822090395086099E-3</v>
      </c>
      <c r="U1613" s="19">
        <v>6.4245340816213503E-3</v>
      </c>
      <c r="V1613" s="19">
        <v>2.5664910103020402E-3</v>
      </c>
      <c r="W1613" s="19">
        <v>2.99</v>
      </c>
      <c r="X1613" s="21">
        <v>0.12</v>
      </c>
    </row>
    <row r="1614" spans="1:24" x14ac:dyDescent="0.2">
      <c r="B1614" s="25" t="s">
        <v>28</v>
      </c>
      <c r="C1614" s="1">
        <v>3.0335000000000001</v>
      </c>
      <c r="D1614" s="1">
        <v>4.7688138999999996</v>
      </c>
      <c r="E1614" s="1">
        <v>3.9958781000000001</v>
      </c>
      <c r="F1614" s="1">
        <v>2.4108884499999998</v>
      </c>
      <c r="G1614" s="1">
        <v>3.8616266499999998</v>
      </c>
      <c r="H1614" s="1">
        <v>39.122753799999998</v>
      </c>
      <c r="I1614" s="19">
        <f t="shared" si="25"/>
        <v>3.8616266499999996E-2</v>
      </c>
      <c r="J1614" s="19">
        <f t="shared" si="25"/>
        <v>0.39122753799999999</v>
      </c>
      <c r="K1614" s="19">
        <v>1.38526335481549</v>
      </c>
      <c r="L1614" s="19">
        <v>-0.93846594963845997</v>
      </c>
      <c r="M1614" s="19">
        <v>1.5620976156987301</v>
      </c>
      <c r="N1614" s="19">
        <v>0.87999533101959404</v>
      </c>
      <c r="O1614" s="19">
        <v>1.10971706840021</v>
      </c>
      <c r="P1614" s="19">
        <v>-3.2540816793633098</v>
      </c>
      <c r="Q1614" s="19">
        <v>-2.68246689236728E-3</v>
      </c>
      <c r="R1614" s="19">
        <v>-3.687099647246E-3</v>
      </c>
      <c r="S1614" s="19">
        <v>-2.8610601507643701E-3</v>
      </c>
      <c r="T1614" s="19">
        <v>4.5885730113026597E-4</v>
      </c>
      <c r="U1614" s="19">
        <v>-3.7838327616448401E-3</v>
      </c>
      <c r="V1614" s="19">
        <v>-1.20283569755104E-2</v>
      </c>
      <c r="W1614" s="19">
        <v>3</v>
      </c>
      <c r="X1614" s="21">
        <v>0.12</v>
      </c>
    </row>
    <row r="1615" spans="1:24" x14ac:dyDescent="0.2">
      <c r="B1615" s="25" t="s">
        <v>15</v>
      </c>
      <c r="C1615" s="1">
        <v>3.0545</v>
      </c>
      <c r="D1615" s="1">
        <v>4.7885400999999996</v>
      </c>
      <c r="E1615" s="1">
        <v>3.9798611500000001</v>
      </c>
      <c r="F1615" s="1">
        <v>2.4114794000000002</v>
      </c>
      <c r="G1615" s="1">
        <v>3.89579795</v>
      </c>
      <c r="H1615" s="1">
        <v>39.389778300000003</v>
      </c>
      <c r="I1615" s="19">
        <f t="shared" si="25"/>
        <v>3.8957979499999996E-2</v>
      </c>
      <c r="J1615" s="19">
        <f t="shared" si="25"/>
        <v>0.39389778300000006</v>
      </c>
      <c r="K1615" s="19">
        <v>1.38124693175311</v>
      </c>
      <c r="L1615" s="19">
        <v>-0.93166383735317904</v>
      </c>
      <c r="M1615" s="19">
        <v>1.56622558417439</v>
      </c>
      <c r="N1615" s="19">
        <v>0.88024041808940701</v>
      </c>
      <c r="O1615" s="19">
        <v>1.11661591310768</v>
      </c>
      <c r="P1615" s="19">
        <v>-3.24527166243558</v>
      </c>
      <c r="Q1615" s="19">
        <v>-4.01642306238936E-3</v>
      </c>
      <c r="R1615" s="19">
        <v>6.8021122852807104E-3</v>
      </c>
      <c r="S1615" s="19">
        <v>4.1279684756678698E-3</v>
      </c>
      <c r="T1615" s="19">
        <v>2.4508706981296499E-4</v>
      </c>
      <c r="U1615" s="19">
        <v>6.8988447074689301E-3</v>
      </c>
      <c r="V1615" s="19">
        <v>8.8100169277356404E-3</v>
      </c>
      <c r="W1615" s="19">
        <v>2.99</v>
      </c>
      <c r="X1615" s="21">
        <v>0.11</v>
      </c>
    </row>
    <row r="1616" spans="1:24" x14ac:dyDescent="0.2">
      <c r="B1616" s="25" t="s">
        <v>16</v>
      </c>
      <c r="C1616" s="1">
        <v>3.0485000000000002</v>
      </c>
      <c r="D1616" s="1">
        <v>4.8183070499999996</v>
      </c>
      <c r="E1616" s="1">
        <v>4.0026808000000003</v>
      </c>
      <c r="F1616" s="1">
        <v>2.4171432500000001</v>
      </c>
      <c r="G1616" s="1">
        <v>3.8549582500000001</v>
      </c>
      <c r="H1616" s="1">
        <v>39.311389949999999</v>
      </c>
      <c r="I1616" s="19">
        <f t="shared" si="25"/>
        <v>3.8549582499999999E-2</v>
      </c>
      <c r="J1616" s="19">
        <f t="shared" si="25"/>
        <v>0.39311389949999997</v>
      </c>
      <c r="K1616" s="19">
        <v>1.3869643366361599</v>
      </c>
      <c r="L1616" s="19">
        <v>-0.93365588849206904</v>
      </c>
      <c r="M1616" s="19">
        <v>1.57242263192541</v>
      </c>
      <c r="N1616" s="19">
        <v>0.88258636765230103</v>
      </c>
      <c r="O1616" s="19">
        <v>1.1146496663657299</v>
      </c>
      <c r="P1616" s="19">
        <v>-3.25581000912223</v>
      </c>
      <c r="Q1616" s="19">
        <v>5.7174048830546101E-3</v>
      </c>
      <c r="R1616" s="19">
        <v>-1.9920511388894502E-3</v>
      </c>
      <c r="S1616" s="19">
        <v>6.1970477510126997E-3</v>
      </c>
      <c r="T1616" s="19">
        <v>2.3459495628938001E-3</v>
      </c>
      <c r="U1616" s="19">
        <v>-1.9662467419507799E-3</v>
      </c>
      <c r="V1616" s="19">
        <v>-1.0538346686653899E-2</v>
      </c>
      <c r="W1616" s="19">
        <v>3</v>
      </c>
      <c r="X1616" s="21">
        <v>0.09</v>
      </c>
    </row>
    <row r="1617" spans="1:24" x14ac:dyDescent="0.2">
      <c r="B1617" s="25" t="s">
        <v>19</v>
      </c>
      <c r="C1617" s="1">
        <v>3.0215000000000001</v>
      </c>
      <c r="D1617" s="1">
        <v>4.7969337000000003</v>
      </c>
      <c r="E1617" s="1">
        <v>3.99245925</v>
      </c>
      <c r="F1617" s="1">
        <v>2.4112204500000001</v>
      </c>
      <c r="G1617" s="1">
        <v>3.7963315</v>
      </c>
      <c r="H1617" s="1">
        <v>38.967236749999998</v>
      </c>
      <c r="I1617" s="19">
        <f t="shared" si="25"/>
        <v>3.7963314999999997E-2</v>
      </c>
      <c r="J1617" s="19">
        <f t="shared" si="25"/>
        <v>0.38967236750000001</v>
      </c>
      <c r="K1617" s="19">
        <v>1.3844073944174899</v>
      </c>
      <c r="L1617" s="19">
        <v>-0.94244897625953294</v>
      </c>
      <c r="M1617" s="19">
        <v>1.5679769012861999</v>
      </c>
      <c r="N1617" s="19">
        <v>0.88013303010827504</v>
      </c>
      <c r="O1617" s="19">
        <v>1.1057533968194699</v>
      </c>
      <c r="P1617" s="19">
        <v>-3.2711349802862202</v>
      </c>
      <c r="Q1617" s="19">
        <v>-2.5569422186670901E-3</v>
      </c>
      <c r="R1617" s="19">
        <v>-8.7930877674638995E-3</v>
      </c>
      <c r="S1617" s="19">
        <v>-4.4457306392089403E-3</v>
      </c>
      <c r="T1617" s="19">
        <v>-2.4533375440258802E-3</v>
      </c>
      <c r="U1617" s="19">
        <v>-8.8962695462575497E-3</v>
      </c>
      <c r="V1617" s="19">
        <v>-1.53249711639857E-2</v>
      </c>
      <c r="W1617" s="19">
        <v>3</v>
      </c>
      <c r="X1617" s="21">
        <v>0.09</v>
      </c>
    </row>
    <row r="1618" spans="1:24" x14ac:dyDescent="0.2">
      <c r="B1618" s="25" t="s">
        <v>29</v>
      </c>
      <c r="C1618" s="1">
        <v>3.0234999999999999</v>
      </c>
      <c r="D1618" s="1">
        <v>4.7892242999999999</v>
      </c>
      <c r="E1618" s="1">
        <v>4.0088587999999996</v>
      </c>
      <c r="F1618" s="1">
        <v>2.4107009000000001</v>
      </c>
      <c r="G1618" s="1">
        <v>3.7962212000000002</v>
      </c>
      <c r="H1618" s="1">
        <v>38.986243049999999</v>
      </c>
      <c r="I1618" s="19">
        <f t="shared" si="25"/>
        <v>3.7962212000000002E-2</v>
      </c>
      <c r="J1618" s="19">
        <f t="shared" si="25"/>
        <v>0.38986243049999997</v>
      </c>
      <c r="K1618" s="19">
        <v>1.38850661228679</v>
      </c>
      <c r="L1618" s="19">
        <v>-0.94196134439433898</v>
      </c>
      <c r="M1618" s="19">
        <v>1.5663684567639899</v>
      </c>
      <c r="N1618" s="19">
        <v>0.87991753509527104</v>
      </c>
      <c r="O1618" s="19">
        <v>1.10641510073113</v>
      </c>
      <c r="P1618" s="19">
        <v>-3.2711640350730198</v>
      </c>
      <c r="Q1618" s="19">
        <v>4.0992178693022296E-3</v>
      </c>
      <c r="R1618" s="19">
        <v>4.8763186519396002E-4</v>
      </c>
      <c r="S1618" s="19">
        <v>-1.6084445222119799E-3</v>
      </c>
      <c r="T1618" s="19">
        <v>-2.1549501300377401E-4</v>
      </c>
      <c r="U1618" s="19">
        <v>6.6170391165432097E-4</v>
      </c>
      <c r="V1618" s="20">
        <v>-2.90547868062596E-5</v>
      </c>
      <c r="W1618" s="19">
        <v>3</v>
      </c>
      <c r="X1618" s="21">
        <v>0.1</v>
      </c>
    </row>
    <row r="1619" spans="1:24" x14ac:dyDescent="0.2">
      <c r="B1619" s="25" t="s">
        <v>30</v>
      </c>
      <c r="C1619" s="1">
        <v>3.0255000000000001</v>
      </c>
      <c r="D1619" s="1">
        <v>4.7765083500000003</v>
      </c>
      <c r="E1619" s="1">
        <v>4.0036444500000004</v>
      </c>
      <c r="F1619" s="1">
        <v>2.4046261000000002</v>
      </c>
      <c r="G1619" s="1">
        <v>3.78731975</v>
      </c>
      <c r="H1619" s="1">
        <v>39.014798050000003</v>
      </c>
      <c r="I1619" s="19">
        <f t="shared" si="25"/>
        <v>3.7873197499999997E-2</v>
      </c>
      <c r="J1619" s="19">
        <f t="shared" si="25"/>
        <v>0.39014798050000005</v>
      </c>
      <c r="K1619" s="19">
        <v>1.38720505880883</v>
      </c>
      <c r="L1619" s="19">
        <v>-0.94122917464703904</v>
      </c>
      <c r="M1619" s="19">
        <v>1.5637098088683401</v>
      </c>
      <c r="N1619" s="19">
        <v>0.87739442369588905</v>
      </c>
      <c r="O1619" s="19">
        <v>1.1070763670802299</v>
      </c>
      <c r="P1619" s="19">
        <v>-3.2735116070441501</v>
      </c>
      <c r="Q1619" s="19">
        <v>-1.30155347796212E-3</v>
      </c>
      <c r="R1619" s="19">
        <v>7.3216974729928199E-4</v>
      </c>
      <c r="S1619" s="19">
        <v>-2.6586478956478398E-3</v>
      </c>
      <c r="T1619" s="19">
        <v>-2.5231113993824301E-3</v>
      </c>
      <c r="U1619" s="19">
        <v>6.6126634910856897E-4</v>
      </c>
      <c r="V1619" s="19">
        <v>-2.3475719711281099E-3</v>
      </c>
      <c r="W1619" s="19">
        <v>3</v>
      </c>
      <c r="X1619" s="21">
        <v>0.08</v>
      </c>
    </row>
    <row r="1620" spans="1:24" x14ac:dyDescent="0.2">
      <c r="B1620" s="25" t="s">
        <v>31</v>
      </c>
      <c r="C1620" s="1">
        <v>3.0245500000000001</v>
      </c>
      <c r="D1620" s="1">
        <v>4.7397727500000002</v>
      </c>
      <c r="E1620" s="1">
        <v>4.0090412000000004</v>
      </c>
      <c r="F1620" s="1">
        <v>2.40262975</v>
      </c>
      <c r="G1620" s="1">
        <v>3.7752615</v>
      </c>
      <c r="H1620" s="1">
        <v>38.9980215</v>
      </c>
      <c r="I1620" s="19">
        <f t="shared" si="25"/>
        <v>3.7752615000000003E-2</v>
      </c>
      <c r="J1620" s="19">
        <f t="shared" si="25"/>
        <v>0.38998021500000002</v>
      </c>
      <c r="K1620" s="19">
        <v>1.3885521104845899</v>
      </c>
      <c r="L1620" s="19">
        <v>-0.94165927191452403</v>
      </c>
      <c r="M1620" s="19">
        <v>1.5559891915196999</v>
      </c>
      <c r="N1620" s="19">
        <v>0.87656386664752195</v>
      </c>
      <c r="O1620" s="19">
        <v>1.1067623200863099</v>
      </c>
      <c r="P1620" s="19">
        <v>-3.2767005341630799</v>
      </c>
      <c r="Q1620" s="19">
        <v>1.34705167575255E-3</v>
      </c>
      <c r="R1620" s="19">
        <v>-4.3009726748477402E-4</v>
      </c>
      <c r="S1620" s="19">
        <v>-7.7206173486366004E-3</v>
      </c>
      <c r="T1620" s="19">
        <v>-8.3055704836731904E-4</v>
      </c>
      <c r="U1620" s="19">
        <v>-3.1404699392822901E-4</v>
      </c>
      <c r="V1620" s="19">
        <v>-3.1889271189298098E-3</v>
      </c>
      <c r="W1620" s="19">
        <v>3</v>
      </c>
      <c r="X1620" s="21">
        <v>0.08</v>
      </c>
    </row>
    <row r="1621" spans="1:24" x14ac:dyDescent="0.2">
      <c r="B1621" s="25" t="s">
        <v>32</v>
      </c>
      <c r="C1621" s="1">
        <v>3.0074999999999998</v>
      </c>
      <c r="D1621" s="1">
        <v>4.7342563499999999</v>
      </c>
      <c r="E1621" s="1">
        <v>4.0204261499999996</v>
      </c>
      <c r="F1621" s="1">
        <v>2.3995695000000001</v>
      </c>
      <c r="G1621" s="1">
        <v>3.7478980000000002</v>
      </c>
      <c r="H1621" s="1">
        <v>38.782181600000001</v>
      </c>
      <c r="I1621" s="19">
        <f t="shared" si="25"/>
        <v>3.7478980000000002E-2</v>
      </c>
      <c r="J1621" s="19">
        <f t="shared" si="25"/>
        <v>0.38782181599999999</v>
      </c>
      <c r="K1621" s="19">
        <v>1.39138790447522</v>
      </c>
      <c r="L1621" s="19">
        <v>-0.94720928195392395</v>
      </c>
      <c r="M1621" s="19">
        <v>1.55482466044951</v>
      </c>
      <c r="N1621" s="19">
        <v>0.87528934626428001</v>
      </c>
      <c r="O1621" s="19">
        <v>1.1011091688666901</v>
      </c>
      <c r="P1621" s="19">
        <v>-3.2839750364966398</v>
      </c>
      <c r="Q1621" s="19">
        <v>2.8357939906322699E-3</v>
      </c>
      <c r="R1621" s="19">
        <v>-5.55001003939947E-3</v>
      </c>
      <c r="S1621" s="19">
        <v>-1.1645310701895401E-3</v>
      </c>
      <c r="T1621" s="19">
        <v>-1.2745203832416E-3</v>
      </c>
      <c r="U1621" s="19">
        <v>-5.6531512196140703E-3</v>
      </c>
      <c r="V1621" s="19">
        <v>-7.2745023335589699E-3</v>
      </c>
      <c r="W1621" s="19">
        <v>3</v>
      </c>
      <c r="X1621" s="21">
        <v>0.09</v>
      </c>
    </row>
    <row r="1622" spans="1:24" x14ac:dyDescent="0.2">
      <c r="B1622" s="25" t="s">
        <v>22</v>
      </c>
      <c r="C1622" s="1">
        <v>3.0175000000000001</v>
      </c>
      <c r="D1622" s="1">
        <v>4.7865097499999996</v>
      </c>
      <c r="E1622" s="1">
        <v>4.0586886</v>
      </c>
      <c r="F1622" s="1">
        <v>2.4012256500000002</v>
      </c>
      <c r="G1622" s="1">
        <v>3.7140751999999999</v>
      </c>
      <c r="H1622" s="1">
        <v>38.909879750000002</v>
      </c>
      <c r="I1622" s="19">
        <f t="shared" si="25"/>
        <v>3.7140751999999999E-2</v>
      </c>
      <c r="J1622" s="19">
        <f t="shared" si="25"/>
        <v>0.38909879750000004</v>
      </c>
      <c r="K1622" s="19">
        <v>1.4008599165102</v>
      </c>
      <c r="L1622" s="19">
        <v>-0.94392198946158001</v>
      </c>
      <c r="M1622" s="19">
        <v>1.5658014923812</v>
      </c>
      <c r="N1622" s="19">
        <v>0.87597929449741696</v>
      </c>
      <c r="O1622" s="19">
        <v>1.1044286739895399</v>
      </c>
      <c r="P1622" s="19">
        <v>-3.2930404755511899</v>
      </c>
      <c r="Q1622" s="19">
        <v>9.4720120349835995E-3</v>
      </c>
      <c r="R1622" s="19">
        <v>3.2872924923436002E-3</v>
      </c>
      <c r="S1622" s="19">
        <v>1.0976831931682699E-2</v>
      </c>
      <c r="T1622" s="19">
        <v>6.8994823313717202E-4</v>
      </c>
      <c r="U1622" s="19">
        <v>3.3195051228527201E-3</v>
      </c>
      <c r="V1622" s="19">
        <v>-9.0654390545523694E-3</v>
      </c>
      <c r="W1622" s="19">
        <v>3</v>
      </c>
      <c r="X1622" s="21">
        <v>0.1</v>
      </c>
    </row>
    <row r="1623" spans="1:24" x14ac:dyDescent="0.2">
      <c r="B1623" s="25" t="s">
        <v>33</v>
      </c>
      <c r="C1623" s="1">
        <v>3.0110000000000001</v>
      </c>
      <c r="D1623" s="1">
        <v>4.7689725999999997</v>
      </c>
      <c r="E1623" s="1">
        <v>4.0430204999999999</v>
      </c>
      <c r="F1623" s="1">
        <v>2.4026500500000001</v>
      </c>
      <c r="G1623" s="1">
        <v>3.7529604999999999</v>
      </c>
      <c r="H1623" s="1">
        <v>38.824311350000002</v>
      </c>
      <c r="I1623" s="19">
        <f t="shared" si="25"/>
        <v>3.7529605000000001E-2</v>
      </c>
      <c r="J1623" s="19">
        <f t="shared" si="25"/>
        <v>0.38824311350000001</v>
      </c>
      <c r="K1623" s="19">
        <v>1.39699206113798</v>
      </c>
      <c r="L1623" s="19">
        <v>-0.94612355439332596</v>
      </c>
      <c r="M1623" s="19">
        <v>1.56213089386028</v>
      </c>
      <c r="N1623" s="19">
        <v>0.87657231568726302</v>
      </c>
      <c r="O1623" s="19">
        <v>1.10227224949959</v>
      </c>
      <c r="P1623" s="19">
        <v>-3.2826251908039898</v>
      </c>
      <c r="Q1623" s="19">
        <v>-3.8678553722182301E-3</v>
      </c>
      <c r="R1623" s="19">
        <v>-2.2015649317461599E-3</v>
      </c>
      <c r="S1623" s="19">
        <v>-3.6705985209128898E-3</v>
      </c>
      <c r="T1623" s="19">
        <v>5.9302118984616505E-4</v>
      </c>
      <c r="U1623" s="19">
        <v>-2.15642448995256E-3</v>
      </c>
      <c r="V1623" s="19">
        <v>1.0415284747199599E-2</v>
      </c>
      <c r="W1623" s="19">
        <v>2.99</v>
      </c>
      <c r="X1623" s="21">
        <v>0.1</v>
      </c>
    </row>
    <row r="1624" spans="1:24" x14ac:dyDescent="0.2">
      <c r="B1624" s="25" t="s">
        <v>34</v>
      </c>
      <c r="C1624" s="1">
        <v>3</v>
      </c>
      <c r="D1624" s="1">
        <v>4.7797502500000002</v>
      </c>
      <c r="E1624" s="1">
        <v>4.0432502499999998</v>
      </c>
      <c r="F1624" s="1">
        <v>2.4048104499999998</v>
      </c>
      <c r="G1624" s="1">
        <v>3.7269405</v>
      </c>
      <c r="H1624" s="1">
        <v>38.685718649999998</v>
      </c>
      <c r="I1624" s="19">
        <f t="shared" ref="I1624:J1687" si="26">G1624/100</f>
        <v>3.7269404999999999E-2</v>
      </c>
      <c r="J1624" s="19">
        <f t="shared" si="26"/>
        <v>0.38685718650000001</v>
      </c>
      <c r="K1624" s="19">
        <v>1.3970488858491901</v>
      </c>
      <c r="L1624" s="19">
        <v>-0.94969968119140602</v>
      </c>
      <c r="M1624" s="19">
        <v>1.56438829618436</v>
      </c>
      <c r="N1624" s="19">
        <v>0.87747108548284602</v>
      </c>
      <c r="O1624" s="19">
        <v>1.09861228866811</v>
      </c>
      <c r="P1624" s="19">
        <v>-3.2895825302011801</v>
      </c>
      <c r="Q1624" s="20">
        <v>5.68247112087139E-5</v>
      </c>
      <c r="R1624" s="19">
        <v>-3.57612679807961E-3</v>
      </c>
      <c r="S1624" s="19">
        <v>2.25740232407889E-3</v>
      </c>
      <c r="T1624" s="19">
        <v>8.9876979558267602E-4</v>
      </c>
      <c r="U1624" s="19">
        <v>-3.6599608314871099E-3</v>
      </c>
      <c r="V1624" s="19">
        <v>-6.9573393971822297E-3</v>
      </c>
      <c r="W1624" s="19">
        <v>3</v>
      </c>
      <c r="X1624" s="21">
        <v>0.1</v>
      </c>
    </row>
    <row r="1625" spans="1:24" x14ac:dyDescent="0.2">
      <c r="A1625" s="17">
        <v>40969</v>
      </c>
      <c r="B1625" s="25" t="s">
        <v>35</v>
      </c>
      <c r="C1625" s="1">
        <v>3</v>
      </c>
      <c r="D1625" s="1">
        <v>4.7761502499999997</v>
      </c>
      <c r="E1625" s="1">
        <v>4.0006502499999996</v>
      </c>
      <c r="F1625" s="1">
        <v>2.4014411999999998</v>
      </c>
      <c r="G1625" s="1">
        <v>3.7002784499999999</v>
      </c>
      <c r="H1625" s="1">
        <v>38.681727000000002</v>
      </c>
      <c r="I1625" s="19">
        <f t="shared" si="26"/>
        <v>3.7002784499999997E-2</v>
      </c>
      <c r="J1625" s="19">
        <f t="shared" si="26"/>
        <v>0.38681727000000005</v>
      </c>
      <c r="K1625" s="19">
        <v>1.38645691040803</v>
      </c>
      <c r="L1625" s="19">
        <v>-0.94980286800260305</v>
      </c>
      <c r="M1625" s="19">
        <v>1.5636348349756899</v>
      </c>
      <c r="N1625" s="19">
        <v>0.87606905712592198</v>
      </c>
      <c r="O1625" s="19">
        <v>1.09861228866811</v>
      </c>
      <c r="P1625" s="19">
        <v>-3.2967621124128001</v>
      </c>
      <c r="Q1625" s="19">
        <v>-1.0591975441157199E-2</v>
      </c>
      <c r="R1625" s="19">
        <v>-1.0318681119692E-4</v>
      </c>
      <c r="S1625" s="19">
        <v>-7.5346120866614998E-4</v>
      </c>
      <c r="T1625" s="19">
        <v>-1.4020283569240401E-3</v>
      </c>
      <c r="U1625" s="19">
        <v>0</v>
      </c>
      <c r="V1625" s="19">
        <v>-7.1795822116240597E-3</v>
      </c>
      <c r="W1625" s="19">
        <v>3</v>
      </c>
      <c r="X1625" s="21">
        <v>0.11</v>
      </c>
    </row>
    <row r="1626" spans="1:24" x14ac:dyDescent="0.2">
      <c r="B1626" s="25" t="s">
        <v>25</v>
      </c>
      <c r="C1626" s="1">
        <v>2.9977499999999999</v>
      </c>
      <c r="D1626" s="1">
        <v>4.7809618</v>
      </c>
      <c r="E1626" s="1">
        <v>3.9889560999999998</v>
      </c>
      <c r="F1626" s="1">
        <v>2.4016589499999998</v>
      </c>
      <c r="G1626" s="1">
        <v>3.6798019499999999</v>
      </c>
      <c r="H1626" s="1">
        <v>38.652218249999997</v>
      </c>
      <c r="I1626" s="19">
        <f t="shared" si="26"/>
        <v>3.6798019500000001E-2</v>
      </c>
      <c r="J1626" s="19">
        <f t="shared" si="26"/>
        <v>0.38652218249999998</v>
      </c>
      <c r="K1626" s="19">
        <v>1.38352956759823</v>
      </c>
      <c r="L1626" s="19">
        <v>-0.95056601932862805</v>
      </c>
      <c r="M1626" s="19">
        <v>1.56464173965178</v>
      </c>
      <c r="N1626" s="19">
        <v>0.87615972773171802</v>
      </c>
      <c r="O1626" s="19">
        <v>1.0978620072773999</v>
      </c>
      <c r="P1626" s="19">
        <v>-3.3023112531902701</v>
      </c>
      <c r="Q1626" s="19">
        <v>-2.9273428098053299E-3</v>
      </c>
      <c r="R1626" s="19">
        <v>-7.6315132602555703E-4</v>
      </c>
      <c r="S1626" s="19">
        <v>1.0069046760876599E-3</v>
      </c>
      <c r="T1626" s="20">
        <v>9.0670605795817303E-5</v>
      </c>
      <c r="U1626" s="19">
        <v>-7.50281390704321E-4</v>
      </c>
      <c r="V1626" s="19">
        <v>-5.5491407774677102E-3</v>
      </c>
      <c r="W1626" s="19">
        <v>3</v>
      </c>
      <c r="X1626" s="21">
        <v>0.11</v>
      </c>
    </row>
    <row r="1627" spans="1:24" x14ac:dyDescent="0.2">
      <c r="B1627" s="25" t="s">
        <v>8</v>
      </c>
      <c r="C1627" s="1">
        <v>3.016</v>
      </c>
      <c r="D1627" s="1">
        <v>4.7705584999999999</v>
      </c>
      <c r="E1627" s="1">
        <v>3.9794616999999999</v>
      </c>
      <c r="F1627" s="1">
        <v>2.3999366499999999</v>
      </c>
      <c r="G1627" s="1">
        <v>3.6922334499999998</v>
      </c>
      <c r="H1627" s="1">
        <v>38.860722000000003</v>
      </c>
      <c r="I1627" s="19">
        <f t="shared" si="26"/>
        <v>3.6922334500000001E-2</v>
      </c>
      <c r="J1627" s="19">
        <f t="shared" si="26"/>
        <v>0.38860722000000003</v>
      </c>
      <c r="K1627" s="19">
        <v>1.38114655889278</v>
      </c>
      <c r="L1627" s="19">
        <v>-0.94518616269518196</v>
      </c>
      <c r="M1627" s="19">
        <v>1.5624633840001001</v>
      </c>
      <c r="N1627" s="19">
        <v>0.87544234117219</v>
      </c>
      <c r="O1627" s="19">
        <v>1.1039314501457</v>
      </c>
      <c r="P1627" s="19">
        <v>-3.29893864003555</v>
      </c>
      <c r="Q1627" s="19">
        <v>-2.38300870544483E-3</v>
      </c>
      <c r="R1627" s="19">
        <v>5.3798566334465302E-3</v>
      </c>
      <c r="S1627" s="19">
        <v>-2.1783556516841102E-3</v>
      </c>
      <c r="T1627" s="19">
        <v>-7.1738655952790999E-4</v>
      </c>
      <c r="U1627" s="19">
        <v>6.0694428683041304E-3</v>
      </c>
      <c r="V1627" s="19">
        <v>3.3726131547133702E-3</v>
      </c>
      <c r="W1627" s="19">
        <v>3</v>
      </c>
      <c r="X1627" s="21">
        <v>0.11</v>
      </c>
    </row>
    <row r="1628" spans="1:24" x14ac:dyDescent="0.2">
      <c r="B1628" s="25" t="s">
        <v>9</v>
      </c>
      <c r="C1628" s="1">
        <v>3.0215000000000001</v>
      </c>
      <c r="D1628" s="1">
        <v>4.7904374000000001</v>
      </c>
      <c r="E1628" s="1">
        <v>3.98792715</v>
      </c>
      <c r="F1628" s="1">
        <v>2.3974457</v>
      </c>
      <c r="G1628" s="1">
        <v>3.7094109999999998</v>
      </c>
      <c r="H1628" s="1">
        <v>38.919302100000003</v>
      </c>
      <c r="I1628" s="19">
        <f t="shared" si="26"/>
        <v>3.709411E-2</v>
      </c>
      <c r="J1628" s="19">
        <f t="shared" si="26"/>
        <v>0.38919302100000003</v>
      </c>
      <c r="K1628" s="19">
        <v>1.3832715846308301</v>
      </c>
      <c r="L1628" s="19">
        <v>-0.94367986048573704</v>
      </c>
      <c r="M1628" s="19">
        <v>1.5666217224939201</v>
      </c>
      <c r="N1628" s="19">
        <v>0.87440387892668903</v>
      </c>
      <c r="O1628" s="19">
        <v>1.1057533968194699</v>
      </c>
      <c r="P1628" s="19">
        <v>-3.2942970820802802</v>
      </c>
      <c r="Q1628" s="19">
        <v>2.1250257380480701E-3</v>
      </c>
      <c r="R1628" s="19">
        <v>1.5063022094450301E-3</v>
      </c>
      <c r="S1628" s="19">
        <v>4.1583384938217397E-3</v>
      </c>
      <c r="T1628" s="19">
        <v>-1.0384622455010799E-3</v>
      </c>
      <c r="U1628" s="19">
        <v>1.82194667376656E-3</v>
      </c>
      <c r="V1628" s="19">
        <v>4.6415579552738697E-3</v>
      </c>
      <c r="W1628" s="19">
        <v>3</v>
      </c>
      <c r="X1628" s="21">
        <v>0.11</v>
      </c>
    </row>
    <row r="1629" spans="1:24" x14ac:dyDescent="0.2">
      <c r="B1629" s="25" t="s">
        <v>36</v>
      </c>
      <c r="C1629" s="1">
        <v>3.0295000000000001</v>
      </c>
      <c r="D1629" s="1">
        <v>4.7651008499999996</v>
      </c>
      <c r="E1629" s="1">
        <v>3.9800057</v>
      </c>
      <c r="F1629" s="1">
        <v>2.4004596500000002</v>
      </c>
      <c r="G1629" s="1">
        <v>3.7510061499999998</v>
      </c>
      <c r="H1629" s="1">
        <v>39.024359949999997</v>
      </c>
      <c r="I1629" s="19">
        <f t="shared" si="26"/>
        <v>3.7510061499999997E-2</v>
      </c>
      <c r="J1629" s="19">
        <f t="shared" si="26"/>
        <v>0.39024359949999998</v>
      </c>
      <c r="K1629" s="19">
        <v>1.38128325145612</v>
      </c>
      <c r="L1629" s="19">
        <v>-0.94098412074607796</v>
      </c>
      <c r="M1629" s="19">
        <v>1.56131870162511</v>
      </c>
      <c r="N1629" s="19">
        <v>0.87566023984945895</v>
      </c>
      <c r="O1629" s="19">
        <v>1.1083975894028999</v>
      </c>
      <c r="P1629" s="19">
        <v>-3.2831460753269002</v>
      </c>
      <c r="Q1629" s="19">
        <v>-1.9883331747121398E-3</v>
      </c>
      <c r="R1629" s="19">
        <v>2.6957397396592999E-3</v>
      </c>
      <c r="S1629" s="19">
        <v>-5.3030208688122898E-3</v>
      </c>
      <c r="T1629" s="19">
        <v>1.25636092277048E-3</v>
      </c>
      <c r="U1629" s="19">
        <v>2.6441925834306199E-3</v>
      </c>
      <c r="V1629" s="19">
        <v>1.11510067533822E-2</v>
      </c>
      <c r="W1629" s="19">
        <v>3</v>
      </c>
      <c r="X1629" s="21">
        <v>0.11</v>
      </c>
    </row>
    <row r="1630" spans="1:24" x14ac:dyDescent="0.2">
      <c r="B1630" s="25" t="s">
        <v>26</v>
      </c>
      <c r="C1630" s="1">
        <v>3.0169999999999999</v>
      </c>
      <c r="D1630" s="1">
        <v>4.7508702999999999</v>
      </c>
      <c r="E1630" s="1">
        <v>3.9732384500000002</v>
      </c>
      <c r="F1630" s="1">
        <v>2.4009241499999998</v>
      </c>
      <c r="G1630" s="1">
        <v>3.71277415</v>
      </c>
      <c r="H1630" s="1">
        <v>38.861339749999999</v>
      </c>
      <c r="I1630" s="19">
        <f t="shared" si="26"/>
        <v>3.7127741499999999E-2</v>
      </c>
      <c r="J1630" s="19">
        <f t="shared" si="26"/>
        <v>0.38861339750000001</v>
      </c>
      <c r="K1630" s="19">
        <v>1.3795814926504</v>
      </c>
      <c r="L1630" s="19">
        <v>-0.94517026630782197</v>
      </c>
      <c r="M1630" s="19">
        <v>1.55832782231625</v>
      </c>
      <c r="N1630" s="19">
        <v>0.875853725736361</v>
      </c>
      <c r="O1630" s="19">
        <v>1.10426296017692</v>
      </c>
      <c r="P1630" s="19">
        <v>-3.2933908394678402</v>
      </c>
      <c r="Q1630" s="19">
        <v>-1.7017588057204301E-3</v>
      </c>
      <c r="R1630" s="19">
        <v>-4.1861455617440103E-3</v>
      </c>
      <c r="S1630" s="19">
        <v>-2.9908793088582099E-3</v>
      </c>
      <c r="T1630" s="19">
        <v>1.9348588690148901E-4</v>
      </c>
      <c r="U1630" s="19">
        <v>-4.1346292259827298E-3</v>
      </c>
      <c r="V1630" s="19">
        <v>-1.02447641409426E-2</v>
      </c>
      <c r="W1630" s="19">
        <v>3</v>
      </c>
      <c r="X1630" s="21">
        <v>0.11</v>
      </c>
    </row>
    <row r="1631" spans="1:24" x14ac:dyDescent="0.2">
      <c r="B1631" s="25" t="s">
        <v>10</v>
      </c>
      <c r="C1631" s="1">
        <v>3.0034999999999998</v>
      </c>
      <c r="D1631" s="1">
        <v>4.7512371</v>
      </c>
      <c r="E1631" s="1">
        <v>3.9847437499999998</v>
      </c>
      <c r="F1631" s="1">
        <v>2.39934505</v>
      </c>
      <c r="G1631" s="1">
        <v>3.6708634999999998</v>
      </c>
      <c r="H1631" s="1">
        <v>38.717371700000001</v>
      </c>
      <c r="I1631" s="19">
        <f t="shared" si="26"/>
        <v>3.6708634999999996E-2</v>
      </c>
      <c r="J1631" s="19">
        <f t="shared" si="26"/>
        <v>0.38717371700000003</v>
      </c>
      <c r="K1631" s="19">
        <v>1.3824730065359601</v>
      </c>
      <c r="L1631" s="19">
        <v>-0.94888180553240298</v>
      </c>
      <c r="M1631" s="19">
        <v>1.5584050262426501</v>
      </c>
      <c r="N1631" s="19">
        <v>0.87519580427772203</v>
      </c>
      <c r="O1631" s="19">
        <v>1.09977827530807</v>
      </c>
      <c r="P1631" s="19">
        <v>-3.3047432654934998</v>
      </c>
      <c r="Q1631" s="19">
        <v>2.8915138855614099E-3</v>
      </c>
      <c r="R1631" s="19">
        <v>-3.7115392245809999E-3</v>
      </c>
      <c r="S1631" s="20">
        <v>7.7203926401203605E-5</v>
      </c>
      <c r="T1631" s="19">
        <v>-6.5792145863841002E-4</v>
      </c>
      <c r="U1631" s="19">
        <v>-4.48468486884512E-3</v>
      </c>
      <c r="V1631" s="19">
        <v>-1.13524260256601E-2</v>
      </c>
      <c r="W1631" s="19">
        <v>3</v>
      </c>
      <c r="X1631" s="21">
        <v>0.12</v>
      </c>
    </row>
    <row r="1632" spans="1:24" x14ac:dyDescent="0.2">
      <c r="B1632" s="25" t="s">
        <v>13</v>
      </c>
      <c r="C1632" s="1">
        <v>3.0245000000000002</v>
      </c>
      <c r="D1632" s="1">
        <v>4.7402993000000002</v>
      </c>
      <c r="E1632" s="1">
        <v>3.96103665</v>
      </c>
      <c r="F1632" s="1">
        <v>2.4012546000000001</v>
      </c>
      <c r="G1632" s="1">
        <v>3.6760864500000001</v>
      </c>
      <c r="H1632" s="1">
        <v>38.986067200000001</v>
      </c>
      <c r="I1632" s="19">
        <f t="shared" si="26"/>
        <v>3.6760864500000004E-2</v>
      </c>
      <c r="J1632" s="19">
        <f t="shared" si="26"/>
        <v>0.38986067200000002</v>
      </c>
      <c r="K1632" s="19">
        <v>1.3765057713109301</v>
      </c>
      <c r="L1632" s="19">
        <v>-0.94196585496993801</v>
      </c>
      <c r="M1632" s="19">
        <v>1.55610027717343</v>
      </c>
      <c r="N1632" s="19">
        <v>0.87599135076771695</v>
      </c>
      <c r="O1632" s="19">
        <v>1.10674578856483</v>
      </c>
      <c r="P1632" s="19">
        <v>-3.3033214643609501</v>
      </c>
      <c r="Q1632" s="19">
        <v>-5.9672352250312796E-3</v>
      </c>
      <c r="R1632" s="19">
        <v>6.9159505624649597E-3</v>
      </c>
      <c r="S1632" s="19">
        <v>-2.30474906921895E-3</v>
      </c>
      <c r="T1632" s="19">
        <v>7.9554648999402501E-4</v>
      </c>
      <c r="U1632" s="19">
        <v>6.9675132567530397E-3</v>
      </c>
      <c r="V1632" s="19">
        <v>1.4218011325524099E-3</v>
      </c>
      <c r="W1632" s="19">
        <v>3</v>
      </c>
      <c r="X1632" s="21">
        <v>0.12</v>
      </c>
    </row>
    <row r="1633" spans="1:24" x14ac:dyDescent="0.2">
      <c r="B1633" s="25" t="s">
        <v>14</v>
      </c>
      <c r="C1633" s="1">
        <v>3.0215000000000001</v>
      </c>
      <c r="D1633" s="1">
        <v>4.7316693000000001</v>
      </c>
      <c r="E1633" s="1">
        <v>3.9836969</v>
      </c>
      <c r="F1633" s="1">
        <v>2.40622845</v>
      </c>
      <c r="G1633" s="1">
        <v>3.6728873499999999</v>
      </c>
      <c r="H1633" s="1">
        <v>38.942878299999997</v>
      </c>
      <c r="I1633" s="19">
        <f t="shared" si="26"/>
        <v>3.6728873500000002E-2</v>
      </c>
      <c r="J1633" s="19">
        <f t="shared" si="26"/>
        <v>0.38942878299999995</v>
      </c>
      <c r="K1633" s="19">
        <v>1.3822102575109001</v>
      </c>
      <c r="L1633" s="19">
        <v>-0.94307427249425202</v>
      </c>
      <c r="M1633" s="19">
        <v>1.5542780577906601</v>
      </c>
      <c r="N1633" s="19">
        <v>0.87806056316969705</v>
      </c>
      <c r="O1633" s="19">
        <v>1.1057533968194699</v>
      </c>
      <c r="P1633" s="19">
        <v>-3.3041920893731298</v>
      </c>
      <c r="Q1633" s="19">
        <v>5.7044861999702096E-3</v>
      </c>
      <c r="R1633" s="19">
        <v>-1.1084175243148899E-3</v>
      </c>
      <c r="S1633" s="19">
        <v>-1.8222193827757099E-3</v>
      </c>
      <c r="T1633" s="19">
        <v>2.0692124019806501E-3</v>
      </c>
      <c r="U1633" s="19">
        <v>-9.9239174535581398E-4</v>
      </c>
      <c r="V1633" s="19">
        <v>-8.7062501218149104E-4</v>
      </c>
      <c r="W1633" s="19">
        <v>3</v>
      </c>
      <c r="X1633" s="21">
        <v>0.12</v>
      </c>
    </row>
    <row r="1634" spans="1:24" x14ac:dyDescent="0.2">
      <c r="B1634" s="25" t="s">
        <v>27</v>
      </c>
      <c r="C1634" s="1">
        <v>3.0375000000000001</v>
      </c>
      <c r="D1634" s="1">
        <v>4.7670529500000001</v>
      </c>
      <c r="E1634" s="1">
        <v>3.97213905</v>
      </c>
      <c r="F1634" s="1">
        <v>2.4104280999999999</v>
      </c>
      <c r="G1634" s="1">
        <v>3.6536966999999998</v>
      </c>
      <c r="H1634" s="1">
        <v>39.135729150000003</v>
      </c>
      <c r="I1634" s="19">
        <f t="shared" si="26"/>
        <v>3.6536966999999997E-2</v>
      </c>
      <c r="J1634" s="19">
        <f t="shared" si="26"/>
        <v>0.39135729150000004</v>
      </c>
      <c r="K1634" s="19">
        <v>1.37930475312304</v>
      </c>
      <c r="L1634" s="19">
        <v>-0.93813434724521705</v>
      </c>
      <c r="M1634" s="19">
        <v>1.5617282837758499</v>
      </c>
      <c r="N1634" s="19">
        <v>0.87980436658213201</v>
      </c>
      <c r="O1634" s="19">
        <v>1.1110348086666599</v>
      </c>
      <c r="P1634" s="19">
        <v>-3.3094307364034798</v>
      </c>
      <c r="Q1634" s="19">
        <v>-2.9055043878585202E-3</v>
      </c>
      <c r="R1634" s="19">
        <v>4.93992524903552E-3</v>
      </c>
      <c r="S1634" s="19">
        <v>7.4502259851909596E-3</v>
      </c>
      <c r="T1634" s="19">
        <v>1.74380341243507E-3</v>
      </c>
      <c r="U1634" s="19">
        <v>5.2814118471906603E-3</v>
      </c>
      <c r="V1634" s="19">
        <v>-5.2386470303504799E-3</v>
      </c>
      <c r="W1634" s="19">
        <v>3</v>
      </c>
      <c r="X1634" s="21">
        <v>0.13</v>
      </c>
    </row>
    <row r="1635" spans="1:24" x14ac:dyDescent="0.2">
      <c r="B1635" s="25" t="s">
        <v>28</v>
      </c>
      <c r="C1635" s="1">
        <v>3.0605000000000002</v>
      </c>
      <c r="D1635" s="1">
        <v>4.7899888500000003</v>
      </c>
      <c r="E1635" s="1">
        <v>3.98783165</v>
      </c>
      <c r="F1635" s="1">
        <v>2.4142155500000002</v>
      </c>
      <c r="G1635" s="1">
        <v>3.6369589000000002</v>
      </c>
      <c r="H1635" s="1">
        <v>39.42927255</v>
      </c>
      <c r="I1635" s="19">
        <f t="shared" si="26"/>
        <v>3.6369589000000001E-2</v>
      </c>
      <c r="J1635" s="19">
        <f t="shared" si="26"/>
        <v>0.3942927255</v>
      </c>
      <c r="K1635" s="19">
        <v>1.38324763706612</v>
      </c>
      <c r="L1635" s="19">
        <v>-0.93066168741913602</v>
      </c>
      <c r="M1635" s="19">
        <v>1.5665280836539299</v>
      </c>
      <c r="N1635" s="19">
        <v>0.88137441032122499</v>
      </c>
      <c r="O1635" s="19">
        <v>1.1185783013089801</v>
      </c>
      <c r="P1635" s="19">
        <v>-3.3140223205694999</v>
      </c>
      <c r="Q1635" s="19">
        <v>3.9428839430764003E-3</v>
      </c>
      <c r="R1635" s="19">
        <v>7.4726598260810304E-3</v>
      </c>
      <c r="S1635" s="19">
        <v>4.79979987808332E-3</v>
      </c>
      <c r="T1635" s="19">
        <v>1.5700437390925299E-3</v>
      </c>
      <c r="U1635" s="19">
        <v>7.54349264232079E-3</v>
      </c>
      <c r="V1635" s="19">
        <v>-4.5915841660151202E-3</v>
      </c>
      <c r="W1635" s="19">
        <v>2.93</v>
      </c>
      <c r="X1635" s="21">
        <v>0.14000000000000001</v>
      </c>
    </row>
    <row r="1636" spans="1:24" x14ac:dyDescent="0.2">
      <c r="B1636" s="25" t="s">
        <v>15</v>
      </c>
      <c r="C1636" s="1">
        <v>3.05</v>
      </c>
      <c r="D1636" s="1">
        <v>4.7950578999999998</v>
      </c>
      <c r="E1636" s="1">
        <v>3.9941277500000001</v>
      </c>
      <c r="F1636" s="1">
        <v>2.4214047500000002</v>
      </c>
      <c r="G1636" s="1">
        <v>3.6612456999999998</v>
      </c>
      <c r="H1636" s="1">
        <v>39.29374395</v>
      </c>
      <c r="I1636" s="19">
        <f t="shared" si="26"/>
        <v>3.6612457000000001E-2</v>
      </c>
      <c r="J1636" s="19">
        <f t="shared" si="26"/>
        <v>0.39293743949999999</v>
      </c>
      <c r="K1636" s="19">
        <v>1.3848252199603099</v>
      </c>
      <c r="L1636" s="19">
        <v>-0.93410486680737503</v>
      </c>
      <c r="M1636" s="19">
        <v>1.5675857833407001</v>
      </c>
      <c r="N1636" s="19">
        <v>0.88434784696464197</v>
      </c>
      <c r="O1636" s="19">
        <v>1.1151415906193201</v>
      </c>
      <c r="P1636" s="19">
        <v>-3.30736674129124</v>
      </c>
      <c r="Q1636" s="19">
        <v>1.57758289419374E-3</v>
      </c>
      <c r="R1636" s="19">
        <v>-3.44317938823923E-3</v>
      </c>
      <c r="S1636" s="19">
        <v>1.0576996867697199E-3</v>
      </c>
      <c r="T1636" s="19">
        <v>2.9734366434176398E-3</v>
      </c>
      <c r="U1636" s="19">
        <v>-3.4367106896673301E-3</v>
      </c>
      <c r="V1636" s="19">
        <v>6.6555792782505502E-3</v>
      </c>
      <c r="W1636" s="19">
        <v>2.99</v>
      </c>
      <c r="X1636" s="21">
        <v>0.15</v>
      </c>
    </row>
    <row r="1637" spans="1:24" x14ac:dyDescent="0.2">
      <c r="B1637" s="25" t="s">
        <v>18</v>
      </c>
      <c r="C1637" s="1">
        <v>3.0525000000000002</v>
      </c>
      <c r="D1637" s="1">
        <v>4.8343971000000003</v>
      </c>
      <c r="E1637" s="1">
        <v>4.0204478999999997</v>
      </c>
      <c r="F1637" s="1">
        <v>2.4274360000000001</v>
      </c>
      <c r="G1637" s="1">
        <v>3.6570032000000001</v>
      </c>
      <c r="H1637" s="1">
        <v>39.325699049999997</v>
      </c>
      <c r="I1637" s="19">
        <f t="shared" si="26"/>
        <v>3.6570032000000002E-2</v>
      </c>
      <c r="J1637" s="19">
        <f t="shared" si="26"/>
        <v>0.39325699049999996</v>
      </c>
      <c r="K1637" s="19">
        <v>1.39139331433486</v>
      </c>
      <c r="L1637" s="19">
        <v>-0.93329196097796896</v>
      </c>
      <c r="M1637" s="19">
        <v>1.57575642619741</v>
      </c>
      <c r="N1637" s="19">
        <v>0.886835556263186</v>
      </c>
      <c r="O1637" s="19">
        <v>1.11596092700272</v>
      </c>
      <c r="P1637" s="19">
        <v>-3.30852617178705</v>
      </c>
      <c r="Q1637" s="19">
        <v>6.5680943745465197E-3</v>
      </c>
      <c r="R1637" s="19">
        <v>8.1290582940662904E-4</v>
      </c>
      <c r="S1637" s="19">
        <v>8.1706428567116501E-3</v>
      </c>
      <c r="T1637" s="19">
        <v>2.4877092985431302E-3</v>
      </c>
      <c r="U1637" s="19">
        <v>8.1933638340259097E-4</v>
      </c>
      <c r="V1637" s="19">
        <v>-1.15943049580025E-3</v>
      </c>
      <c r="W1637" s="19">
        <v>3</v>
      </c>
      <c r="X1637" s="21">
        <v>0.15</v>
      </c>
    </row>
    <row r="1638" spans="1:24" x14ac:dyDescent="0.2">
      <c r="B1638" s="25" t="s">
        <v>19</v>
      </c>
      <c r="C1638" s="1">
        <v>3.0590000000000002</v>
      </c>
      <c r="D1638" s="1">
        <v>4.8550921499999999</v>
      </c>
      <c r="E1638" s="1">
        <v>4.0487399499999999</v>
      </c>
      <c r="F1638" s="1">
        <v>2.4308646999999999</v>
      </c>
      <c r="G1638" s="1">
        <v>3.6667671500000001</v>
      </c>
      <c r="H1638" s="1">
        <v>39.406393950000002</v>
      </c>
      <c r="I1638" s="19">
        <f t="shared" si="26"/>
        <v>3.6667671499999999E-2</v>
      </c>
      <c r="J1638" s="19">
        <f t="shared" si="26"/>
        <v>0.39406393950000002</v>
      </c>
      <c r="K1638" s="19">
        <v>1.39840570925271</v>
      </c>
      <c r="L1638" s="19">
        <v>-0.93124209985574002</v>
      </c>
      <c r="M1638" s="19">
        <v>1.5800280819957</v>
      </c>
      <c r="N1638" s="19">
        <v>0.88824703767653002</v>
      </c>
      <c r="O1638" s="19">
        <v>1.1180880651687599</v>
      </c>
      <c r="P1638" s="19">
        <v>-3.3058597976878699</v>
      </c>
      <c r="Q1638" s="19">
        <v>7.0123949178508803E-3</v>
      </c>
      <c r="R1638" s="19">
        <v>2.04986112222882E-3</v>
      </c>
      <c r="S1638" s="19">
        <v>4.27165579828936E-3</v>
      </c>
      <c r="T1638" s="19">
        <v>1.4114814133442399E-3</v>
      </c>
      <c r="U1638" s="19">
        <v>2.12713816604348E-3</v>
      </c>
      <c r="V1638" s="19">
        <v>2.66637409917525E-3</v>
      </c>
      <c r="W1638" s="19">
        <v>3</v>
      </c>
      <c r="X1638" s="21">
        <v>0.15</v>
      </c>
    </row>
    <row r="1639" spans="1:24" x14ac:dyDescent="0.2">
      <c r="B1639" s="25" t="s">
        <v>29</v>
      </c>
      <c r="C1639" s="1">
        <v>3.0859999999999999</v>
      </c>
      <c r="D1639" s="1">
        <v>4.9010314499999996</v>
      </c>
      <c r="E1639" s="1">
        <v>4.0945051000000001</v>
      </c>
      <c r="F1639" s="1">
        <v>2.4430027499999998</v>
      </c>
      <c r="G1639" s="1">
        <v>3.6876383000000001</v>
      </c>
      <c r="H1639" s="1">
        <v>39.748833400000002</v>
      </c>
      <c r="I1639" s="19">
        <f t="shared" si="26"/>
        <v>3.6876382999999999E-2</v>
      </c>
      <c r="J1639" s="19">
        <f t="shared" si="26"/>
        <v>0.397488334</v>
      </c>
      <c r="K1639" s="19">
        <v>1.4096458553006599</v>
      </c>
      <c r="L1639" s="19">
        <v>-0.92258969374609601</v>
      </c>
      <c r="M1639" s="19">
        <v>1.58944568296456</v>
      </c>
      <c r="N1639" s="19">
        <v>0.89322791794013501</v>
      </c>
      <c r="O1639" s="19">
        <v>1.12687575394096</v>
      </c>
      <c r="P1639" s="19">
        <v>-3.3001839599406999</v>
      </c>
      <c r="Q1639" s="19">
        <v>1.12401460479465E-2</v>
      </c>
      <c r="R1639" s="19">
        <v>8.6524061096432403E-3</v>
      </c>
      <c r="S1639" s="19">
        <v>9.4176009688586807E-3</v>
      </c>
      <c r="T1639" s="19">
        <v>4.9808802636053199E-3</v>
      </c>
      <c r="U1639" s="19">
        <v>8.7876887722026994E-3</v>
      </c>
      <c r="V1639" s="19">
        <v>5.6758377471681698E-3</v>
      </c>
      <c r="W1639" s="19">
        <v>3</v>
      </c>
      <c r="X1639" s="21">
        <v>0.15</v>
      </c>
    </row>
    <row r="1640" spans="1:24" x14ac:dyDescent="0.2">
      <c r="B1640" s="25" t="s">
        <v>30</v>
      </c>
      <c r="C1640" s="1">
        <v>3.0802499999999999</v>
      </c>
      <c r="D1640" s="1">
        <v>4.8871250000000002</v>
      </c>
      <c r="E1640" s="1">
        <v>4.0744008000000003</v>
      </c>
      <c r="F1640" s="1">
        <v>2.4366178999999999</v>
      </c>
      <c r="G1640" s="1">
        <v>3.7011124</v>
      </c>
      <c r="H1640" s="1">
        <v>39.672726699999998</v>
      </c>
      <c r="I1640" s="19">
        <f t="shared" si="26"/>
        <v>3.7011123999999999E-2</v>
      </c>
      <c r="J1640" s="19">
        <f t="shared" si="26"/>
        <v>0.39672726699999999</v>
      </c>
      <c r="K1640" s="19">
        <v>1.40472369293616</v>
      </c>
      <c r="L1640" s="19">
        <v>-0.92450621926384302</v>
      </c>
      <c r="M1640" s="19">
        <v>1.58660419602515</v>
      </c>
      <c r="N1640" s="19">
        <v>0.89061097121341004</v>
      </c>
      <c r="O1640" s="19">
        <v>1.12501076252264</v>
      </c>
      <c r="P1640" s="19">
        <v>-3.29653676287501</v>
      </c>
      <c r="Q1640" s="19">
        <v>-4.9221623644932697E-3</v>
      </c>
      <c r="R1640" s="19">
        <v>-1.91652551774634E-3</v>
      </c>
      <c r="S1640" s="19">
        <v>-2.8414869394075499E-3</v>
      </c>
      <c r="T1640" s="19">
        <v>-2.6169467267250701E-3</v>
      </c>
      <c r="U1640" s="19">
        <v>-1.86499141832841E-3</v>
      </c>
      <c r="V1640" s="19">
        <v>3.64719706569305E-3</v>
      </c>
      <c r="W1640" s="19">
        <v>3</v>
      </c>
      <c r="X1640" s="21">
        <v>0.14000000000000001</v>
      </c>
    </row>
    <row r="1641" spans="1:24" x14ac:dyDescent="0.2">
      <c r="B1641" s="25" t="s">
        <v>31</v>
      </c>
      <c r="C1641" s="1">
        <v>3.0775000000000001</v>
      </c>
      <c r="D1641" s="1">
        <v>4.8693749000000004</v>
      </c>
      <c r="E1641" s="1">
        <v>4.0649160999999996</v>
      </c>
      <c r="F1641" s="1">
        <v>2.4371415000000001</v>
      </c>
      <c r="G1641" s="1">
        <v>3.7179104500000002</v>
      </c>
      <c r="H1641" s="1">
        <v>39.623528350000001</v>
      </c>
      <c r="I1641" s="19">
        <f t="shared" si="26"/>
        <v>3.7179104500000004E-2</v>
      </c>
      <c r="J1641" s="19">
        <f t="shared" si="26"/>
        <v>0.39623528350000004</v>
      </c>
      <c r="K1641" s="19">
        <v>1.40239310318037</v>
      </c>
      <c r="L1641" s="19">
        <v>-0.92574709391250898</v>
      </c>
      <c r="M1641" s="19">
        <v>1.5829655715664599</v>
      </c>
      <c r="N1641" s="19">
        <v>0.89082583614991695</v>
      </c>
      <c r="O1641" s="19">
        <v>1.1241175790764699</v>
      </c>
      <c r="P1641" s="19">
        <v>-3.2920083825087501</v>
      </c>
      <c r="Q1641" s="19">
        <v>-2.3305897557888101E-3</v>
      </c>
      <c r="R1641" s="19">
        <v>-1.2408746486658399E-3</v>
      </c>
      <c r="S1641" s="19">
        <v>-3.6386244586879002E-3</v>
      </c>
      <c r="T1641" s="19">
        <v>2.14864936506575E-4</v>
      </c>
      <c r="U1641" s="19">
        <v>-8.9318344616917602E-4</v>
      </c>
      <c r="V1641" s="19">
        <v>4.5283803662576902E-3</v>
      </c>
      <c r="W1641" s="19">
        <v>3</v>
      </c>
      <c r="X1641" s="21">
        <v>0.14000000000000001</v>
      </c>
    </row>
    <row r="1642" spans="1:24" x14ac:dyDescent="0.2">
      <c r="B1642" s="25" t="s">
        <v>21</v>
      </c>
      <c r="C1642" s="1">
        <v>3.0705</v>
      </c>
      <c r="D1642" s="1">
        <v>4.8722695500000004</v>
      </c>
      <c r="E1642" s="1">
        <v>4.0731718499999996</v>
      </c>
      <c r="F1642" s="1">
        <v>2.4363255499999998</v>
      </c>
      <c r="G1642" s="1">
        <v>3.7148389000000002</v>
      </c>
      <c r="H1642" s="1">
        <v>39.52729515</v>
      </c>
      <c r="I1642" s="19">
        <f t="shared" si="26"/>
        <v>3.7148389000000004E-2</v>
      </c>
      <c r="J1642" s="19">
        <f t="shared" si="26"/>
        <v>0.39527295150000002</v>
      </c>
      <c r="K1642" s="19">
        <v>1.4044220202633</v>
      </c>
      <c r="L1642" s="19">
        <v>-0.928178736267259</v>
      </c>
      <c r="M1642" s="19">
        <v>1.58355985523182</v>
      </c>
      <c r="N1642" s="19">
        <v>0.89049098213356503</v>
      </c>
      <c r="O1642" s="19">
        <v>1.12184041478731</v>
      </c>
      <c r="P1642" s="19">
        <v>-3.2928348734961901</v>
      </c>
      <c r="Q1642" s="19">
        <v>2.0289170829295099E-3</v>
      </c>
      <c r="R1642" s="19">
        <v>-2.4316423547501298E-3</v>
      </c>
      <c r="S1642" s="19">
        <v>5.9428366536051704E-4</v>
      </c>
      <c r="T1642" s="19">
        <v>-3.34854016351471E-4</v>
      </c>
      <c r="U1642" s="19">
        <v>-2.27716428915458E-3</v>
      </c>
      <c r="V1642" s="19">
        <v>-8.2649098744180804E-4</v>
      </c>
      <c r="W1642" s="19">
        <v>3</v>
      </c>
      <c r="X1642" s="21">
        <v>0.14000000000000001</v>
      </c>
    </row>
    <row r="1643" spans="1:24" x14ac:dyDescent="0.2">
      <c r="B1643" s="25" t="s">
        <v>22</v>
      </c>
      <c r="C1643" s="1">
        <v>3.0695000000000001</v>
      </c>
      <c r="D1643" s="1">
        <v>4.8995362</v>
      </c>
      <c r="E1643" s="1">
        <v>4.0985499499999998</v>
      </c>
      <c r="F1643" s="1">
        <v>2.4382405999999999</v>
      </c>
      <c r="G1643" s="1">
        <v>3.7033239999999998</v>
      </c>
      <c r="H1643" s="1">
        <v>39.5215447</v>
      </c>
      <c r="I1643" s="19">
        <f t="shared" si="26"/>
        <v>3.7033239999999995E-2</v>
      </c>
      <c r="J1643" s="19">
        <f t="shared" si="26"/>
        <v>0.395215447</v>
      </c>
      <c r="K1643" s="19">
        <v>1.4106332404223101</v>
      </c>
      <c r="L1643" s="19">
        <v>-0.92832422733382103</v>
      </c>
      <c r="M1643" s="19">
        <v>1.5891405475754701</v>
      </c>
      <c r="N1643" s="19">
        <v>0.89127671363852201</v>
      </c>
      <c r="O1643" s="19">
        <v>1.12151468188541</v>
      </c>
      <c r="P1643" s="19">
        <v>-3.2959393912598598</v>
      </c>
      <c r="Q1643" s="19">
        <v>6.2112201590038803E-3</v>
      </c>
      <c r="R1643" s="19">
        <v>-1.45491066562364E-4</v>
      </c>
      <c r="S1643" s="19">
        <v>5.5806923436432197E-3</v>
      </c>
      <c r="T1643" s="19">
        <v>7.8573150495664303E-4</v>
      </c>
      <c r="U1643" s="19">
        <v>-3.2573290190285298E-4</v>
      </c>
      <c r="V1643" s="19">
        <v>-3.10451776366704E-3</v>
      </c>
      <c r="W1643" s="19">
        <v>3</v>
      </c>
      <c r="X1643" s="21">
        <v>0.14000000000000001</v>
      </c>
    </row>
    <row r="1644" spans="1:24" x14ac:dyDescent="0.2">
      <c r="B1644" s="25" t="s">
        <v>33</v>
      </c>
      <c r="C1644" s="1">
        <v>3.0644999999999998</v>
      </c>
      <c r="D1644" s="1">
        <v>4.8907888499999999</v>
      </c>
      <c r="E1644" s="1">
        <v>4.08482535</v>
      </c>
      <c r="F1644" s="1">
        <v>2.43775385</v>
      </c>
      <c r="G1644" s="1">
        <v>3.6977376500000001</v>
      </c>
      <c r="H1644" s="1">
        <v>39.469110000000001</v>
      </c>
      <c r="I1644" s="19">
        <f t="shared" si="26"/>
        <v>3.6977376499999999E-2</v>
      </c>
      <c r="J1644" s="19">
        <f t="shared" si="26"/>
        <v>0.39469110000000002</v>
      </c>
      <c r="K1644" s="19">
        <v>1.40727897342002</v>
      </c>
      <c r="L1644" s="19">
        <v>-0.92965184533878098</v>
      </c>
      <c r="M1644" s="19">
        <v>1.5873536094946701</v>
      </c>
      <c r="N1644" s="19">
        <v>0.89107706205704096</v>
      </c>
      <c r="O1644" s="19">
        <v>1.1198844239436401</v>
      </c>
      <c r="P1644" s="19">
        <v>-3.2974489992931599</v>
      </c>
      <c r="Q1644" s="19">
        <v>-3.35426700229102E-3</v>
      </c>
      <c r="R1644" s="19">
        <v>-1.32761800496006E-3</v>
      </c>
      <c r="S1644" s="19">
        <v>-1.7869380808008799E-3</v>
      </c>
      <c r="T1644" s="19">
        <v>-1.9965158148060801E-4</v>
      </c>
      <c r="U1644" s="19">
        <v>-1.63025794176463E-3</v>
      </c>
      <c r="V1644" s="19">
        <v>-1.50960803330191E-3</v>
      </c>
      <c r="W1644" s="19">
        <v>3</v>
      </c>
      <c r="X1644" s="21">
        <v>0.13</v>
      </c>
    </row>
    <row r="1645" spans="1:24" x14ac:dyDescent="0.2">
      <c r="B1645" s="25" t="s">
        <v>34</v>
      </c>
      <c r="C1645" s="1">
        <v>3.0684999999999998</v>
      </c>
      <c r="D1645" s="1">
        <v>4.8813700999999998</v>
      </c>
      <c r="E1645" s="1">
        <v>4.0889299000000001</v>
      </c>
      <c r="F1645" s="1">
        <v>2.4394802499999999</v>
      </c>
      <c r="G1645" s="1">
        <v>3.7126439499999999</v>
      </c>
      <c r="H1645" s="1">
        <v>39.515538200000002</v>
      </c>
      <c r="I1645" s="19">
        <f t="shared" si="26"/>
        <v>3.7126439499999997E-2</v>
      </c>
      <c r="J1645" s="19">
        <f t="shared" si="26"/>
        <v>0.395155382</v>
      </c>
      <c r="K1645" s="19">
        <v>1.40828329767967</v>
      </c>
      <c r="L1645" s="19">
        <v>-0.92847621927965696</v>
      </c>
      <c r="M1645" s="19">
        <v>1.5854259386565701</v>
      </c>
      <c r="N1645" s="19">
        <v>0.89178500431968699</v>
      </c>
      <c r="O1645" s="19">
        <v>1.12118884284701</v>
      </c>
      <c r="P1645" s="19">
        <v>-3.2934259082002</v>
      </c>
      <c r="Q1645" s="19">
        <v>1.0043242596506901E-3</v>
      </c>
      <c r="R1645" s="19">
        <v>1.17562605912457E-3</v>
      </c>
      <c r="S1645" s="19">
        <v>-1.92767083810196E-3</v>
      </c>
      <c r="T1645" s="19">
        <v>7.0794226264569895E-4</v>
      </c>
      <c r="U1645" s="19">
        <v>1.3044189033650699E-3</v>
      </c>
      <c r="V1645" s="19">
        <v>4.0230910929586203E-3</v>
      </c>
      <c r="W1645" s="19">
        <v>3</v>
      </c>
      <c r="X1645" s="21">
        <v>0.13</v>
      </c>
    </row>
    <row r="1646" spans="1:24" x14ac:dyDescent="0.2">
      <c r="B1646" s="25" t="s">
        <v>23</v>
      </c>
      <c r="C1646" s="1">
        <v>3.0680000000000001</v>
      </c>
      <c r="D1646" s="1">
        <v>4.9008235000000004</v>
      </c>
      <c r="E1646" s="1">
        <v>4.0954733499999998</v>
      </c>
      <c r="F1646" s="1">
        <v>2.4405383999999999</v>
      </c>
      <c r="G1646" s="1">
        <v>3.7396395</v>
      </c>
      <c r="H1646" s="1">
        <v>39.513170350000003</v>
      </c>
      <c r="I1646" s="19">
        <f t="shared" si="26"/>
        <v>3.7396394999999999E-2</v>
      </c>
      <c r="J1646" s="19">
        <f t="shared" si="26"/>
        <v>0.39513170350000004</v>
      </c>
      <c r="K1646" s="19">
        <v>1.40988230281036</v>
      </c>
      <c r="L1646" s="19">
        <v>-0.92853614307302601</v>
      </c>
      <c r="M1646" s="19">
        <v>1.5894032522203601</v>
      </c>
      <c r="N1646" s="19">
        <v>0.89221867070191796</v>
      </c>
      <c r="O1646" s="19">
        <v>1.12102588350501</v>
      </c>
      <c r="P1646" s="19">
        <v>-3.2861809695818298</v>
      </c>
      <c r="Q1646" s="19">
        <v>1.59900513069177E-3</v>
      </c>
      <c r="R1646" s="20">
        <v>-5.9923793369498402E-5</v>
      </c>
      <c r="S1646" s="19">
        <v>3.97731356379549E-3</v>
      </c>
      <c r="T1646" s="19">
        <v>4.33666382231301E-4</v>
      </c>
      <c r="U1646" s="19">
        <v>-1.6295934200471999E-4</v>
      </c>
      <c r="V1646" s="19">
        <v>7.2449386183741603E-3</v>
      </c>
      <c r="W1646" s="19">
        <v>3</v>
      </c>
      <c r="X1646" s="21">
        <v>0.09</v>
      </c>
    </row>
    <row r="1647" spans="1:24" x14ac:dyDescent="0.2">
      <c r="A1647" s="17">
        <v>41000</v>
      </c>
      <c r="B1647" s="25" t="s">
        <v>25</v>
      </c>
      <c r="C1647" s="1">
        <v>3.0560499999999999</v>
      </c>
      <c r="D1647" s="1">
        <v>4.8844850500000003</v>
      </c>
      <c r="E1647" s="1">
        <v>4.0750899499999997</v>
      </c>
      <c r="F1647" s="1">
        <v>2.4343240000000002</v>
      </c>
      <c r="G1647" s="1">
        <v>3.67645205</v>
      </c>
      <c r="H1647" s="1">
        <v>39.3572372</v>
      </c>
      <c r="I1647" s="19">
        <f t="shared" si="26"/>
        <v>3.6764520500000002E-2</v>
      </c>
      <c r="J1647" s="19">
        <f t="shared" si="26"/>
        <v>0.393572372</v>
      </c>
      <c r="K1647" s="19">
        <v>1.40489282006883</v>
      </c>
      <c r="L1647" s="19">
        <v>-0.93249030935711896</v>
      </c>
      <c r="M1647" s="19">
        <v>1.5860638654039501</v>
      </c>
      <c r="N1647" s="19">
        <v>0.88966909992170795</v>
      </c>
      <c r="O1647" s="19">
        <v>1.11712323242697</v>
      </c>
      <c r="P1647" s="19">
        <v>-3.3032220157146601</v>
      </c>
      <c r="Q1647" s="19">
        <v>-4.9894827415239897E-3</v>
      </c>
      <c r="R1647" s="19">
        <v>-3.9541662840931703E-3</v>
      </c>
      <c r="S1647" s="19">
        <v>-3.3393868164104299E-3</v>
      </c>
      <c r="T1647" s="19">
        <v>-2.5495707802106701E-3</v>
      </c>
      <c r="U1647" s="19">
        <v>-3.9026510780351101E-3</v>
      </c>
      <c r="V1647" s="19">
        <v>-1.7041046132831601E-2</v>
      </c>
      <c r="W1647" s="19">
        <v>3</v>
      </c>
      <c r="X1647" s="21">
        <v>0.15</v>
      </c>
    </row>
    <row r="1648" spans="1:24" x14ac:dyDescent="0.2">
      <c r="B1648" s="25" t="s">
        <v>6</v>
      </c>
      <c r="C1648" s="1">
        <v>3.048</v>
      </c>
      <c r="D1648" s="1">
        <v>4.8900591999999996</v>
      </c>
      <c r="E1648" s="1">
        <v>4.0663369500000002</v>
      </c>
      <c r="F1648" s="1">
        <v>2.4354783000000002</v>
      </c>
      <c r="G1648" s="1">
        <v>3.7193413500000001</v>
      </c>
      <c r="H1648" s="1">
        <v>39.250532649999997</v>
      </c>
      <c r="I1648" s="19">
        <f t="shared" si="26"/>
        <v>3.7193413500000001E-2</v>
      </c>
      <c r="J1648" s="19">
        <f t="shared" si="26"/>
        <v>0.39250532649999997</v>
      </c>
      <c r="K1648" s="19">
        <v>1.4027425819152599</v>
      </c>
      <c r="L1648" s="19">
        <v>-0.93520517115111801</v>
      </c>
      <c r="M1648" s="19">
        <v>1.5872044097529601</v>
      </c>
      <c r="N1648" s="19">
        <v>0.89014316434999796</v>
      </c>
      <c r="O1648" s="19">
        <v>1.1144856378243999</v>
      </c>
      <c r="P1648" s="19">
        <v>-3.2916235898309898</v>
      </c>
      <c r="Q1648" s="19">
        <v>-2.1502381535785102E-3</v>
      </c>
      <c r="R1648" s="19">
        <v>-2.7148617939984901E-3</v>
      </c>
      <c r="S1648" s="19">
        <v>1.14054434901289E-3</v>
      </c>
      <c r="T1648" s="19">
        <v>4.7406442829023201E-4</v>
      </c>
      <c r="U1648" s="19">
        <v>-2.6375946025747302E-3</v>
      </c>
      <c r="V1648" s="19">
        <v>1.15984258836716E-2</v>
      </c>
      <c r="W1648" s="19">
        <v>3</v>
      </c>
      <c r="X1648" s="21">
        <v>0.15</v>
      </c>
    </row>
    <row r="1649" spans="2:24" x14ac:dyDescent="0.2">
      <c r="B1649" s="25" t="s">
        <v>7</v>
      </c>
      <c r="C1649" s="1">
        <v>3.0615000000000001</v>
      </c>
      <c r="D1649" s="1">
        <v>4.86441765</v>
      </c>
      <c r="E1649" s="1">
        <v>4.0416394499999999</v>
      </c>
      <c r="F1649" s="1">
        <v>2.4358523000000001</v>
      </c>
      <c r="G1649" s="1">
        <v>3.6996981500000001</v>
      </c>
      <c r="H1649" s="1">
        <v>39.425901600000003</v>
      </c>
      <c r="I1649" s="19">
        <f t="shared" si="26"/>
        <v>3.6996981499999998E-2</v>
      </c>
      <c r="J1649" s="19">
        <f t="shared" si="26"/>
        <v>0.39425901600000002</v>
      </c>
      <c r="K1649" s="19">
        <v>1.3966504141121401</v>
      </c>
      <c r="L1649" s="19">
        <v>-0.93074718466236395</v>
      </c>
      <c r="M1649" s="19">
        <v>1.58194700652039</v>
      </c>
      <c r="N1649" s="19">
        <v>0.89029671582553704</v>
      </c>
      <c r="O1649" s="19">
        <v>1.11890499193587</v>
      </c>
      <c r="P1649" s="19">
        <v>-3.2969189507469099</v>
      </c>
      <c r="Q1649" s="19">
        <v>-6.0921678031156104E-3</v>
      </c>
      <c r="R1649" s="19">
        <v>4.4579864887537204E-3</v>
      </c>
      <c r="S1649" s="19">
        <v>-5.2574032325733901E-3</v>
      </c>
      <c r="T1649" s="19">
        <v>1.5355147553919299E-4</v>
      </c>
      <c r="U1649" s="19">
        <v>4.41935411147231E-3</v>
      </c>
      <c r="V1649" s="19">
        <v>-5.2953609159183098E-3</v>
      </c>
      <c r="W1649" s="19">
        <v>3</v>
      </c>
      <c r="X1649" s="21">
        <v>0.15</v>
      </c>
    </row>
    <row r="1650" spans="2:24" x14ac:dyDescent="0.2">
      <c r="B1650" s="25" t="s">
        <v>8</v>
      </c>
      <c r="C1650" s="1">
        <v>3.0634999999999999</v>
      </c>
      <c r="D1650" s="1">
        <v>4.87096515</v>
      </c>
      <c r="E1650" s="1">
        <v>4.0275837000000001</v>
      </c>
      <c r="F1650" s="1">
        <v>2.4355055999999999</v>
      </c>
      <c r="G1650" s="1">
        <v>3.7255265</v>
      </c>
      <c r="H1650" s="1">
        <v>39.450132750000002</v>
      </c>
      <c r="I1650" s="19">
        <f t="shared" si="26"/>
        <v>3.7255265000000003E-2</v>
      </c>
      <c r="J1650" s="19">
        <f t="shared" si="26"/>
        <v>0.3945013275</v>
      </c>
      <c r="K1650" s="19">
        <v>1.3931666179759501</v>
      </c>
      <c r="L1650" s="19">
        <v>-0.93013277368285796</v>
      </c>
      <c r="M1650" s="19">
        <v>1.5832921002104301</v>
      </c>
      <c r="N1650" s="19">
        <v>0.89015437358433702</v>
      </c>
      <c r="O1650" s="19">
        <v>1.11955805318357</v>
      </c>
      <c r="P1650" s="19">
        <v>-3.2899620018625599</v>
      </c>
      <c r="Q1650" s="19">
        <v>-3.4837961361928699E-3</v>
      </c>
      <c r="R1650" s="19">
        <v>6.1441097950609702E-4</v>
      </c>
      <c r="S1650" s="19">
        <v>1.34509369003676E-3</v>
      </c>
      <c r="T1650" s="19">
        <v>-1.42342241199466E-4</v>
      </c>
      <c r="U1650" s="19">
        <v>6.5306124770003705E-4</v>
      </c>
      <c r="V1650" s="19">
        <v>6.9569488843428404E-3</v>
      </c>
      <c r="W1650" s="19">
        <v>3</v>
      </c>
      <c r="X1650" s="21">
        <v>0.15</v>
      </c>
    </row>
    <row r="1651" spans="2:24" x14ac:dyDescent="0.2">
      <c r="B1651" s="25" t="s">
        <v>9</v>
      </c>
      <c r="C1651" s="1">
        <v>3.0625</v>
      </c>
      <c r="D1651" s="1">
        <v>4.8560533499999998</v>
      </c>
      <c r="E1651" s="1">
        <v>4.0025345999999997</v>
      </c>
      <c r="F1651" s="1">
        <v>2.4330666999999999</v>
      </c>
      <c r="G1651" s="1">
        <v>3.72272545</v>
      </c>
      <c r="H1651" s="1">
        <v>39.435477749999997</v>
      </c>
      <c r="I1651" s="19">
        <f t="shared" si="26"/>
        <v>3.7227254500000001E-2</v>
      </c>
      <c r="J1651" s="19">
        <f t="shared" si="26"/>
        <v>0.39435477749999998</v>
      </c>
      <c r="K1651" s="19">
        <v>1.3869278104484899</v>
      </c>
      <c r="L1651" s="19">
        <v>-0.93050432433894603</v>
      </c>
      <c r="M1651" s="19">
        <v>1.58022604010541</v>
      </c>
      <c r="N1651" s="19">
        <v>0.88915247813995302</v>
      </c>
      <c r="O1651" s="19">
        <v>1.11923157587084</v>
      </c>
      <c r="P1651" s="19">
        <v>-3.2907141381089899</v>
      </c>
      <c r="Q1651" s="19">
        <v>-6.23880752745709E-3</v>
      </c>
      <c r="R1651" s="19">
        <v>-3.71550656088182E-4</v>
      </c>
      <c r="S1651" s="19">
        <v>-3.0660601050174199E-3</v>
      </c>
      <c r="T1651" s="19">
        <v>-1.0018954443843299E-3</v>
      </c>
      <c r="U1651" s="19">
        <v>-3.2647731272694702E-4</v>
      </c>
      <c r="V1651" s="19">
        <v>-7.5213624642467205E-4</v>
      </c>
      <c r="W1651" s="19">
        <v>2.99</v>
      </c>
      <c r="X1651" s="21">
        <v>0.12</v>
      </c>
    </row>
    <row r="1652" spans="2:24" x14ac:dyDescent="0.2">
      <c r="B1652" s="25" t="s">
        <v>10</v>
      </c>
      <c r="C1652" s="1">
        <v>3.0724999999999998</v>
      </c>
      <c r="D1652" s="1">
        <v>4.8732925500000004</v>
      </c>
      <c r="E1652" s="1">
        <v>4.0119170999999998</v>
      </c>
      <c r="F1652" s="1">
        <v>2.4373322499999999</v>
      </c>
      <c r="G1652" s="1">
        <v>3.7724853999999999</v>
      </c>
      <c r="H1652" s="1">
        <v>39.561954100000001</v>
      </c>
      <c r="I1652" s="19">
        <f t="shared" si="26"/>
        <v>3.7724854000000002E-2</v>
      </c>
      <c r="J1652" s="19">
        <f t="shared" si="26"/>
        <v>0.39561954100000002</v>
      </c>
      <c r="K1652" s="19">
        <v>1.3892692068752299</v>
      </c>
      <c r="L1652" s="19">
        <v>-0.92730228459911601</v>
      </c>
      <c r="M1652" s="19">
        <v>1.5837697969454501</v>
      </c>
      <c r="N1652" s="19">
        <v>0.89090410100880402</v>
      </c>
      <c r="O1652" s="19">
        <v>1.12249156245805</v>
      </c>
      <c r="P1652" s="19">
        <v>-3.2774361444483699</v>
      </c>
      <c r="Q1652" s="19">
        <v>2.3413964267440198E-3</v>
      </c>
      <c r="R1652" s="19">
        <v>3.20203973983002E-3</v>
      </c>
      <c r="S1652" s="19">
        <v>3.5437568400409299E-3</v>
      </c>
      <c r="T1652" s="19">
        <v>1.7516228688508799E-3</v>
      </c>
      <c r="U1652" s="19">
        <v>3.2599865872073798E-3</v>
      </c>
      <c r="V1652" s="19">
        <v>1.3277993660622199E-2</v>
      </c>
      <c r="W1652" s="19">
        <v>2.99</v>
      </c>
      <c r="X1652" s="21">
        <v>0.16</v>
      </c>
    </row>
    <row r="1653" spans="2:24" x14ac:dyDescent="0.2">
      <c r="B1653" s="25" t="s">
        <v>11</v>
      </c>
      <c r="C1653" s="1">
        <v>3.0684999999999998</v>
      </c>
      <c r="D1653" s="1">
        <v>4.8878140999999999</v>
      </c>
      <c r="E1653" s="1">
        <v>4.0297080000000003</v>
      </c>
      <c r="F1653" s="1">
        <v>2.4358982999999998</v>
      </c>
      <c r="G1653" s="1">
        <v>3.7608793500000002</v>
      </c>
      <c r="H1653" s="1">
        <v>39.513503100000001</v>
      </c>
      <c r="I1653" s="19">
        <f t="shared" si="26"/>
        <v>3.7608793500000001E-2</v>
      </c>
      <c r="J1653" s="19">
        <f t="shared" si="26"/>
        <v>0.39513503100000003</v>
      </c>
      <c r="K1653" s="19">
        <v>1.3936939167578</v>
      </c>
      <c r="L1653" s="19">
        <v>-0.92852772186571797</v>
      </c>
      <c r="M1653" s="19">
        <v>1.5867451892311599</v>
      </c>
      <c r="N1653" s="19">
        <v>0.89031560020767297</v>
      </c>
      <c r="O1653" s="19">
        <v>1.12118884284701</v>
      </c>
      <c r="P1653" s="19">
        <v>-3.2805173862486798</v>
      </c>
      <c r="Q1653" s="19">
        <v>4.4247098825658197E-3</v>
      </c>
      <c r="R1653" s="19">
        <v>-1.2254372666017301E-3</v>
      </c>
      <c r="S1653" s="19">
        <v>2.9753922857143002E-3</v>
      </c>
      <c r="T1653" s="19">
        <v>-5.8850080113093096E-4</v>
      </c>
      <c r="U1653" s="19">
        <v>-1.3027196110382199E-3</v>
      </c>
      <c r="V1653" s="19">
        <v>-3.08124180031699E-3</v>
      </c>
      <c r="W1653" s="19">
        <v>3</v>
      </c>
      <c r="X1653" s="21">
        <v>0.15</v>
      </c>
    </row>
    <row r="1654" spans="2:24" x14ac:dyDescent="0.2">
      <c r="B1654" s="25" t="s">
        <v>13</v>
      </c>
      <c r="C1654" s="1">
        <v>3.0705</v>
      </c>
      <c r="D1654" s="1">
        <v>4.8906926999999998</v>
      </c>
      <c r="E1654" s="1">
        <v>4.0324878000000002</v>
      </c>
      <c r="F1654" s="1">
        <v>2.4451524999999998</v>
      </c>
      <c r="G1654" s="1">
        <v>3.7961312500000002</v>
      </c>
      <c r="H1654" s="1">
        <v>39.549443050000001</v>
      </c>
      <c r="I1654" s="19">
        <f t="shared" si="26"/>
        <v>3.7961312500000004E-2</v>
      </c>
      <c r="J1654" s="19">
        <f t="shared" si="26"/>
        <v>0.39549443049999999</v>
      </c>
      <c r="K1654" s="19">
        <v>1.39438350559417</v>
      </c>
      <c r="L1654" s="19">
        <v>-0.92761857404804504</v>
      </c>
      <c r="M1654" s="19">
        <v>1.58733394989617</v>
      </c>
      <c r="N1654" s="19">
        <v>0.89410749316991001</v>
      </c>
      <c r="O1654" s="19">
        <v>1.12184041478731</v>
      </c>
      <c r="P1654" s="19">
        <v>-3.2711877299687999</v>
      </c>
      <c r="Q1654" s="19">
        <v>6.8958883637049097E-4</v>
      </c>
      <c r="R1654" s="19">
        <v>9.0914781767237297E-4</v>
      </c>
      <c r="S1654" s="19">
        <v>5.8876066500301795E-4</v>
      </c>
      <c r="T1654" s="19">
        <v>3.79189296223681E-3</v>
      </c>
      <c r="U1654" s="19">
        <v>6.5157194030240895E-4</v>
      </c>
      <c r="V1654" s="19">
        <v>9.3296562798825793E-3</v>
      </c>
      <c r="W1654" s="19">
        <v>3</v>
      </c>
      <c r="X1654" s="21">
        <v>0.15</v>
      </c>
    </row>
    <row r="1655" spans="2:24" x14ac:dyDescent="0.2">
      <c r="B1655" s="25" t="s">
        <v>14</v>
      </c>
      <c r="C1655" s="1">
        <v>3.0594999999999999</v>
      </c>
      <c r="D1655" s="1">
        <v>4.8768433</v>
      </c>
      <c r="E1655" s="1">
        <v>4.0285970000000004</v>
      </c>
      <c r="F1655" s="1">
        <v>2.4495605500000002</v>
      </c>
      <c r="G1655" s="1">
        <v>3.7752964000000002</v>
      </c>
      <c r="H1655" s="1">
        <v>39.413342</v>
      </c>
      <c r="I1655" s="19">
        <f t="shared" si="26"/>
        <v>3.7752964E-2</v>
      </c>
      <c r="J1655" s="19">
        <f t="shared" si="26"/>
        <v>0.39413342000000001</v>
      </c>
      <c r="K1655" s="19">
        <v>1.39341817638634</v>
      </c>
      <c r="L1655" s="19">
        <v>-0.93106579756458796</v>
      </c>
      <c r="M1655" s="19">
        <v>1.58449814580368</v>
      </c>
      <c r="N1655" s="19">
        <v>0.89590864112144997</v>
      </c>
      <c r="O1655" s="19">
        <v>1.1182515039204499</v>
      </c>
      <c r="P1655" s="19">
        <v>-3.27669128981307</v>
      </c>
      <c r="Q1655" s="19">
        <v>-9.65329207835541E-4</v>
      </c>
      <c r="R1655" s="19">
        <v>-3.4472235165420302E-3</v>
      </c>
      <c r="S1655" s="19">
        <v>-2.83580409248673E-3</v>
      </c>
      <c r="T1655" s="19">
        <v>1.8011479515401801E-3</v>
      </c>
      <c r="U1655" s="19">
        <v>-3.58891086685875E-3</v>
      </c>
      <c r="V1655" s="19">
        <v>-5.5035598442700904E-3</v>
      </c>
      <c r="W1655" s="19">
        <v>3</v>
      </c>
      <c r="X1655" s="21">
        <v>0.15</v>
      </c>
    </row>
    <row r="1656" spans="2:24" x14ac:dyDescent="0.2">
      <c r="B1656" s="25" t="s">
        <v>15</v>
      </c>
      <c r="C1656" s="1">
        <v>3.07125</v>
      </c>
      <c r="D1656" s="1">
        <v>4.8602534999999998</v>
      </c>
      <c r="E1656" s="1">
        <v>3.9986141499999999</v>
      </c>
      <c r="F1656" s="1">
        <v>2.4501404</v>
      </c>
      <c r="G1656" s="1">
        <v>3.7977620999999999</v>
      </c>
      <c r="H1656" s="1">
        <v>39.586127249999997</v>
      </c>
      <c r="I1656" s="19">
        <f t="shared" si="26"/>
        <v>3.7977620999999996E-2</v>
      </c>
      <c r="J1656" s="19">
        <f t="shared" si="26"/>
        <v>0.39586127249999997</v>
      </c>
      <c r="K1656" s="19">
        <v>1.3859478385878901</v>
      </c>
      <c r="L1656" s="19">
        <v>-0.92669145107442896</v>
      </c>
      <c r="M1656" s="19">
        <v>1.5810905970459099</v>
      </c>
      <c r="N1656" s="19">
        <v>0.89614532903715105</v>
      </c>
      <c r="O1656" s="19">
        <v>1.12208464485325</v>
      </c>
      <c r="P1656" s="19">
        <v>-3.2707582137904998</v>
      </c>
      <c r="Q1656" s="19">
        <v>-7.4703377984475204E-3</v>
      </c>
      <c r="R1656" s="19">
        <v>4.37434649015833E-3</v>
      </c>
      <c r="S1656" s="19">
        <v>-3.4075487577669402E-3</v>
      </c>
      <c r="T1656" s="19">
        <v>2.3668791570097199E-4</v>
      </c>
      <c r="U1656" s="19">
        <v>3.8331409327936302E-3</v>
      </c>
      <c r="V1656" s="19">
        <v>5.9330760225742001E-3</v>
      </c>
      <c r="W1656" s="19">
        <v>2.97</v>
      </c>
      <c r="X1656" s="21">
        <v>0.15</v>
      </c>
    </row>
    <row r="1657" spans="2:24" x14ac:dyDescent="0.2">
      <c r="B1657" s="25" t="s">
        <v>16</v>
      </c>
      <c r="C1657" s="1">
        <v>3.0655000000000001</v>
      </c>
      <c r="D1657" s="1">
        <v>4.8704666999999997</v>
      </c>
      <c r="E1657" s="1">
        <v>4.0207099499999996</v>
      </c>
      <c r="F1657" s="1">
        <v>2.4508321</v>
      </c>
      <c r="G1657" s="1">
        <v>3.8102049500000001</v>
      </c>
      <c r="H1657" s="1">
        <v>39.499286300000001</v>
      </c>
      <c r="I1657" s="19">
        <f t="shared" si="26"/>
        <v>3.8102049499999999E-2</v>
      </c>
      <c r="J1657" s="19">
        <f t="shared" si="26"/>
        <v>0.39499286300000003</v>
      </c>
      <c r="K1657" s="19">
        <v>1.3914584915157999</v>
      </c>
      <c r="L1657" s="19">
        <v>-0.92888758259867998</v>
      </c>
      <c r="M1657" s="19">
        <v>1.58318976412511</v>
      </c>
      <c r="N1657" s="19">
        <v>0.896427599547582</v>
      </c>
      <c r="O1657" s="19">
        <v>1.1202106882206</v>
      </c>
      <c r="P1657" s="19">
        <v>-3.2674872056453301</v>
      </c>
      <c r="Q1657" s="19">
        <v>5.5106529279142996E-3</v>
      </c>
      <c r="R1657" s="19">
        <v>-2.1961315242505701E-3</v>
      </c>
      <c r="S1657" s="19">
        <v>2.0991670792000999E-3</v>
      </c>
      <c r="T1657" s="19">
        <v>2.8227051043139202E-4</v>
      </c>
      <c r="U1657" s="19">
        <v>-1.8739566326462201E-3</v>
      </c>
      <c r="V1657" s="19">
        <v>3.2710081451652298E-3</v>
      </c>
      <c r="W1657" s="19">
        <v>3</v>
      </c>
      <c r="X1657" s="21">
        <v>0.16</v>
      </c>
    </row>
    <row r="1658" spans="2:24" x14ac:dyDescent="0.2">
      <c r="B1658" s="25" t="s">
        <v>17</v>
      </c>
      <c r="C1658" s="1">
        <v>3.0625</v>
      </c>
      <c r="D1658" s="1">
        <v>4.8790221000000003</v>
      </c>
      <c r="E1658" s="1">
        <v>4.0190719499999998</v>
      </c>
      <c r="F1658" s="1">
        <v>2.4527473500000001</v>
      </c>
      <c r="G1658" s="1">
        <v>3.7629785500000001</v>
      </c>
      <c r="H1658" s="1">
        <v>39.460630999999999</v>
      </c>
      <c r="I1658" s="19">
        <f t="shared" si="26"/>
        <v>3.7629785499999999E-2</v>
      </c>
      <c r="J1658" s="19">
        <f t="shared" si="26"/>
        <v>0.39460631000000002</v>
      </c>
      <c r="K1658" s="19">
        <v>1.3910510177701101</v>
      </c>
      <c r="L1658" s="19">
        <v>-0.929866694644637</v>
      </c>
      <c r="M1658" s="19">
        <v>1.58494481044016</v>
      </c>
      <c r="N1658" s="19">
        <v>0.89720876364084201</v>
      </c>
      <c r="O1658" s="19">
        <v>1.11923157587084</v>
      </c>
      <c r="P1658" s="19">
        <v>-3.2799593746322002</v>
      </c>
      <c r="Q1658" s="19">
        <v>-4.0747374569050001E-4</v>
      </c>
      <c r="R1658" s="19">
        <v>-9.79112045957242E-4</v>
      </c>
      <c r="S1658" s="19">
        <v>1.75504631504774E-3</v>
      </c>
      <c r="T1658" s="19">
        <v>7.8116409325978899E-4</v>
      </c>
      <c r="U1658" s="19">
        <v>-9.7911234976022499E-4</v>
      </c>
      <c r="V1658" s="19">
        <v>-1.24721689868727E-2</v>
      </c>
      <c r="W1658" s="19">
        <v>2.96</v>
      </c>
      <c r="X1658" s="21">
        <v>0.15</v>
      </c>
    </row>
    <row r="1659" spans="2:24" x14ac:dyDescent="0.2">
      <c r="B1659" s="25" t="s">
        <v>18</v>
      </c>
      <c r="C1659" s="1">
        <v>3.0678000000000001</v>
      </c>
      <c r="D1659" s="1">
        <v>4.9173768500000001</v>
      </c>
      <c r="E1659" s="1">
        <v>4.0243401499999996</v>
      </c>
      <c r="F1659" s="1">
        <v>2.4507116999999998</v>
      </c>
      <c r="G1659" s="1">
        <v>3.7667144499999998</v>
      </c>
      <c r="H1659" s="1">
        <v>39.529430949999998</v>
      </c>
      <c r="I1659" s="19">
        <f t="shared" si="26"/>
        <v>3.7667144499999999E-2</v>
      </c>
      <c r="J1659" s="19">
        <f t="shared" si="26"/>
        <v>0.3952943095</v>
      </c>
      <c r="K1659" s="19">
        <v>1.39236095954304</v>
      </c>
      <c r="L1659" s="19">
        <v>-0.92812470417901305</v>
      </c>
      <c r="M1659" s="19">
        <v>1.59277522775447</v>
      </c>
      <c r="N1659" s="19">
        <v>0.89637847216856203</v>
      </c>
      <c r="O1659" s="19">
        <v>1.12096069233187</v>
      </c>
      <c r="P1659" s="19">
        <v>-3.2789670631776602</v>
      </c>
      <c r="Q1659" s="19">
        <v>1.30994177292742E-3</v>
      </c>
      <c r="R1659" s="19">
        <v>1.7419904656236201E-3</v>
      </c>
      <c r="S1659" s="19">
        <v>7.8304173143095498E-3</v>
      </c>
      <c r="T1659" s="19">
        <v>-8.3029147228042E-4</v>
      </c>
      <c r="U1659" s="19">
        <v>1.7291164610262399E-3</v>
      </c>
      <c r="V1659" s="19">
        <v>9.9231145454581294E-4</v>
      </c>
      <c r="W1659" s="19">
        <v>2.95</v>
      </c>
      <c r="X1659" s="21">
        <v>0.13</v>
      </c>
    </row>
    <row r="1660" spans="2:24" x14ac:dyDescent="0.2">
      <c r="B1660" s="25" t="s">
        <v>19</v>
      </c>
      <c r="C1660" s="1">
        <v>3.07</v>
      </c>
      <c r="D1660" s="1">
        <v>4.9287315999999999</v>
      </c>
      <c r="E1660" s="1">
        <v>4.0345941999999999</v>
      </c>
      <c r="F1660" s="1">
        <v>2.4534490500000001</v>
      </c>
      <c r="G1660" s="1">
        <v>3.7634083999999999</v>
      </c>
      <c r="H1660" s="1">
        <v>39.553191150000004</v>
      </c>
      <c r="I1660" s="19">
        <f t="shared" si="26"/>
        <v>3.7634083999999998E-2</v>
      </c>
      <c r="J1660" s="19">
        <f t="shared" si="26"/>
        <v>0.39553191150000006</v>
      </c>
      <c r="K1660" s="19">
        <v>1.39490572665201</v>
      </c>
      <c r="L1660" s="19">
        <v>-0.927523808556587</v>
      </c>
      <c r="M1660" s="19">
        <v>1.59508167300465</v>
      </c>
      <c r="N1660" s="19">
        <v>0.89749481007990595</v>
      </c>
      <c r="O1660" s="19">
        <v>1.1216775615990999</v>
      </c>
      <c r="P1660" s="19">
        <v>-3.2798451498379402</v>
      </c>
      <c r="Q1660" s="19">
        <v>2.5447671089742201E-3</v>
      </c>
      <c r="R1660" s="19">
        <v>6.0089562242637796E-4</v>
      </c>
      <c r="S1660" s="19">
        <v>2.3064452501830798E-3</v>
      </c>
      <c r="T1660" s="19">
        <v>1.1163379113445699E-3</v>
      </c>
      <c r="U1660" s="19">
        <v>7.1686926723413204E-4</v>
      </c>
      <c r="V1660" s="19">
        <v>-8.7808666027910898E-4</v>
      </c>
      <c r="W1660" s="19">
        <v>2.93</v>
      </c>
      <c r="X1660" s="21">
        <v>0.12</v>
      </c>
    </row>
    <row r="1661" spans="2:24" x14ac:dyDescent="0.2">
      <c r="B1661" s="25" t="s">
        <v>31</v>
      </c>
      <c r="C1661" s="1">
        <v>3.0634999999999999</v>
      </c>
      <c r="D1661" s="1">
        <v>4.9391282500000004</v>
      </c>
      <c r="E1661" s="1">
        <v>4.0413695000000001</v>
      </c>
      <c r="F1661" s="1">
        <v>2.4523698</v>
      </c>
      <c r="G1661" s="1">
        <v>3.7683749500000001</v>
      </c>
      <c r="H1661" s="1">
        <v>39.472244750000002</v>
      </c>
      <c r="I1661" s="19">
        <f t="shared" si="26"/>
        <v>3.7683749500000002E-2</v>
      </c>
      <c r="J1661" s="19">
        <f t="shared" si="26"/>
        <v>0.39472244750000002</v>
      </c>
      <c r="K1661" s="19">
        <v>1.39658361967908</v>
      </c>
      <c r="L1661" s="19">
        <v>-0.92957242562242104</v>
      </c>
      <c r="M1661" s="19">
        <v>1.5971888480162499</v>
      </c>
      <c r="N1661" s="19">
        <v>0.89705482236311096</v>
      </c>
      <c r="O1661" s="19">
        <v>1.11955805318357</v>
      </c>
      <c r="P1661" s="19">
        <v>-3.2785263252013102</v>
      </c>
      <c r="Q1661" s="19">
        <v>1.67789302707155E-3</v>
      </c>
      <c r="R1661" s="19">
        <v>-2.0486170658344698E-3</v>
      </c>
      <c r="S1661" s="19">
        <v>2.10717501159529E-3</v>
      </c>
      <c r="T1661" s="19">
        <v>-4.3998771679509802E-4</v>
      </c>
      <c r="U1661" s="19">
        <v>-2.1195084155334301E-3</v>
      </c>
      <c r="V1661" s="19">
        <v>1.3188246366273499E-3</v>
      </c>
      <c r="W1661" s="19">
        <v>3</v>
      </c>
      <c r="X1661" s="21">
        <v>0.13</v>
      </c>
    </row>
    <row r="1662" spans="2:24" x14ac:dyDescent="0.2">
      <c r="B1662" s="25" t="s">
        <v>32</v>
      </c>
      <c r="C1662" s="1">
        <v>3.07</v>
      </c>
      <c r="D1662" s="1">
        <v>4.9488402999999996</v>
      </c>
      <c r="E1662" s="1">
        <v>4.0368967500000004</v>
      </c>
      <c r="F1662" s="1">
        <v>2.4587541000000002</v>
      </c>
      <c r="G1662" s="1">
        <v>3.7964509999999998</v>
      </c>
      <c r="H1662" s="1">
        <v>39.557778650000003</v>
      </c>
      <c r="I1662" s="19">
        <f t="shared" si="26"/>
        <v>3.796451E-2</v>
      </c>
      <c r="J1662" s="19">
        <f t="shared" si="26"/>
        <v>0.39557778650000003</v>
      </c>
      <c r="K1662" s="19">
        <v>1.39547626562101</v>
      </c>
      <c r="L1662" s="19">
        <v>-0.927407832225701</v>
      </c>
      <c r="M1662" s="19">
        <v>1.5991532663037999</v>
      </c>
      <c r="N1662" s="19">
        <v>0.89965475823372199</v>
      </c>
      <c r="O1662" s="19">
        <v>1.1216775615990999</v>
      </c>
      <c r="P1662" s="19">
        <v>-3.2711035030247499</v>
      </c>
      <c r="Q1662" s="19">
        <v>-1.1073540580697201E-3</v>
      </c>
      <c r="R1662" s="19">
        <v>2.1645933967209198E-3</v>
      </c>
      <c r="S1662" s="19">
        <v>1.9644182875528898E-3</v>
      </c>
      <c r="T1662" s="19">
        <v>2.5999358706104698E-3</v>
      </c>
      <c r="U1662" s="19">
        <v>2.1195084155334301E-3</v>
      </c>
      <c r="V1662" s="19">
        <v>7.4228221765606497E-3</v>
      </c>
      <c r="W1662" s="19">
        <v>3</v>
      </c>
      <c r="X1662" s="21">
        <v>0.14000000000000001</v>
      </c>
    </row>
    <row r="1663" spans="2:24" x14ac:dyDescent="0.2">
      <c r="B1663" s="25" t="s">
        <v>20</v>
      </c>
      <c r="C1663" s="1">
        <v>3.0637500000000002</v>
      </c>
      <c r="D1663" s="1">
        <v>4.9447396499999998</v>
      </c>
      <c r="E1663" s="1">
        <v>4.0427719</v>
      </c>
      <c r="F1663" s="1">
        <v>2.4576852499999999</v>
      </c>
      <c r="G1663" s="1">
        <v>3.7615110500000002</v>
      </c>
      <c r="H1663" s="1">
        <v>39.482333599999997</v>
      </c>
      <c r="I1663" s="19">
        <f t="shared" si="26"/>
        <v>3.76151105E-2</v>
      </c>
      <c r="J1663" s="19">
        <f t="shared" si="26"/>
        <v>0.39482333599999997</v>
      </c>
      <c r="K1663" s="19">
        <v>1.3969305705659301</v>
      </c>
      <c r="L1663" s="19">
        <v>-0.92931686476032205</v>
      </c>
      <c r="M1663" s="19">
        <v>1.5983243145481101</v>
      </c>
      <c r="N1663" s="19">
        <v>0.89921995168339197</v>
      </c>
      <c r="O1663" s="19">
        <v>1.11963965586018</v>
      </c>
      <c r="P1663" s="19">
        <v>-3.2803494343164101</v>
      </c>
      <c r="Q1663" s="19">
        <v>1.45430494491782E-3</v>
      </c>
      <c r="R1663" s="19">
        <v>-1.9090325346216E-3</v>
      </c>
      <c r="S1663" s="19">
        <v>-8.2895175569230796E-4</v>
      </c>
      <c r="T1663" s="19">
        <v>-4.34806550329791E-4</v>
      </c>
      <c r="U1663" s="19">
        <v>-2.0379057389203702E-3</v>
      </c>
      <c r="V1663" s="19">
        <v>-9.2459312916637303E-3</v>
      </c>
      <c r="W1663" s="19">
        <v>3</v>
      </c>
      <c r="X1663" s="21">
        <v>0.15</v>
      </c>
    </row>
    <row r="1664" spans="2:24" x14ac:dyDescent="0.2">
      <c r="B1664" s="25" t="s">
        <v>21</v>
      </c>
      <c r="C1664" s="1">
        <v>3.0575000000000001</v>
      </c>
      <c r="D1664" s="1">
        <v>4.9432136499999997</v>
      </c>
      <c r="E1664" s="1">
        <v>4.0433911</v>
      </c>
      <c r="F1664" s="1">
        <v>2.46036945</v>
      </c>
      <c r="G1664" s="1">
        <v>3.7667860499999999</v>
      </c>
      <c r="H1664" s="1">
        <v>39.406868449999997</v>
      </c>
      <c r="I1664" s="19">
        <f t="shared" si="26"/>
        <v>3.7667860499999997E-2</v>
      </c>
      <c r="J1664" s="19">
        <f t="shared" si="26"/>
        <v>0.39406868449999999</v>
      </c>
      <c r="K1664" s="19">
        <v>1.39708372107779</v>
      </c>
      <c r="L1664" s="19">
        <v>-0.931230058735107</v>
      </c>
      <c r="M1664" s="19">
        <v>1.5980156561299701</v>
      </c>
      <c r="N1664" s="19">
        <v>0.90031152159477301</v>
      </c>
      <c r="O1664" s="19">
        <v>1.11759758857919</v>
      </c>
      <c r="P1664" s="19">
        <v>-3.2789480547498999</v>
      </c>
      <c r="Q1664" s="19">
        <v>1.5315051185837899E-4</v>
      </c>
      <c r="R1664" s="19">
        <v>-1.9131939747849499E-3</v>
      </c>
      <c r="S1664" s="19">
        <v>-3.0865841814109403E-4</v>
      </c>
      <c r="T1664" s="19">
        <v>1.09156991138148E-3</v>
      </c>
      <c r="U1664" s="19">
        <v>-2.04206728099487E-3</v>
      </c>
      <c r="V1664" s="19">
        <v>1.4013795665106499E-3</v>
      </c>
      <c r="W1664" s="19">
        <v>2.96</v>
      </c>
      <c r="X1664" s="21">
        <v>0.14000000000000001</v>
      </c>
    </row>
    <row r="1665" spans="1:24" x14ac:dyDescent="0.2">
      <c r="B1665" s="25" t="s">
        <v>22</v>
      </c>
      <c r="C1665" s="1">
        <v>3.0505</v>
      </c>
      <c r="D1665" s="1">
        <v>4.9354044000000004</v>
      </c>
      <c r="E1665" s="1">
        <v>4.0265076999999998</v>
      </c>
      <c r="F1665" s="1">
        <v>2.4552306000000002</v>
      </c>
      <c r="G1665" s="1">
        <v>3.7486952499999999</v>
      </c>
      <c r="H1665" s="1">
        <v>39.315887500000002</v>
      </c>
      <c r="I1665" s="19">
        <f t="shared" si="26"/>
        <v>3.7486952499999997E-2</v>
      </c>
      <c r="J1665" s="19">
        <f t="shared" si="26"/>
        <v>0.39315887500000002</v>
      </c>
      <c r="K1665" s="19">
        <v>1.39289942458244</v>
      </c>
      <c r="L1665" s="19">
        <v>-0.93354148671826298</v>
      </c>
      <c r="M1665" s="19">
        <v>1.59643461481686</v>
      </c>
      <c r="N1665" s="19">
        <v>0.898220687588831</v>
      </c>
      <c r="O1665" s="19">
        <v>1.1153055116097701</v>
      </c>
      <c r="P1665" s="19">
        <v>-3.28376233988195</v>
      </c>
      <c r="Q1665" s="19">
        <v>-4.1842964953533396E-3</v>
      </c>
      <c r="R1665" s="19">
        <v>-2.3114279831556398E-3</v>
      </c>
      <c r="S1665" s="19">
        <v>-1.5810413131065401E-3</v>
      </c>
      <c r="T1665" s="19">
        <v>-2.0908340059427799E-3</v>
      </c>
      <c r="U1665" s="19">
        <v>-2.2920769694203501E-3</v>
      </c>
      <c r="V1665" s="19">
        <v>-4.8142851320442902E-3</v>
      </c>
      <c r="W1665" s="19">
        <v>2.99</v>
      </c>
      <c r="X1665" s="21">
        <v>0.13</v>
      </c>
    </row>
    <row r="1666" spans="1:24" x14ac:dyDescent="0.2">
      <c r="B1666" s="25" t="s">
        <v>23</v>
      </c>
      <c r="C1666" s="1">
        <v>3.0339999999999998</v>
      </c>
      <c r="D1666" s="1">
        <v>4.9408693499999998</v>
      </c>
      <c r="E1666" s="1">
        <v>4.0191399499999996</v>
      </c>
      <c r="F1666" s="1">
        <v>2.4523119499999999</v>
      </c>
      <c r="G1666" s="1">
        <v>3.7837502000000001</v>
      </c>
      <c r="H1666" s="1">
        <v>39.105245549999999</v>
      </c>
      <c r="I1666" s="19">
        <f t="shared" si="26"/>
        <v>3.7837502000000002E-2</v>
      </c>
      <c r="J1666" s="19">
        <f t="shared" si="26"/>
        <v>0.39105245550000001</v>
      </c>
      <c r="K1666" s="19">
        <v>1.3910679369558301</v>
      </c>
      <c r="L1666" s="19">
        <v>-0.93891357070605297</v>
      </c>
      <c r="M1666" s="19">
        <v>1.5975412974982299</v>
      </c>
      <c r="N1666" s="19">
        <v>0.89703123265721296</v>
      </c>
      <c r="O1666" s="19">
        <v>1.10988188092634</v>
      </c>
      <c r="P1666" s="19">
        <v>-3.2744545517766799</v>
      </c>
      <c r="Q1666" s="19">
        <v>-1.83148762660501E-3</v>
      </c>
      <c r="R1666" s="19">
        <v>-5.3720839877897603E-3</v>
      </c>
      <c r="S1666" s="19">
        <v>1.10668268136326E-3</v>
      </c>
      <c r="T1666" s="19">
        <v>-1.18945493161737E-3</v>
      </c>
      <c r="U1666" s="19">
        <v>-5.4236306834296501E-3</v>
      </c>
      <c r="V1666" s="19">
        <v>9.3077881052647804E-3</v>
      </c>
      <c r="W1666" s="19">
        <v>2.98</v>
      </c>
      <c r="X1666" s="21">
        <v>0.16</v>
      </c>
    </row>
    <row r="1667" spans="1:24" x14ac:dyDescent="0.2">
      <c r="A1667" s="17">
        <v>41030</v>
      </c>
      <c r="B1667" s="25" t="s">
        <v>25</v>
      </c>
      <c r="C1667" s="1">
        <v>3.0230000000000001</v>
      </c>
      <c r="D1667" s="1">
        <v>4.9073872999999999</v>
      </c>
      <c r="E1667" s="1">
        <v>3.9992781000000002</v>
      </c>
      <c r="F1667" s="1">
        <v>2.4454969000000002</v>
      </c>
      <c r="G1667" s="1">
        <v>3.7707391000000001</v>
      </c>
      <c r="H1667" s="1">
        <v>38.9692437</v>
      </c>
      <c r="I1667" s="19">
        <f t="shared" si="26"/>
        <v>3.7707391E-2</v>
      </c>
      <c r="J1667" s="19">
        <f t="shared" si="26"/>
        <v>0.389692437</v>
      </c>
      <c r="K1667" s="19">
        <v>1.3861138698323101</v>
      </c>
      <c r="L1667" s="19">
        <v>-0.94239747406213203</v>
      </c>
      <c r="M1667" s="19">
        <v>1.5907416820550599</v>
      </c>
      <c r="N1667" s="19">
        <v>0.89424833336204002</v>
      </c>
      <c r="O1667" s="19">
        <v>1.1062497157973199</v>
      </c>
      <c r="P1667" s="19">
        <v>-3.2778991559976598</v>
      </c>
      <c r="Q1667" s="19">
        <v>-4.9540671235193097E-3</v>
      </c>
      <c r="R1667" s="19">
        <v>-3.4839033560790599E-3</v>
      </c>
      <c r="S1667" s="19">
        <v>-6.7996154431673103E-3</v>
      </c>
      <c r="T1667" s="19">
        <v>-2.7828992951728299E-3</v>
      </c>
      <c r="U1667" s="19">
        <v>-3.6321651290194198E-3</v>
      </c>
      <c r="V1667" s="19">
        <v>-3.4446042209754701E-3</v>
      </c>
      <c r="W1667" s="19">
        <v>3</v>
      </c>
      <c r="X1667" s="21">
        <v>0.15</v>
      </c>
    </row>
    <row r="1668" spans="1:24" x14ac:dyDescent="0.2">
      <c r="B1668" s="25" t="s">
        <v>6</v>
      </c>
      <c r="C1668" s="1">
        <v>3.0317500000000002</v>
      </c>
      <c r="D1668" s="1">
        <v>4.9076455000000001</v>
      </c>
      <c r="E1668" s="1">
        <v>3.9850840000000001</v>
      </c>
      <c r="F1668" s="1">
        <v>2.4425960999999998</v>
      </c>
      <c r="G1668" s="1">
        <v>3.78000165</v>
      </c>
      <c r="H1668" s="1">
        <v>39.068188650000003</v>
      </c>
      <c r="I1668" s="19">
        <f t="shared" si="26"/>
        <v>3.7800016499999999E-2</v>
      </c>
      <c r="J1668" s="19">
        <f t="shared" si="26"/>
        <v>0.39068188650000002</v>
      </c>
      <c r="K1668" s="19">
        <v>1.3825583910664401</v>
      </c>
      <c r="L1668" s="19">
        <v>-0.93986163965440805</v>
      </c>
      <c r="M1668" s="19">
        <v>1.59079429522616</v>
      </c>
      <c r="N1668" s="19">
        <v>0.89306144909427798</v>
      </c>
      <c r="O1668" s="19">
        <v>1.10914001055476</v>
      </c>
      <c r="P1668" s="19">
        <v>-3.2754457398487502</v>
      </c>
      <c r="Q1668" s="19">
        <v>-3.5554787658755799E-3</v>
      </c>
      <c r="R1668" s="19">
        <v>2.53583440772342E-3</v>
      </c>
      <c r="S1668" s="20">
        <v>5.26131711062749E-5</v>
      </c>
      <c r="T1668" s="19">
        <v>-1.18688426776203E-3</v>
      </c>
      <c r="U1668" s="19">
        <v>2.8902947574431801E-3</v>
      </c>
      <c r="V1668" s="19">
        <v>2.4534161489082598E-3</v>
      </c>
      <c r="W1668" s="19">
        <v>2.92</v>
      </c>
      <c r="X1668" s="21">
        <v>0.15</v>
      </c>
    </row>
    <row r="1669" spans="1:24" x14ac:dyDescent="0.2">
      <c r="B1669" s="25" t="s">
        <v>7</v>
      </c>
      <c r="C1669" s="1">
        <v>3.0369999999999999</v>
      </c>
      <c r="D1669" s="1">
        <v>4.9161438500000001</v>
      </c>
      <c r="E1669" s="1">
        <v>3.9954774</v>
      </c>
      <c r="F1669" s="1">
        <v>2.4438730999999998</v>
      </c>
      <c r="G1669" s="1">
        <v>3.7889091000000001</v>
      </c>
      <c r="H1669" s="1">
        <v>39.139877050000003</v>
      </c>
      <c r="I1669" s="19">
        <f t="shared" si="26"/>
        <v>3.7889091E-2</v>
      </c>
      <c r="J1669" s="19">
        <f t="shared" si="26"/>
        <v>0.39139877050000005</v>
      </c>
      <c r="K1669" s="19">
        <v>1.3851630714529699</v>
      </c>
      <c r="L1669" s="19">
        <v>-0.93802836531278</v>
      </c>
      <c r="M1669" s="19">
        <v>1.5925244528704601</v>
      </c>
      <c r="N1669" s="19">
        <v>0.893584116884376</v>
      </c>
      <c r="O1669" s="19">
        <v>1.1108701860636101</v>
      </c>
      <c r="P1669" s="19">
        <v>-3.2730920447382101</v>
      </c>
      <c r="Q1669" s="19">
        <v>2.6046803865318298E-3</v>
      </c>
      <c r="R1669" s="19">
        <v>1.83327434162849E-3</v>
      </c>
      <c r="S1669" s="19">
        <v>1.7301576442994E-3</v>
      </c>
      <c r="T1669" s="19">
        <v>5.2266779009724196E-4</v>
      </c>
      <c r="U1669" s="19">
        <v>1.7301755088474601E-3</v>
      </c>
      <c r="V1669" s="19">
        <v>2.3536951105369501E-3</v>
      </c>
      <c r="W1669" s="19">
        <v>3</v>
      </c>
      <c r="X1669" s="21">
        <v>0.16</v>
      </c>
    </row>
    <row r="1670" spans="1:24" x14ac:dyDescent="0.2">
      <c r="B1670" s="25" t="s">
        <v>36</v>
      </c>
      <c r="C1670" s="1">
        <v>3.0615000000000001</v>
      </c>
      <c r="D1670" s="1">
        <v>4.9366690499999999</v>
      </c>
      <c r="E1670" s="1">
        <v>3.9744394500000002</v>
      </c>
      <c r="F1670" s="1">
        <v>2.45214285</v>
      </c>
      <c r="G1670" s="1">
        <v>3.8367067000000001</v>
      </c>
      <c r="H1670" s="1">
        <v>39.435550399999997</v>
      </c>
      <c r="I1670" s="19">
        <f t="shared" si="26"/>
        <v>3.8367067000000005E-2</v>
      </c>
      <c r="J1670" s="19">
        <f t="shared" si="26"/>
        <v>0.39435550399999997</v>
      </c>
      <c r="K1670" s="19">
        <v>1.3798837192942699</v>
      </c>
      <c r="L1670" s="19">
        <v>-0.93050248209086805</v>
      </c>
      <c r="M1670" s="19">
        <v>1.59669082239338</v>
      </c>
      <c r="N1670" s="19">
        <v>0.89696227494143699</v>
      </c>
      <c r="O1670" s="19">
        <v>1.11890499193587</v>
      </c>
      <c r="P1670" s="19">
        <v>-3.26055581757198</v>
      </c>
      <c r="Q1670" s="19">
        <v>-5.27935215869912E-3</v>
      </c>
      <c r="R1670" s="19">
        <v>7.5258832219112703E-3</v>
      </c>
      <c r="S1670" s="19">
        <v>4.1663695229166003E-3</v>
      </c>
      <c r="T1670" s="19">
        <v>3.3781580570617599E-3</v>
      </c>
      <c r="U1670" s="19">
        <v>8.0348058722605701E-3</v>
      </c>
      <c r="V1670" s="19">
        <v>1.2536227166234501E-2</v>
      </c>
      <c r="W1670" s="19">
        <v>2.99</v>
      </c>
      <c r="X1670" s="21">
        <v>0.16</v>
      </c>
    </row>
    <row r="1671" spans="1:24" x14ac:dyDescent="0.2">
      <c r="B1671" s="25" t="s">
        <v>26</v>
      </c>
      <c r="C1671" s="1">
        <v>3.0554999999999999</v>
      </c>
      <c r="D1671" s="1">
        <v>4.9412020500000002</v>
      </c>
      <c r="E1671" s="1">
        <v>3.9811638</v>
      </c>
      <c r="F1671" s="1">
        <v>2.4516572000000001</v>
      </c>
      <c r="G1671" s="1">
        <v>3.8191367999999999</v>
      </c>
      <c r="H1671" s="1">
        <v>39.36384125</v>
      </c>
      <c r="I1671" s="19">
        <f t="shared" si="26"/>
        <v>3.8191367999999996E-2</v>
      </c>
      <c r="J1671" s="19">
        <f t="shared" si="26"/>
        <v>0.39363841249999998</v>
      </c>
      <c r="K1671" s="19">
        <v>1.3815741886125701</v>
      </c>
      <c r="L1671" s="19">
        <v>-0.93232252583215902</v>
      </c>
      <c r="M1671" s="19">
        <v>1.59760863155941</v>
      </c>
      <c r="N1671" s="19">
        <v>0.89676420405900503</v>
      </c>
      <c r="O1671" s="19">
        <v>1.1169432453528301</v>
      </c>
      <c r="P1671" s="19">
        <v>-3.2651457574907399</v>
      </c>
      <c r="Q1671" s="19">
        <v>1.69046931829841E-3</v>
      </c>
      <c r="R1671" s="19">
        <v>-1.8200437412910699E-3</v>
      </c>
      <c r="S1671" s="19">
        <v>9.1780916602712803E-4</v>
      </c>
      <c r="T1671" s="19">
        <v>-1.98070882432288E-4</v>
      </c>
      <c r="U1671" s="19">
        <v>-1.9617465830390401E-3</v>
      </c>
      <c r="V1671" s="19">
        <v>-4.5899399187607701E-3</v>
      </c>
      <c r="W1671" s="19">
        <v>3</v>
      </c>
      <c r="X1671" s="21">
        <v>0.16</v>
      </c>
    </row>
    <row r="1672" spans="1:24" x14ac:dyDescent="0.2">
      <c r="B1672" s="25" t="s">
        <v>10</v>
      </c>
      <c r="C1672" s="1">
        <v>3.0684999999999998</v>
      </c>
      <c r="D1672" s="1">
        <v>4.9499510000000004</v>
      </c>
      <c r="E1672" s="1">
        <v>3.9783103999999998</v>
      </c>
      <c r="F1672" s="1">
        <v>2.4530346500000002</v>
      </c>
      <c r="G1672" s="1">
        <v>3.84596195</v>
      </c>
      <c r="H1672" s="1">
        <v>39.534120350000002</v>
      </c>
      <c r="I1672" s="19">
        <f t="shared" si="26"/>
        <v>3.84596195E-2</v>
      </c>
      <c r="J1672" s="19">
        <f t="shared" si="26"/>
        <v>0.39534120350000002</v>
      </c>
      <c r="K1672" s="19">
        <v>1.38085720654804</v>
      </c>
      <c r="L1672" s="19">
        <v>-0.92800608061788104</v>
      </c>
      <c r="M1672" s="19">
        <v>1.5993776775416999</v>
      </c>
      <c r="N1672" s="19">
        <v>0.89732589073712499</v>
      </c>
      <c r="O1672" s="19">
        <v>1.12118884284701</v>
      </c>
      <c r="P1672" s="19">
        <v>-3.2581464322661802</v>
      </c>
      <c r="Q1672" s="19">
        <v>-7.1698206452763802E-4</v>
      </c>
      <c r="R1672" s="19">
        <v>4.31644521427876E-3</v>
      </c>
      <c r="S1672" s="19">
        <v>1.7690459822923201E-3</v>
      </c>
      <c r="T1672" s="19">
        <v>5.6168667812006503E-4</v>
      </c>
      <c r="U1672" s="19">
        <v>4.2455974941812899E-3</v>
      </c>
      <c r="V1672" s="19">
        <v>6.9993252245636999E-3</v>
      </c>
      <c r="W1672" s="19">
        <v>3</v>
      </c>
      <c r="X1672" s="21">
        <v>0.15</v>
      </c>
    </row>
    <row r="1673" spans="1:24" x14ac:dyDescent="0.2">
      <c r="B1673" s="25" t="s">
        <v>11</v>
      </c>
      <c r="C1673" s="1">
        <v>3.0684999999999998</v>
      </c>
      <c r="D1673" s="1">
        <v>4.9502578499999998</v>
      </c>
      <c r="E1673" s="1">
        <v>3.9710994999999998</v>
      </c>
      <c r="F1673" s="1">
        <v>2.4532308</v>
      </c>
      <c r="G1673" s="1">
        <v>3.8544155500000001</v>
      </c>
      <c r="H1673" s="1">
        <v>39.528264399999998</v>
      </c>
      <c r="I1673" s="19">
        <f t="shared" si="26"/>
        <v>3.8544155500000003E-2</v>
      </c>
      <c r="J1673" s="19">
        <f t="shared" si="26"/>
        <v>0.39528264399999996</v>
      </c>
      <c r="K1673" s="19">
        <v>1.3790430084959899</v>
      </c>
      <c r="L1673" s="19">
        <v>-0.92815421553764599</v>
      </c>
      <c r="M1673" s="19">
        <v>1.5994396661329999</v>
      </c>
      <c r="N1673" s="19">
        <v>0.89740584972104198</v>
      </c>
      <c r="O1673" s="19">
        <v>1.12118884284701</v>
      </c>
      <c r="P1673" s="19">
        <v>-3.2559507987674001</v>
      </c>
      <c r="Q1673" s="19">
        <v>-1.8141980520538501E-3</v>
      </c>
      <c r="R1673" s="19">
        <v>-1.4813491976573001E-4</v>
      </c>
      <c r="S1673" s="20">
        <v>6.1988591300687901E-5</v>
      </c>
      <c r="T1673" s="20">
        <v>7.9958983916883497E-5</v>
      </c>
      <c r="U1673" s="19">
        <v>0</v>
      </c>
      <c r="V1673" s="19">
        <v>2.1956334987729398E-3</v>
      </c>
      <c r="W1673" s="19">
        <v>3</v>
      </c>
      <c r="X1673" s="21">
        <v>0.15</v>
      </c>
    </row>
    <row r="1674" spans="1:24" x14ac:dyDescent="0.2">
      <c r="B1674" s="25" t="s">
        <v>12</v>
      </c>
      <c r="C1674" s="1">
        <v>3.0722999999999998</v>
      </c>
      <c r="D1674" s="1">
        <v>4.9542374999999996</v>
      </c>
      <c r="E1674" s="1">
        <v>3.9701797499999998</v>
      </c>
      <c r="F1674" s="1">
        <v>2.4549923499999999</v>
      </c>
      <c r="G1674" s="1">
        <v>3.8454221999999998</v>
      </c>
      <c r="H1674" s="1">
        <v>39.569059799999998</v>
      </c>
      <c r="I1674" s="19">
        <f t="shared" si="26"/>
        <v>3.8454221999999996E-2</v>
      </c>
      <c r="J1674" s="19">
        <f t="shared" si="26"/>
        <v>0.395690598</v>
      </c>
      <c r="K1674" s="19">
        <v>1.3788113707522001</v>
      </c>
      <c r="L1674" s="19">
        <v>-0.92712269129760505</v>
      </c>
      <c r="M1674" s="19">
        <v>1.6002432709757599</v>
      </c>
      <c r="N1674" s="19">
        <v>0.89812364515201504</v>
      </c>
      <c r="O1674" s="19">
        <v>1.12242646676736</v>
      </c>
      <c r="P1674" s="19">
        <v>-3.2582867841171201</v>
      </c>
      <c r="Q1674" s="19">
        <v>-2.3163774378343001E-4</v>
      </c>
      <c r="R1674" s="19">
        <v>1.03152424004104E-3</v>
      </c>
      <c r="S1674" s="19">
        <v>8.0360484275754298E-4</v>
      </c>
      <c r="T1674" s="19">
        <v>7.1779543097327803E-4</v>
      </c>
      <c r="U1674" s="19">
        <v>1.23762392034998E-3</v>
      </c>
      <c r="V1674" s="19">
        <v>-2.3359853497169E-3</v>
      </c>
      <c r="W1674" s="19">
        <v>3</v>
      </c>
      <c r="X1674" s="21">
        <v>0.15</v>
      </c>
    </row>
    <row r="1675" spans="1:24" x14ac:dyDescent="0.2">
      <c r="B1675" s="25" t="s">
        <v>27</v>
      </c>
      <c r="C1675" s="1">
        <v>3.0754999999999999</v>
      </c>
      <c r="D1675" s="1">
        <v>4.9406372000000003</v>
      </c>
      <c r="E1675" s="1">
        <v>3.9641659499999999</v>
      </c>
      <c r="F1675" s="1">
        <v>2.4552936500000002</v>
      </c>
      <c r="G1675" s="1">
        <v>3.8431741499999998</v>
      </c>
      <c r="H1675" s="1">
        <v>39.608487750000002</v>
      </c>
      <c r="I1675" s="19">
        <f t="shared" si="26"/>
        <v>3.8431741499999998E-2</v>
      </c>
      <c r="J1675" s="19">
        <f t="shared" si="26"/>
        <v>0.39608487750000004</v>
      </c>
      <c r="K1675" s="19">
        <v>1.3772954798699599</v>
      </c>
      <c r="L1675" s="19">
        <v>-0.92612675357336305</v>
      </c>
      <c r="M1675" s="19">
        <v>1.5974943107358599</v>
      </c>
      <c r="N1675" s="19">
        <v>0.89824636712803796</v>
      </c>
      <c r="O1675" s="19">
        <v>1.12346748966628</v>
      </c>
      <c r="P1675" s="19">
        <v>-3.2588715592728801</v>
      </c>
      <c r="Q1675" s="19">
        <v>-1.5158908822450099E-3</v>
      </c>
      <c r="R1675" s="19">
        <v>9.9593772424255689E-4</v>
      </c>
      <c r="S1675" s="19">
        <v>-2.7489602398989002E-3</v>
      </c>
      <c r="T1675" s="19">
        <v>1.2272197602281E-4</v>
      </c>
      <c r="U1675" s="19">
        <v>1.0410228989214899E-3</v>
      </c>
      <c r="V1675" s="19">
        <v>-5.8477515575683305E-4</v>
      </c>
      <c r="W1675" s="19">
        <v>3</v>
      </c>
      <c r="X1675" s="21">
        <v>0.16</v>
      </c>
    </row>
    <row r="1676" spans="1:24" x14ac:dyDescent="0.2">
      <c r="B1676" s="25" t="s">
        <v>28</v>
      </c>
      <c r="C1676" s="1">
        <v>3.085</v>
      </c>
      <c r="D1676" s="1">
        <v>4.9659248500000004</v>
      </c>
      <c r="E1676" s="1">
        <v>3.9602146500000002</v>
      </c>
      <c r="F1676" s="1">
        <v>2.45572145</v>
      </c>
      <c r="G1676" s="1">
        <v>3.8627693999999999</v>
      </c>
      <c r="H1676" s="1">
        <v>39.7252078</v>
      </c>
      <c r="I1676" s="19">
        <f t="shared" si="26"/>
        <v>3.8627693999999997E-2</v>
      </c>
      <c r="J1676" s="19">
        <f t="shared" si="26"/>
        <v>0.39725207800000001</v>
      </c>
      <c r="K1676" s="19">
        <v>1.37629822834283</v>
      </c>
      <c r="L1676" s="19">
        <v>-0.92318424261612297</v>
      </c>
      <c r="M1676" s="19">
        <v>1.60259955406772</v>
      </c>
      <c r="N1676" s="19">
        <v>0.898420587729022</v>
      </c>
      <c r="O1676" s="19">
        <v>1.12655165735735</v>
      </c>
      <c r="P1676" s="19">
        <v>-3.2537857986236598</v>
      </c>
      <c r="Q1676" s="19">
        <v>-9.9725152713325805E-4</v>
      </c>
      <c r="R1676" s="19">
        <v>2.9425109572398501E-3</v>
      </c>
      <c r="S1676" s="19">
        <v>5.1052433318618997E-3</v>
      </c>
      <c r="T1676" s="19">
        <v>1.7422060098393199E-4</v>
      </c>
      <c r="U1676" s="19">
        <v>3.0841676910651201E-3</v>
      </c>
      <c r="V1676" s="19">
        <v>5.0857606492189502E-3</v>
      </c>
      <c r="W1676" s="19">
        <v>3</v>
      </c>
      <c r="X1676" s="21">
        <v>0.16</v>
      </c>
    </row>
    <row r="1677" spans="1:24" x14ac:dyDescent="0.2">
      <c r="B1677" s="25" t="s">
        <v>15</v>
      </c>
      <c r="C1677" s="1">
        <v>3.1105</v>
      </c>
      <c r="D1677" s="1">
        <v>4.9666914000000002</v>
      </c>
      <c r="E1677" s="1">
        <v>3.9582671500000002</v>
      </c>
      <c r="F1677" s="1">
        <v>2.4548189499999999</v>
      </c>
      <c r="G1677" s="1">
        <v>3.8683002499999999</v>
      </c>
      <c r="H1677" s="1">
        <v>40.036813899999999</v>
      </c>
      <c r="I1677" s="19">
        <f t="shared" si="26"/>
        <v>3.8683002500000001E-2</v>
      </c>
      <c r="J1677" s="19">
        <f t="shared" si="26"/>
        <v>0.40036813900000001</v>
      </c>
      <c r="K1677" s="19">
        <v>1.3758063411128101</v>
      </c>
      <c r="L1677" s="19">
        <v>-0.91537080763423695</v>
      </c>
      <c r="M1677" s="19">
        <v>1.6027539041366701</v>
      </c>
      <c r="N1677" s="19">
        <v>0.89805301107283098</v>
      </c>
      <c r="O1677" s="19">
        <v>1.1347834849729299</v>
      </c>
      <c r="P1677" s="19">
        <v>-3.2523549873144901</v>
      </c>
      <c r="Q1677" s="19">
        <v>-4.9188723001591895E-4</v>
      </c>
      <c r="R1677" s="19">
        <v>7.8134349818856901E-3</v>
      </c>
      <c r="S1677" s="19">
        <v>1.5435006895003699E-4</v>
      </c>
      <c r="T1677" s="19">
        <v>-3.6757665619102599E-4</v>
      </c>
      <c r="U1677" s="19">
        <v>8.2318276155863793E-3</v>
      </c>
      <c r="V1677" s="19">
        <v>1.430811309163E-3</v>
      </c>
      <c r="W1677" s="19">
        <v>2.99</v>
      </c>
      <c r="X1677" s="21">
        <v>0.16</v>
      </c>
    </row>
    <row r="1678" spans="1:24" x14ac:dyDescent="0.2">
      <c r="B1678" s="25" t="s">
        <v>16</v>
      </c>
      <c r="C1678" s="1">
        <v>3.1074999999999999</v>
      </c>
      <c r="D1678" s="1">
        <v>4.9479173999999997</v>
      </c>
      <c r="E1678" s="1">
        <v>3.9608196499999999</v>
      </c>
      <c r="F1678" s="1">
        <v>2.4587572999999998</v>
      </c>
      <c r="G1678" s="1">
        <v>3.87179195</v>
      </c>
      <c r="H1678" s="1">
        <v>40.002832599999998</v>
      </c>
      <c r="I1678" s="19">
        <f t="shared" si="26"/>
        <v>3.8717919500000003E-2</v>
      </c>
      <c r="J1678" s="19">
        <f t="shared" si="26"/>
        <v>0.40002832599999999</v>
      </c>
      <c r="K1678" s="19">
        <v>1.37645098617173</v>
      </c>
      <c r="L1678" s="19">
        <v>-0.916219919381418</v>
      </c>
      <c r="M1678" s="19">
        <v>1.5989667607773199</v>
      </c>
      <c r="N1678" s="19">
        <v>0.89965605970503104</v>
      </c>
      <c r="O1678" s="19">
        <v>1.13381854440272</v>
      </c>
      <c r="P1678" s="19">
        <v>-3.2514527499388599</v>
      </c>
      <c r="Q1678" s="19">
        <v>6.4464505892125601E-4</v>
      </c>
      <c r="R1678" s="19">
        <v>-8.4911174718116302E-4</v>
      </c>
      <c r="S1678" s="19">
        <v>-3.7871433593559202E-3</v>
      </c>
      <c r="T1678" s="19">
        <v>1.6030486321998399E-3</v>
      </c>
      <c r="U1678" s="19">
        <v>-9.6494057020835001E-4</v>
      </c>
      <c r="V1678" s="19">
        <v>9.0223737563821505E-4</v>
      </c>
      <c r="W1678" s="19">
        <v>2.94</v>
      </c>
      <c r="X1678" s="21">
        <v>0.16</v>
      </c>
    </row>
    <row r="1679" spans="1:24" x14ac:dyDescent="0.2">
      <c r="B1679" s="25" t="s">
        <v>17</v>
      </c>
      <c r="C1679" s="1">
        <v>3.1339999999999999</v>
      </c>
      <c r="D1679" s="1">
        <v>4.9416915000000001</v>
      </c>
      <c r="E1679" s="1">
        <v>3.9740689499999999</v>
      </c>
      <c r="F1679" s="1">
        <v>2.4580400999999998</v>
      </c>
      <c r="G1679" s="1">
        <v>3.94586185</v>
      </c>
      <c r="H1679" s="1">
        <v>40.340591349999997</v>
      </c>
      <c r="I1679" s="19">
        <f t="shared" si="26"/>
        <v>3.9458618500000001E-2</v>
      </c>
      <c r="J1679" s="19">
        <f t="shared" si="26"/>
        <v>0.40340591349999999</v>
      </c>
      <c r="K1679" s="19">
        <v>1.37979049425591</v>
      </c>
      <c r="L1679" s="19">
        <v>-0.90781199442222105</v>
      </c>
      <c r="M1679" s="19">
        <v>1.5977076814981599</v>
      </c>
      <c r="N1679" s="19">
        <v>0.89936432508725395</v>
      </c>
      <c r="O1679" s="19">
        <v>1.1423101439338199</v>
      </c>
      <c r="P1679" s="19">
        <v>-3.2325027891373801</v>
      </c>
      <c r="Q1679" s="19">
        <v>3.3395080841742701E-3</v>
      </c>
      <c r="R1679" s="19">
        <v>8.4079249591973906E-3</v>
      </c>
      <c r="S1679" s="19">
        <v>-1.2590792791577999E-3</v>
      </c>
      <c r="T1679" s="19">
        <v>-2.9173461777653998E-4</v>
      </c>
      <c r="U1679" s="19">
        <v>8.4915995310998992E-3</v>
      </c>
      <c r="V1679" s="19">
        <v>1.8949960801475301E-2</v>
      </c>
      <c r="W1679" s="19">
        <v>2.9</v>
      </c>
      <c r="X1679" s="21">
        <v>0.16</v>
      </c>
    </row>
    <row r="1680" spans="1:24" x14ac:dyDescent="0.2">
      <c r="B1680" s="25" t="s">
        <v>29</v>
      </c>
      <c r="C1680" s="1">
        <v>3.1290499999999999</v>
      </c>
      <c r="D1680" s="1">
        <v>4.9543814499999996</v>
      </c>
      <c r="E1680" s="1">
        <v>4.0036195499999998</v>
      </c>
      <c r="F1680" s="1">
        <v>2.46314045</v>
      </c>
      <c r="G1680" s="1">
        <v>3.9510702499999999</v>
      </c>
      <c r="H1680" s="1">
        <v>40.295288999999997</v>
      </c>
      <c r="I1680" s="19">
        <f t="shared" si="26"/>
        <v>3.9510702500000001E-2</v>
      </c>
      <c r="J1680" s="19">
        <f t="shared" si="26"/>
        <v>0.40295288999999995</v>
      </c>
      <c r="K1680" s="19">
        <v>1.38719883945601</v>
      </c>
      <c r="L1680" s="19">
        <v>-0.90893562213161605</v>
      </c>
      <c r="M1680" s="19">
        <v>1.60027232648808</v>
      </c>
      <c r="N1680" s="19">
        <v>0.90143714146712395</v>
      </c>
      <c r="O1680" s="19">
        <v>1.14072944410525</v>
      </c>
      <c r="P1680" s="19">
        <v>-3.23118369440812</v>
      </c>
      <c r="Q1680" s="19">
        <v>7.4083452000996896E-3</v>
      </c>
      <c r="R1680" s="19">
        <v>-1.12362770939444E-3</v>
      </c>
      <c r="S1680" s="19">
        <v>2.5646449899252499E-3</v>
      </c>
      <c r="T1680" s="19">
        <v>2.07281637986911E-3</v>
      </c>
      <c r="U1680" s="19">
        <v>-1.58069982857456E-3</v>
      </c>
      <c r="V1680" s="19">
        <v>1.31909472926183E-3</v>
      </c>
      <c r="W1680" s="19">
        <v>3</v>
      </c>
      <c r="X1680" s="21">
        <v>0.16</v>
      </c>
    </row>
    <row r="1681" spans="1:24" x14ac:dyDescent="0.2">
      <c r="B1681" s="25" t="s">
        <v>30</v>
      </c>
      <c r="C1681" s="1">
        <v>3.1204999999999998</v>
      </c>
      <c r="D1681" s="1">
        <v>4.9347589999999997</v>
      </c>
      <c r="E1681" s="1">
        <v>3.9898715999999999</v>
      </c>
      <c r="F1681" s="1">
        <v>2.4632936000000001</v>
      </c>
      <c r="G1681" s="1">
        <v>3.9320824000000001</v>
      </c>
      <c r="H1681" s="1">
        <v>40.189841899999998</v>
      </c>
      <c r="I1681" s="19">
        <f t="shared" si="26"/>
        <v>3.9320824000000004E-2</v>
      </c>
      <c r="J1681" s="19">
        <f t="shared" si="26"/>
        <v>0.40189841899999995</v>
      </c>
      <c r="K1681" s="19">
        <v>1.38375904993284</v>
      </c>
      <c r="L1681" s="19">
        <v>-0.91155591134909997</v>
      </c>
      <c r="M1681" s="19">
        <v>1.5963038368398901</v>
      </c>
      <c r="N1681" s="19">
        <v>0.90149931625663504</v>
      </c>
      <c r="O1681" s="19">
        <v>1.1379932453919599</v>
      </c>
      <c r="P1681" s="19">
        <v>-3.23600102766639</v>
      </c>
      <c r="Q1681" s="19">
        <v>-3.4397895231672499E-3</v>
      </c>
      <c r="R1681" s="19">
        <v>-2.6202892174849099E-3</v>
      </c>
      <c r="S1681" s="19">
        <v>-3.9684896481932902E-3</v>
      </c>
      <c r="T1681" s="20">
        <v>6.2174789511093497E-5</v>
      </c>
      <c r="U1681" s="19">
        <v>-2.7361987132938901E-3</v>
      </c>
      <c r="V1681" s="19">
        <v>-4.81733325826949E-3</v>
      </c>
      <c r="W1681" s="19">
        <v>2.95</v>
      </c>
      <c r="X1681" s="21">
        <v>0.16</v>
      </c>
    </row>
    <row r="1682" spans="1:24" x14ac:dyDescent="0.2">
      <c r="B1682" s="25" t="s">
        <v>31</v>
      </c>
      <c r="C1682" s="1">
        <v>3.1379999999999999</v>
      </c>
      <c r="D1682" s="1">
        <v>4.9459590999999996</v>
      </c>
      <c r="E1682" s="1">
        <v>3.9756893500000001</v>
      </c>
      <c r="F1682" s="1">
        <v>2.4571296500000002</v>
      </c>
      <c r="G1682" s="1">
        <v>3.9446895999999998</v>
      </c>
      <c r="H1682" s="1">
        <v>40.407162700000001</v>
      </c>
      <c r="I1682" s="19">
        <f t="shared" si="26"/>
        <v>3.9446895999999995E-2</v>
      </c>
      <c r="J1682" s="19">
        <f t="shared" si="26"/>
        <v>0.40407162699999999</v>
      </c>
      <c r="K1682" s="19">
        <v>1.3801981544541899</v>
      </c>
      <c r="L1682" s="19">
        <v>-0.90616312218135298</v>
      </c>
      <c r="M1682" s="19">
        <v>1.5985708997565</v>
      </c>
      <c r="N1682" s="19">
        <v>0.89899385974964796</v>
      </c>
      <c r="O1682" s="19">
        <v>1.14358565431084</v>
      </c>
      <c r="P1682" s="19">
        <v>-3.2327999166616199</v>
      </c>
      <c r="Q1682" s="19">
        <v>-3.5608954786492402E-3</v>
      </c>
      <c r="R1682" s="19">
        <v>5.3927891677472096E-3</v>
      </c>
      <c r="S1682" s="19">
        <v>2.2670629166070501E-3</v>
      </c>
      <c r="T1682" s="19">
        <v>-2.5054565069862998E-3</v>
      </c>
      <c r="U1682" s="19">
        <v>5.5924089188803504E-3</v>
      </c>
      <c r="V1682" s="19">
        <v>3.20111100476516E-3</v>
      </c>
      <c r="W1682" s="19">
        <v>2.99</v>
      </c>
      <c r="X1682" s="21">
        <v>0.15</v>
      </c>
    </row>
    <row r="1683" spans="1:24" x14ac:dyDescent="0.2">
      <c r="B1683" s="25" t="s">
        <v>32</v>
      </c>
      <c r="C1683" s="1">
        <v>3.1404999999999998</v>
      </c>
      <c r="D1683" s="1">
        <v>4.9269741500000004</v>
      </c>
      <c r="E1683" s="1">
        <v>3.9512204</v>
      </c>
      <c r="F1683" s="1">
        <v>2.4639109499999998</v>
      </c>
      <c r="G1683" s="1">
        <v>3.9498185499999998</v>
      </c>
      <c r="H1683" s="1">
        <v>40.456546000000003</v>
      </c>
      <c r="I1683" s="19">
        <f t="shared" si="26"/>
        <v>3.9498185499999998E-2</v>
      </c>
      <c r="J1683" s="19">
        <f t="shared" si="26"/>
        <v>0.40456546000000004</v>
      </c>
      <c r="K1683" s="19">
        <v>1.3740244932193999</v>
      </c>
      <c r="L1683" s="19">
        <v>-0.904941726157522</v>
      </c>
      <c r="M1683" s="19">
        <v>1.59472503694769</v>
      </c>
      <c r="N1683" s="19">
        <v>0.90174990459611404</v>
      </c>
      <c r="O1683" s="19">
        <v>1.1443820229122901</v>
      </c>
      <c r="P1683" s="19">
        <v>-3.2315005448390401</v>
      </c>
      <c r="Q1683" s="19">
        <v>-6.1736612347842402E-3</v>
      </c>
      <c r="R1683" s="19">
        <v>1.22139602383097E-3</v>
      </c>
      <c r="S1683" s="19">
        <v>-3.84586280880405E-3</v>
      </c>
      <c r="T1683" s="19">
        <v>2.7560448464658501E-3</v>
      </c>
      <c r="U1683" s="19">
        <v>7.96368601457375E-4</v>
      </c>
      <c r="V1683" s="19">
        <v>1.29937182258244E-3</v>
      </c>
      <c r="W1683" s="19">
        <v>2.99</v>
      </c>
      <c r="X1683" s="21">
        <v>0.15</v>
      </c>
    </row>
    <row r="1684" spans="1:24" x14ac:dyDescent="0.2">
      <c r="B1684" s="25" t="s">
        <v>20</v>
      </c>
      <c r="C1684" s="1">
        <v>3.1655000000000002</v>
      </c>
      <c r="D1684" s="1">
        <v>4.9544825499999998</v>
      </c>
      <c r="E1684" s="1">
        <v>3.9646306999999998</v>
      </c>
      <c r="F1684" s="1">
        <v>2.4709240499999998</v>
      </c>
      <c r="G1684" s="1">
        <v>3.9680355999999999</v>
      </c>
      <c r="H1684" s="1">
        <v>40.77912585</v>
      </c>
      <c r="I1684" s="19">
        <f t="shared" si="26"/>
        <v>3.9680356E-2</v>
      </c>
      <c r="J1684" s="19">
        <f t="shared" si="26"/>
        <v>0.40779125849999998</v>
      </c>
      <c r="K1684" s="19">
        <v>1.37741271077423</v>
      </c>
      <c r="L1684" s="19">
        <v>-0.89699985682435102</v>
      </c>
      <c r="M1684" s="19">
        <v>1.6002927324599501</v>
      </c>
      <c r="N1684" s="19">
        <v>0.90459218999018598</v>
      </c>
      <c r="O1684" s="19">
        <v>1.15231102100204</v>
      </c>
      <c r="P1684" s="19">
        <v>-3.2268990248315101</v>
      </c>
      <c r="Q1684" s="19">
        <v>3.3882175548260998E-3</v>
      </c>
      <c r="R1684" s="19">
        <v>7.9418693331713107E-3</v>
      </c>
      <c r="S1684" s="19">
        <v>5.56769551225611E-3</v>
      </c>
      <c r="T1684" s="19">
        <v>2.8422853940717201E-3</v>
      </c>
      <c r="U1684" s="19">
        <v>7.9289980897458891E-3</v>
      </c>
      <c r="V1684" s="19">
        <v>4.6015200075268901E-3</v>
      </c>
      <c r="W1684" s="19">
        <v>2.99</v>
      </c>
      <c r="X1684" s="21">
        <v>0.15</v>
      </c>
    </row>
    <row r="1685" spans="1:24" x14ac:dyDescent="0.2">
      <c r="B1685" s="25" t="s">
        <v>33</v>
      </c>
      <c r="C1685" s="1">
        <v>3.1427499999999999</v>
      </c>
      <c r="D1685" s="1">
        <v>4.9363178000000003</v>
      </c>
      <c r="E1685" s="1">
        <v>3.9589224500000002</v>
      </c>
      <c r="F1685" s="1">
        <v>2.4661594999999998</v>
      </c>
      <c r="G1685" s="1">
        <v>3.9581241</v>
      </c>
      <c r="H1685" s="1">
        <v>40.490486300000001</v>
      </c>
      <c r="I1685" s="19">
        <f t="shared" si="26"/>
        <v>3.9581241000000003E-2</v>
      </c>
      <c r="J1685" s="19">
        <f t="shared" si="26"/>
        <v>0.404904863</v>
      </c>
      <c r="K1685" s="19">
        <v>1.37597187965227</v>
      </c>
      <c r="L1685" s="19">
        <v>-0.90410314564321304</v>
      </c>
      <c r="M1685" s="19">
        <v>1.5966196686472101</v>
      </c>
      <c r="N1685" s="19">
        <v>0.90266208229366096</v>
      </c>
      <c r="O1685" s="19">
        <v>1.1450982128128</v>
      </c>
      <c r="P1685" s="19">
        <v>-3.2293999850799402</v>
      </c>
      <c r="Q1685" s="19">
        <v>-1.4408311219629101E-3</v>
      </c>
      <c r="R1685" s="19">
        <v>-7.1032888188625699E-3</v>
      </c>
      <c r="S1685" s="19">
        <v>-3.6730638127413502E-3</v>
      </c>
      <c r="T1685" s="19">
        <v>-1.9301076965249E-3</v>
      </c>
      <c r="U1685" s="19">
        <v>-7.2128081892408602E-3</v>
      </c>
      <c r="V1685" s="19">
        <v>-2.50096024843005E-3</v>
      </c>
      <c r="W1685" s="19">
        <v>2.96</v>
      </c>
      <c r="X1685" s="21">
        <v>0.15</v>
      </c>
    </row>
    <row r="1686" spans="1:24" x14ac:dyDescent="0.2">
      <c r="B1686" s="25" t="s">
        <v>34</v>
      </c>
      <c r="C1686" s="1">
        <v>3.157</v>
      </c>
      <c r="D1686" s="1">
        <v>4.9489137000000003</v>
      </c>
      <c r="E1686" s="1">
        <v>3.9571417499999999</v>
      </c>
      <c r="F1686" s="1">
        <v>2.4702668999999999</v>
      </c>
      <c r="G1686" s="1">
        <v>3.9723193499999998</v>
      </c>
      <c r="H1686" s="1">
        <v>40.670149899999998</v>
      </c>
      <c r="I1686" s="19">
        <f t="shared" si="26"/>
        <v>3.9723193499999997E-2</v>
      </c>
      <c r="J1686" s="19">
        <f t="shared" si="26"/>
        <v>0.40670149899999997</v>
      </c>
      <c r="K1686" s="19">
        <v>1.3755219843545401</v>
      </c>
      <c r="L1686" s="19">
        <v>-0.89967578031228801</v>
      </c>
      <c r="M1686" s="19">
        <v>1.59916809795147</v>
      </c>
      <c r="N1686" s="19">
        <v>0.90432620148234499</v>
      </c>
      <c r="O1686" s="19">
        <v>1.1496222095758499</v>
      </c>
      <c r="P1686" s="19">
        <v>-3.2258200427349801</v>
      </c>
      <c r="Q1686" s="19">
        <v>-4.4989529772543303E-4</v>
      </c>
      <c r="R1686" s="19">
        <v>4.4273653309252403E-3</v>
      </c>
      <c r="S1686" s="19">
        <v>2.5484293042601302E-3</v>
      </c>
      <c r="T1686" s="19">
        <v>1.66411918868381E-3</v>
      </c>
      <c r="U1686" s="19">
        <v>4.5239967630512599E-3</v>
      </c>
      <c r="V1686" s="19">
        <v>3.57994234496628E-3</v>
      </c>
      <c r="W1686" s="19">
        <v>2.97</v>
      </c>
      <c r="X1686" s="21">
        <v>0.16</v>
      </c>
    </row>
    <row r="1687" spans="1:24" x14ac:dyDescent="0.2">
      <c r="B1687" s="25" t="s">
        <v>23</v>
      </c>
      <c r="C1687" s="1">
        <v>3.1595</v>
      </c>
      <c r="D1687" s="1">
        <v>4.9330855500000004</v>
      </c>
      <c r="E1687" s="1">
        <v>3.9375271000000001</v>
      </c>
      <c r="F1687" s="1">
        <v>2.4679739999999999</v>
      </c>
      <c r="G1687" s="1">
        <v>3.9777165499999998</v>
      </c>
      <c r="H1687" s="1">
        <v>40.697376249999998</v>
      </c>
      <c r="I1687" s="19">
        <f t="shared" si="26"/>
        <v>3.9777165499999996E-2</v>
      </c>
      <c r="J1687" s="19">
        <f t="shared" si="26"/>
        <v>0.4069737625</v>
      </c>
      <c r="K1687" s="19">
        <v>1.3705528866677399</v>
      </c>
      <c r="L1687" s="19">
        <v>-0.89900656121950295</v>
      </c>
      <c r="M1687" s="19">
        <v>1.59596466448922</v>
      </c>
      <c r="N1687" s="19">
        <v>0.90339757114162</v>
      </c>
      <c r="O1687" s="19">
        <v>1.15041378723137</v>
      </c>
      <c r="P1687" s="19">
        <v>-3.2244622624942201</v>
      </c>
      <c r="Q1687" s="19">
        <v>-4.96909768679732E-3</v>
      </c>
      <c r="R1687" s="19">
        <v>6.6921909278483405E-4</v>
      </c>
      <c r="S1687" s="19">
        <v>-3.20343346224927E-3</v>
      </c>
      <c r="T1687" s="19">
        <v>-9.2863034072487795E-4</v>
      </c>
      <c r="U1687" s="19">
        <v>7.9157765551829396E-4</v>
      </c>
      <c r="V1687" s="19">
        <v>1.3577802407596E-3</v>
      </c>
      <c r="W1687" s="19">
        <v>2.96</v>
      </c>
      <c r="X1687" s="21">
        <v>0.16</v>
      </c>
    </row>
    <row r="1688" spans="1:24" x14ac:dyDescent="0.2">
      <c r="B1688" s="25" t="s">
        <v>24</v>
      </c>
      <c r="C1688" s="1">
        <v>3.1819999999999999</v>
      </c>
      <c r="D1688" s="1">
        <v>4.9230314499999999</v>
      </c>
      <c r="E1688" s="1">
        <v>3.93629315</v>
      </c>
      <c r="F1688" s="1">
        <v>2.4699222999999999</v>
      </c>
      <c r="G1688" s="1">
        <v>4.0408916000000001</v>
      </c>
      <c r="H1688" s="1">
        <v>40.983502000000001</v>
      </c>
      <c r="I1688" s="19">
        <f t="shared" ref="I1688:J1751" si="27">G1688/100</f>
        <v>4.0408916000000003E-2</v>
      </c>
      <c r="J1688" s="19">
        <f t="shared" si="27"/>
        <v>0.40983501999999999</v>
      </c>
      <c r="K1688" s="19">
        <v>1.37023945558323</v>
      </c>
      <c r="L1688" s="19">
        <v>-0.892000590508364</v>
      </c>
      <c r="M1688" s="19">
        <v>1.5939244891367199</v>
      </c>
      <c r="N1688" s="19">
        <v>0.90418669265521001</v>
      </c>
      <c r="O1688" s="19">
        <v>1.15750992991559</v>
      </c>
      <c r="P1688" s="19">
        <v>-3.2087048252948498</v>
      </c>
      <c r="Q1688" s="19">
        <v>-3.13431084511206E-4</v>
      </c>
      <c r="R1688" s="19">
        <v>7.0059707111390602E-3</v>
      </c>
      <c r="S1688" s="19">
        <v>-2.0401753524965601E-3</v>
      </c>
      <c r="T1688" s="19">
        <v>7.8912151358967399E-4</v>
      </c>
      <c r="U1688" s="19">
        <v>7.0961426842222003E-3</v>
      </c>
      <c r="V1688" s="19">
        <v>1.5757437199363102E-2</v>
      </c>
      <c r="W1688" s="19">
        <v>2.99</v>
      </c>
      <c r="X1688" s="21">
        <v>0.16</v>
      </c>
    </row>
    <row r="1689" spans="1:24" x14ac:dyDescent="0.2">
      <c r="A1689" s="17">
        <v>41061</v>
      </c>
      <c r="B1689" s="25" t="s">
        <v>35</v>
      </c>
      <c r="C1689" s="1">
        <v>3.1844999999999999</v>
      </c>
      <c r="D1689" s="1">
        <v>4.8963282000000001</v>
      </c>
      <c r="E1689" s="1">
        <v>3.9320617499999999</v>
      </c>
      <c r="F1689" s="1">
        <v>2.47311025</v>
      </c>
      <c r="G1689" s="1">
        <v>4.0584979499999996</v>
      </c>
      <c r="H1689" s="1">
        <v>41.028119050000001</v>
      </c>
      <c r="I1689" s="19">
        <f t="shared" si="27"/>
        <v>4.0584979499999993E-2</v>
      </c>
      <c r="J1689" s="19">
        <f t="shared" si="27"/>
        <v>0.4102811905</v>
      </c>
      <c r="K1689" s="19">
        <v>1.3691639066376999</v>
      </c>
      <c r="L1689" s="19">
        <v>-0.89091252387023301</v>
      </c>
      <c r="M1689" s="19">
        <v>1.5884855772770501</v>
      </c>
      <c r="N1689" s="19">
        <v>0.90547656902553797</v>
      </c>
      <c r="O1689" s="19">
        <v>1.1582952908292801</v>
      </c>
      <c r="P1689" s="19">
        <v>-3.2043572438818502</v>
      </c>
      <c r="Q1689" s="19">
        <v>-1.0755489455385101E-3</v>
      </c>
      <c r="R1689" s="19">
        <v>1.0880666381316499E-3</v>
      </c>
      <c r="S1689" s="19">
        <v>-5.4389118596751499E-3</v>
      </c>
      <c r="T1689" s="19">
        <v>1.2898763703282901E-3</v>
      </c>
      <c r="U1689" s="19">
        <v>7.8536091368830397E-4</v>
      </c>
      <c r="V1689" s="19">
        <v>4.34758141300673E-3</v>
      </c>
      <c r="W1689" s="19">
        <v>3</v>
      </c>
      <c r="X1689" s="21">
        <v>0.16</v>
      </c>
    </row>
    <row r="1690" spans="1:24" x14ac:dyDescent="0.2">
      <c r="B1690" s="25" t="s">
        <v>7</v>
      </c>
      <c r="C1690" s="1">
        <v>3.198</v>
      </c>
      <c r="D1690" s="1">
        <v>4.9146866999999999</v>
      </c>
      <c r="E1690" s="1">
        <v>3.9675989500000002</v>
      </c>
      <c r="F1690" s="1">
        <v>2.4801275</v>
      </c>
      <c r="G1690" s="1">
        <v>4.0905610000000001</v>
      </c>
      <c r="H1690" s="1">
        <v>41.207624150000001</v>
      </c>
      <c r="I1690" s="19">
        <f t="shared" si="27"/>
        <v>4.0905610000000002E-2</v>
      </c>
      <c r="J1690" s="19">
        <f t="shared" si="27"/>
        <v>0.4120762415</v>
      </c>
      <c r="K1690" s="19">
        <v>1.3781611132460501</v>
      </c>
      <c r="L1690" s="19">
        <v>-0.88654689456818803</v>
      </c>
      <c r="M1690" s="19">
        <v>1.5922280079255</v>
      </c>
      <c r="N1690" s="19">
        <v>0.90830997014569803</v>
      </c>
      <c r="O1690" s="19">
        <v>1.1625256144117599</v>
      </c>
      <c r="P1690" s="19">
        <v>-3.1964880615252902</v>
      </c>
      <c r="Q1690" s="19">
        <v>8.9972066083536806E-3</v>
      </c>
      <c r="R1690" s="19">
        <v>4.3656293020449804E-3</v>
      </c>
      <c r="S1690" s="19">
        <v>3.74243064845392E-3</v>
      </c>
      <c r="T1690" s="19">
        <v>2.83340112016006E-3</v>
      </c>
      <c r="U1690" s="19">
        <v>4.2303235824789898E-3</v>
      </c>
      <c r="V1690" s="19">
        <v>7.8691823565559798E-3</v>
      </c>
      <c r="W1690" s="19">
        <v>3</v>
      </c>
      <c r="X1690" s="21">
        <v>0.17</v>
      </c>
    </row>
    <row r="1691" spans="1:24" x14ac:dyDescent="0.2">
      <c r="B1691" s="25" t="s">
        <v>8</v>
      </c>
      <c r="C1691" s="1">
        <v>3.1934999999999998</v>
      </c>
      <c r="D1691" s="1">
        <v>4.9167129000000003</v>
      </c>
      <c r="E1691" s="1">
        <v>3.9992203499999999</v>
      </c>
      <c r="F1691" s="1">
        <v>2.4833783500000002</v>
      </c>
      <c r="G1691" s="1">
        <v>4.0764623499999999</v>
      </c>
      <c r="H1691" s="1">
        <v>41.158655549999999</v>
      </c>
      <c r="I1691" s="19">
        <f t="shared" si="27"/>
        <v>4.07646235E-2</v>
      </c>
      <c r="J1691" s="19">
        <f t="shared" si="27"/>
        <v>0.41158655550000001</v>
      </c>
      <c r="K1691" s="19">
        <v>1.38609942962198</v>
      </c>
      <c r="L1691" s="19">
        <v>-0.88773593954989105</v>
      </c>
      <c r="M1691" s="19">
        <v>1.59264019746333</v>
      </c>
      <c r="N1691" s="19">
        <v>0.90961987107583497</v>
      </c>
      <c r="O1691" s="19">
        <v>1.1611174940194999</v>
      </c>
      <c r="P1691" s="19">
        <v>-3.19994064477401</v>
      </c>
      <c r="Q1691" s="19">
        <v>7.9383163759272294E-3</v>
      </c>
      <c r="R1691" s="19">
        <v>-1.1890449817033499E-3</v>
      </c>
      <c r="S1691" s="19">
        <v>4.12189537833063E-4</v>
      </c>
      <c r="T1691" s="19">
        <v>1.3099009301372701E-3</v>
      </c>
      <c r="U1691" s="19">
        <v>-1.4081203922555699E-3</v>
      </c>
      <c r="V1691" s="19">
        <v>-3.4525832487171098E-3</v>
      </c>
      <c r="W1691" s="19">
        <v>3</v>
      </c>
      <c r="X1691" s="21">
        <v>0.17</v>
      </c>
    </row>
    <row r="1692" spans="1:24" x14ac:dyDescent="0.2">
      <c r="B1692" s="25" t="s">
        <v>9</v>
      </c>
      <c r="C1692" s="1">
        <v>3.1764999999999999</v>
      </c>
      <c r="D1692" s="1">
        <v>4.9013397999999997</v>
      </c>
      <c r="E1692" s="1">
        <v>3.97062515</v>
      </c>
      <c r="F1692" s="1">
        <v>2.4805749499999998</v>
      </c>
      <c r="G1692" s="1">
        <v>4.0272592999999999</v>
      </c>
      <c r="H1692" s="1">
        <v>40.943777050000001</v>
      </c>
      <c r="I1692" s="19">
        <f t="shared" si="27"/>
        <v>4.0272592999999995E-2</v>
      </c>
      <c r="J1692" s="19">
        <f t="shared" si="27"/>
        <v>0.40943777050000002</v>
      </c>
      <c r="K1692" s="19">
        <v>1.37892355081608</v>
      </c>
      <c r="L1692" s="19">
        <v>-0.89297035182776496</v>
      </c>
      <c r="M1692" s="19">
        <v>1.58950859631323</v>
      </c>
      <c r="N1692" s="19">
        <v>0.90849036798480398</v>
      </c>
      <c r="O1692" s="19">
        <v>1.15577996172445</v>
      </c>
      <c r="P1692" s="19">
        <v>-3.2120841158267002</v>
      </c>
      <c r="Q1692" s="19">
        <v>-7.1758788058926496E-3</v>
      </c>
      <c r="R1692" s="19">
        <v>-5.2344122778743502E-3</v>
      </c>
      <c r="S1692" s="19">
        <v>-3.13160115010791E-3</v>
      </c>
      <c r="T1692" s="19">
        <v>-1.12950309103154E-3</v>
      </c>
      <c r="U1692" s="19">
        <v>-5.33753229505595E-3</v>
      </c>
      <c r="V1692" s="19">
        <v>-1.2143471052695899E-2</v>
      </c>
      <c r="W1692" s="19">
        <v>3</v>
      </c>
      <c r="X1692" s="21">
        <v>0.16</v>
      </c>
    </row>
    <row r="1693" spans="1:24" x14ac:dyDescent="0.2">
      <c r="B1693" s="25" t="s">
        <v>36</v>
      </c>
      <c r="C1693" s="1">
        <v>3.1669999999999998</v>
      </c>
      <c r="D1693" s="1">
        <v>4.9020412999999996</v>
      </c>
      <c r="E1693" s="1">
        <v>3.9796524</v>
      </c>
      <c r="F1693" s="1">
        <v>2.4824614500000002</v>
      </c>
      <c r="G1693" s="1">
        <v>3.9916816000000002</v>
      </c>
      <c r="H1693" s="1">
        <v>40.821325549999997</v>
      </c>
      <c r="I1693" s="19">
        <f t="shared" si="27"/>
        <v>3.9916816000000001E-2</v>
      </c>
      <c r="J1693" s="19">
        <f t="shared" si="27"/>
        <v>0.40821325549999998</v>
      </c>
      <c r="K1693" s="19">
        <v>1.3811944787988499</v>
      </c>
      <c r="L1693" s="19">
        <v>-0.89596555608120498</v>
      </c>
      <c r="M1693" s="19">
        <v>1.5896517102030201</v>
      </c>
      <c r="N1693" s="19">
        <v>0.90925058811571202</v>
      </c>
      <c r="O1693" s="19">
        <v>1.1527847675564999</v>
      </c>
      <c r="P1693" s="19">
        <v>-3.2209575902388701</v>
      </c>
      <c r="Q1693" s="19">
        <v>2.2709279827710601E-3</v>
      </c>
      <c r="R1693" s="19">
        <v>-2.9952042534396798E-3</v>
      </c>
      <c r="S1693" s="19">
        <v>1.4311388979826301E-4</v>
      </c>
      <c r="T1693" s="19">
        <v>7.60220130908706E-4</v>
      </c>
      <c r="U1693" s="19">
        <v>-2.99519416794824E-3</v>
      </c>
      <c r="V1693" s="19">
        <v>-8.8734744121623504E-3</v>
      </c>
      <c r="W1693" s="19">
        <v>3</v>
      </c>
      <c r="X1693" s="21">
        <v>0.16</v>
      </c>
    </row>
    <row r="1694" spans="1:24" x14ac:dyDescent="0.2">
      <c r="B1694" s="25" t="s">
        <v>26</v>
      </c>
      <c r="C1694" s="1">
        <v>3.1819999999999999</v>
      </c>
      <c r="D1694" s="1">
        <v>4.9274864000000003</v>
      </c>
      <c r="E1694" s="1">
        <v>3.9845008000000002</v>
      </c>
      <c r="F1694" s="1">
        <v>2.4811888</v>
      </c>
      <c r="G1694" s="1">
        <v>4.0070528999999997</v>
      </c>
      <c r="H1694" s="1">
        <v>41.016256200000001</v>
      </c>
      <c r="I1694" s="19">
        <f t="shared" si="27"/>
        <v>4.0070528999999994E-2</v>
      </c>
      <c r="J1694" s="19">
        <f t="shared" si="27"/>
        <v>0.41016256200000001</v>
      </c>
      <c r="K1694" s="19">
        <v>1.3824120346336599</v>
      </c>
      <c r="L1694" s="19">
        <v>-0.89120170518330899</v>
      </c>
      <c r="M1694" s="19">
        <v>1.59482900002063</v>
      </c>
      <c r="N1694" s="19">
        <v>0.90873780016177197</v>
      </c>
      <c r="O1694" s="19">
        <v>1.15750992991559</v>
      </c>
      <c r="P1694" s="19">
        <v>-3.2171141525245401</v>
      </c>
      <c r="Q1694" s="19">
        <v>1.2175558348015399E-3</v>
      </c>
      <c r="R1694" s="19">
        <v>4.7638508978958801E-3</v>
      </c>
      <c r="S1694" s="19">
        <v>5.1772898176065604E-3</v>
      </c>
      <c r="T1694" s="19">
        <v>-5.1278795394071798E-4</v>
      </c>
      <c r="U1694" s="19">
        <v>4.7251623590924803E-3</v>
      </c>
      <c r="V1694" s="19">
        <v>3.8434377143237099E-3</v>
      </c>
      <c r="W1694" s="19">
        <v>3</v>
      </c>
      <c r="X1694" s="21">
        <v>0.17</v>
      </c>
    </row>
    <row r="1695" spans="1:24" x14ac:dyDescent="0.2">
      <c r="B1695" s="25" t="s">
        <v>12</v>
      </c>
      <c r="C1695" s="1">
        <v>3.1644999999999999</v>
      </c>
      <c r="D1695" s="1">
        <v>4.9201647499999996</v>
      </c>
      <c r="E1695" s="1">
        <v>3.9969219499999999</v>
      </c>
      <c r="F1695" s="1">
        <v>2.4779767499999998</v>
      </c>
      <c r="G1695" s="1">
        <v>3.9752532999999999</v>
      </c>
      <c r="H1695" s="1">
        <v>40.791466700000001</v>
      </c>
      <c r="I1695" s="19">
        <f t="shared" si="27"/>
        <v>3.9752533E-2</v>
      </c>
      <c r="J1695" s="19">
        <f t="shared" si="27"/>
        <v>0.40791466700000001</v>
      </c>
      <c r="K1695" s="19">
        <v>1.3855245523931701</v>
      </c>
      <c r="L1695" s="19">
        <v>-0.89669727596258797</v>
      </c>
      <c r="M1695" s="19">
        <v>1.5933420157159299</v>
      </c>
      <c r="N1695" s="19">
        <v>0.90744240059634795</v>
      </c>
      <c r="O1695" s="19">
        <v>1.15199506523322</v>
      </c>
      <c r="P1695" s="19">
        <v>-3.2250817166415899</v>
      </c>
      <c r="Q1695" s="19">
        <v>3.1125177595097099E-3</v>
      </c>
      <c r="R1695" s="19">
        <v>-5.4955707792784204E-3</v>
      </c>
      <c r="S1695" s="19">
        <v>-1.4869843046967301E-3</v>
      </c>
      <c r="T1695" s="19">
        <v>-1.2953995654239E-3</v>
      </c>
      <c r="U1695" s="19">
        <v>-5.51486468237216E-3</v>
      </c>
      <c r="V1695" s="19">
        <v>-7.9675641170493493E-3</v>
      </c>
      <c r="W1695" s="19">
        <v>3</v>
      </c>
      <c r="X1695" s="21">
        <v>0.17</v>
      </c>
    </row>
    <row r="1696" spans="1:24" x14ac:dyDescent="0.2">
      <c r="B1696" s="25" t="s">
        <v>13</v>
      </c>
      <c r="C1696" s="1">
        <v>3.181</v>
      </c>
      <c r="D1696" s="1">
        <v>4.9275285999999996</v>
      </c>
      <c r="E1696" s="1">
        <v>3.9745007000000001</v>
      </c>
      <c r="F1696" s="1">
        <v>2.4797319500000001</v>
      </c>
      <c r="G1696" s="1">
        <v>4.0002518</v>
      </c>
      <c r="H1696" s="1">
        <v>40.994646000000003</v>
      </c>
      <c r="I1696" s="19">
        <f t="shared" si="27"/>
        <v>4.0002518000000001E-2</v>
      </c>
      <c r="J1696" s="19">
        <f t="shared" si="27"/>
        <v>0.40994646000000001</v>
      </c>
      <c r="K1696" s="19">
        <v>1.37989913015379</v>
      </c>
      <c r="L1696" s="19">
        <v>-0.89172871317664804</v>
      </c>
      <c r="M1696" s="19">
        <v>1.59483756418821</v>
      </c>
      <c r="N1696" s="19">
        <v>0.90815046965790103</v>
      </c>
      <c r="O1696" s="19">
        <v>1.157195612767</v>
      </c>
      <c r="P1696" s="19">
        <v>-3.2188128768494599</v>
      </c>
      <c r="Q1696" s="19">
        <v>-5.6254222393727904E-3</v>
      </c>
      <c r="R1696" s="19">
        <v>4.9685627859397102E-3</v>
      </c>
      <c r="S1696" s="19">
        <v>1.4955484722805001E-3</v>
      </c>
      <c r="T1696" s="19">
        <v>7.0806906155362805E-4</v>
      </c>
      <c r="U1696" s="19">
        <v>5.2005475337841799E-3</v>
      </c>
      <c r="V1696" s="19">
        <v>6.2688397921282198E-3</v>
      </c>
      <c r="W1696" s="19">
        <v>3</v>
      </c>
      <c r="X1696" s="21">
        <v>0.16</v>
      </c>
    </row>
    <row r="1697" spans="1:24" x14ac:dyDescent="0.2">
      <c r="B1697" s="25" t="s">
        <v>14</v>
      </c>
      <c r="C1697" s="1">
        <v>3.1815000000000002</v>
      </c>
      <c r="D1697" s="1">
        <v>4.9483465500000001</v>
      </c>
      <c r="E1697" s="1">
        <v>3.97432995</v>
      </c>
      <c r="F1697" s="1">
        <v>2.4822503500000002</v>
      </c>
      <c r="G1697" s="1">
        <v>3.9946015500000001</v>
      </c>
      <c r="H1697" s="1">
        <v>41.008752700000002</v>
      </c>
      <c r="I1697" s="19">
        <f t="shared" si="27"/>
        <v>3.9946015500000001E-2</v>
      </c>
      <c r="J1697" s="19">
        <f t="shared" si="27"/>
        <v>0.41008752700000001</v>
      </c>
      <c r="K1697" s="19">
        <v>1.3798561678596999</v>
      </c>
      <c r="L1697" s="19">
        <v>-0.89138466157969498</v>
      </c>
      <c r="M1697" s="19">
        <v>1.5990534904770199</v>
      </c>
      <c r="N1697" s="19">
        <v>0.90916554793266402</v>
      </c>
      <c r="O1697" s="19">
        <v>1.15735278369071</v>
      </c>
      <c r="P1697" s="19">
        <v>-3.2202263489153999</v>
      </c>
      <c r="Q1697" s="20">
        <v>-4.2962294089399202E-5</v>
      </c>
      <c r="R1697" s="19">
        <v>3.4405159695294303E-4</v>
      </c>
      <c r="S1697" s="19">
        <v>4.2159262888017404E-3</v>
      </c>
      <c r="T1697" s="19">
        <v>1.0150782747626601E-3</v>
      </c>
      <c r="U1697" s="19">
        <v>1.5717092370270901E-4</v>
      </c>
      <c r="V1697" s="19">
        <v>-1.41347206593112E-3</v>
      </c>
      <c r="W1697" s="19">
        <v>3</v>
      </c>
      <c r="X1697" s="21">
        <v>0.17</v>
      </c>
    </row>
    <row r="1698" spans="1:24" x14ac:dyDescent="0.2">
      <c r="B1698" s="25" t="s">
        <v>27</v>
      </c>
      <c r="C1698" s="1">
        <v>3.1829999999999998</v>
      </c>
      <c r="D1698" s="1">
        <v>4.9419260999999999</v>
      </c>
      <c r="E1698" s="1">
        <v>4.0021452999999996</v>
      </c>
      <c r="F1698" s="1">
        <v>2.48477835</v>
      </c>
      <c r="G1698" s="1">
        <v>4.0080594500000002</v>
      </c>
      <c r="H1698" s="1">
        <v>41.027293649999997</v>
      </c>
      <c r="I1698" s="19">
        <f t="shared" si="27"/>
        <v>4.0080594500000004E-2</v>
      </c>
      <c r="J1698" s="19">
        <f t="shared" si="27"/>
        <v>0.41027293649999996</v>
      </c>
      <c r="K1698" s="19">
        <v>1.3868305423490399</v>
      </c>
      <c r="L1698" s="19">
        <v>-0.89093264198244204</v>
      </c>
      <c r="M1698" s="19">
        <v>1.5977551539944701</v>
      </c>
      <c r="N1698" s="19">
        <v>0.91018346039943998</v>
      </c>
      <c r="O1698" s="19">
        <v>1.1578241482999501</v>
      </c>
      <c r="P1698" s="19">
        <v>-3.2168629894812</v>
      </c>
      <c r="Q1698" s="19">
        <v>6.9743744893324602E-3</v>
      </c>
      <c r="R1698" s="19">
        <v>4.5201959725327202E-4</v>
      </c>
      <c r="S1698" s="19">
        <v>-1.29833648254407E-3</v>
      </c>
      <c r="T1698" s="19">
        <v>1.01791246677562E-3</v>
      </c>
      <c r="U1698" s="19">
        <v>4.71364609245794E-4</v>
      </c>
      <c r="V1698" s="19">
        <v>3.3633594341981798E-3</v>
      </c>
      <c r="W1698" s="19">
        <v>3</v>
      </c>
      <c r="X1698" s="21">
        <v>0.17</v>
      </c>
    </row>
    <row r="1699" spans="1:24" x14ac:dyDescent="0.2">
      <c r="B1699" s="25" t="s">
        <v>28</v>
      </c>
      <c r="C1699" s="1">
        <v>3.1680000000000001</v>
      </c>
      <c r="D1699" s="1">
        <v>4.9237061000000004</v>
      </c>
      <c r="E1699" s="1">
        <v>4.0034017500000001</v>
      </c>
      <c r="F1699" s="1">
        <v>2.4815925499999998</v>
      </c>
      <c r="G1699" s="1">
        <v>4.0068308000000004</v>
      </c>
      <c r="H1699" s="1">
        <v>40.833424749999999</v>
      </c>
      <c r="I1699" s="19">
        <f t="shared" si="27"/>
        <v>4.0068308000000004E-2</v>
      </c>
      <c r="J1699" s="19">
        <f t="shared" si="27"/>
        <v>0.40833424749999997</v>
      </c>
      <c r="K1699" s="19">
        <v>1.3871444372028101</v>
      </c>
      <c r="L1699" s="19">
        <v>-0.89566920589841503</v>
      </c>
      <c r="M1699" s="19">
        <v>1.5940615192947101</v>
      </c>
      <c r="N1699" s="19">
        <v>0.90890051134020799</v>
      </c>
      <c r="O1699" s="19">
        <v>1.15310047395217</v>
      </c>
      <c r="P1699" s="19">
        <v>-3.2171695813299399</v>
      </c>
      <c r="Q1699" s="19">
        <v>3.13894853773311E-4</v>
      </c>
      <c r="R1699" s="19">
        <v>-4.7365639159731004E-3</v>
      </c>
      <c r="S1699" s="19">
        <v>-3.6936346997653502E-3</v>
      </c>
      <c r="T1699" s="19">
        <v>-1.2829490592314299E-3</v>
      </c>
      <c r="U1699" s="19">
        <v>-4.7236743477760898E-3</v>
      </c>
      <c r="V1699" s="19">
        <v>-3.0659184874659503E-4</v>
      </c>
      <c r="W1699" s="19">
        <v>2.91</v>
      </c>
      <c r="X1699" s="21">
        <v>0.18</v>
      </c>
    </row>
    <row r="1700" spans="1:24" x14ac:dyDescent="0.2">
      <c r="B1700" s="25" t="s">
        <v>17</v>
      </c>
      <c r="C1700" s="1">
        <v>3.1480000000000001</v>
      </c>
      <c r="D1700" s="1">
        <v>4.9455081999999999</v>
      </c>
      <c r="E1700" s="1">
        <v>3.9973307</v>
      </c>
      <c r="F1700" s="1">
        <v>2.4815735999999999</v>
      </c>
      <c r="G1700" s="1">
        <v>3.9795218999999999</v>
      </c>
      <c r="H1700" s="1">
        <v>40.576160999999999</v>
      </c>
      <c r="I1700" s="19">
        <f t="shared" si="27"/>
        <v>3.9795219E-2</v>
      </c>
      <c r="J1700" s="19">
        <f t="shared" si="27"/>
        <v>0.40576160999999999</v>
      </c>
      <c r="K1700" s="19">
        <v>1.38562681335945</v>
      </c>
      <c r="L1700" s="19">
        <v>-0.901989459318426</v>
      </c>
      <c r="M1700" s="19">
        <v>1.5984797302693701</v>
      </c>
      <c r="N1700" s="19">
        <v>0.90889287508567695</v>
      </c>
      <c r="O1700" s="19">
        <v>1.14676733055515</v>
      </c>
      <c r="P1700" s="19">
        <v>-3.22400849953554</v>
      </c>
      <c r="Q1700" s="19">
        <v>-1.51762384335896E-3</v>
      </c>
      <c r="R1700" s="19">
        <v>-6.3202534200112997E-3</v>
      </c>
      <c r="S1700" s="19">
        <v>4.4182109746682104E-3</v>
      </c>
      <c r="T1700" s="20">
        <v>-7.6362545308183898E-6</v>
      </c>
      <c r="U1700" s="19">
        <v>-6.3331433970226199E-3</v>
      </c>
      <c r="V1700" s="19">
        <v>-6.8389182055983398E-3</v>
      </c>
      <c r="W1700" s="19">
        <v>3</v>
      </c>
      <c r="X1700" s="21">
        <v>0.17</v>
      </c>
    </row>
    <row r="1701" spans="1:24" x14ac:dyDescent="0.2">
      <c r="B1701" s="25" t="s">
        <v>18</v>
      </c>
      <c r="C1701" s="1">
        <v>3.157</v>
      </c>
      <c r="D1701" s="1">
        <v>4.9517549499999998</v>
      </c>
      <c r="E1701" s="1">
        <v>3.9816086999999998</v>
      </c>
      <c r="F1701" s="1">
        <v>2.4913200999999998</v>
      </c>
      <c r="G1701" s="1">
        <v>3.9969619500000002</v>
      </c>
      <c r="H1701" s="1">
        <v>40.686922699999997</v>
      </c>
      <c r="I1701" s="19">
        <f t="shared" si="27"/>
        <v>3.9969619500000005E-2</v>
      </c>
      <c r="J1701" s="19">
        <f t="shared" si="27"/>
        <v>0.40686922699999994</v>
      </c>
      <c r="K1701" s="19">
        <v>1.3816859336110501</v>
      </c>
      <c r="L1701" s="19">
        <v>-0.89926345475283498</v>
      </c>
      <c r="M1701" s="19">
        <v>1.5997420491013199</v>
      </c>
      <c r="N1701" s="19">
        <v>0.91281273063368396</v>
      </c>
      <c r="O1701" s="19">
        <v>1.1496222095758499</v>
      </c>
      <c r="P1701" s="19">
        <v>-3.21963562594394</v>
      </c>
      <c r="Q1701" s="19">
        <v>-3.9408797483990697E-3</v>
      </c>
      <c r="R1701" s="19">
        <v>2.7260045655909098E-3</v>
      </c>
      <c r="S1701" s="19">
        <v>1.2623188319469401E-3</v>
      </c>
      <c r="T1701" s="19">
        <v>3.9198555480062201E-3</v>
      </c>
      <c r="U1701" s="19">
        <v>2.8548790206976899E-3</v>
      </c>
      <c r="V1701" s="19">
        <v>4.3728735915999897E-3</v>
      </c>
      <c r="W1701" s="19">
        <v>2.98</v>
      </c>
      <c r="X1701" s="21">
        <v>0.17</v>
      </c>
    </row>
    <row r="1702" spans="1:24" x14ac:dyDescent="0.2">
      <c r="B1702" s="25" t="s">
        <v>19</v>
      </c>
      <c r="C1702" s="1">
        <v>3.1575000000000002</v>
      </c>
      <c r="D1702" s="1">
        <v>4.9645375500000002</v>
      </c>
      <c r="E1702" s="1">
        <v>4.0019736000000004</v>
      </c>
      <c r="F1702" s="1">
        <v>2.4893573</v>
      </c>
      <c r="G1702" s="1">
        <v>4.0044395499999998</v>
      </c>
      <c r="H1702" s="1">
        <v>40.695464549999997</v>
      </c>
      <c r="I1702" s="19">
        <f t="shared" si="27"/>
        <v>4.0044395499999996E-2</v>
      </c>
      <c r="J1702" s="19">
        <f t="shared" si="27"/>
        <v>0.40695464549999999</v>
      </c>
      <c r="K1702" s="19">
        <v>1.38678763943813</v>
      </c>
      <c r="L1702" s="19">
        <v>-0.89905353586694303</v>
      </c>
      <c r="M1702" s="19">
        <v>1.6023201511651901</v>
      </c>
      <c r="N1702" s="19">
        <v>0.91202456471006499</v>
      </c>
      <c r="O1702" s="19">
        <v>1.1497805752425001</v>
      </c>
      <c r="P1702" s="19">
        <v>-3.2177665528379702</v>
      </c>
      <c r="Q1702" s="19">
        <v>5.1017058270783596E-3</v>
      </c>
      <c r="R1702" s="19">
        <v>2.09918885891946E-4</v>
      </c>
      <c r="S1702" s="19">
        <v>2.5781020638671001E-3</v>
      </c>
      <c r="T1702" s="19">
        <v>-7.8816592361852201E-4</v>
      </c>
      <c r="U1702" s="19">
        <v>1.5836566665461399E-4</v>
      </c>
      <c r="V1702" s="19">
        <v>1.8690731059738399E-3</v>
      </c>
      <c r="W1702" s="19">
        <v>3</v>
      </c>
      <c r="X1702" s="21">
        <v>0.16</v>
      </c>
    </row>
    <row r="1703" spans="1:24" x14ac:dyDescent="0.2">
      <c r="B1703" s="25" t="s">
        <v>29</v>
      </c>
      <c r="C1703" s="1">
        <v>3.1695000000000002</v>
      </c>
      <c r="D1703" s="1">
        <v>4.9697763000000004</v>
      </c>
      <c r="E1703" s="1">
        <v>4.0162319999999996</v>
      </c>
      <c r="F1703" s="1">
        <v>2.49409905</v>
      </c>
      <c r="G1703" s="1">
        <v>3.9820345499999998</v>
      </c>
      <c r="H1703" s="1">
        <v>40.848810899999997</v>
      </c>
      <c r="I1703" s="19">
        <f t="shared" si="27"/>
        <v>3.98203455E-2</v>
      </c>
      <c r="J1703" s="19">
        <f t="shared" si="27"/>
        <v>0.40848810899999999</v>
      </c>
      <c r="K1703" s="19">
        <v>1.3903441496451701</v>
      </c>
      <c r="L1703" s="19">
        <v>-0.89529247404088097</v>
      </c>
      <c r="M1703" s="19">
        <v>1.6033748290351899</v>
      </c>
      <c r="N1703" s="19">
        <v>0.91392756178597201</v>
      </c>
      <c r="O1703" s="19">
        <v>1.15357384674208</v>
      </c>
      <c r="P1703" s="19">
        <v>-3.2233773038392699</v>
      </c>
      <c r="Q1703" s="19">
        <v>3.55651020703651E-3</v>
      </c>
      <c r="R1703" s="19">
        <v>3.7610618260623899E-3</v>
      </c>
      <c r="S1703" s="19">
        <v>1.05467786999868E-3</v>
      </c>
      <c r="T1703" s="19">
        <v>1.9029970759070201E-3</v>
      </c>
      <c r="U1703" s="19">
        <v>3.7932714995749799E-3</v>
      </c>
      <c r="V1703" s="19">
        <v>-5.6107510013050296E-3</v>
      </c>
      <c r="W1703" s="19">
        <v>2.95</v>
      </c>
      <c r="X1703" s="21">
        <v>0.17</v>
      </c>
    </row>
    <row r="1704" spans="1:24" x14ac:dyDescent="0.2">
      <c r="B1704" s="25" t="s">
        <v>30</v>
      </c>
      <c r="C1704" s="1">
        <v>3.19</v>
      </c>
      <c r="D1704" s="1">
        <v>4.9791117500000004</v>
      </c>
      <c r="E1704" s="1">
        <v>4.0042477500000002</v>
      </c>
      <c r="F1704" s="1">
        <v>2.4967716000000002</v>
      </c>
      <c r="G1704" s="1">
        <v>3.97161425</v>
      </c>
      <c r="H1704" s="1">
        <v>41.109572</v>
      </c>
      <c r="I1704" s="19">
        <f t="shared" si="27"/>
        <v>3.9716142500000003E-2</v>
      </c>
      <c r="J1704" s="19">
        <f t="shared" si="27"/>
        <v>0.41109572</v>
      </c>
      <c r="K1704" s="19">
        <v>1.38735573516313</v>
      </c>
      <c r="L1704" s="19">
        <v>-0.88892919622469102</v>
      </c>
      <c r="M1704" s="19">
        <v>1.60525151167409</v>
      </c>
      <c r="N1704" s="19">
        <v>0.91499853735030501</v>
      </c>
      <c r="O1704" s="19">
        <v>1.1600209167967499</v>
      </c>
      <c r="P1704" s="19">
        <v>-3.2259975618426</v>
      </c>
      <c r="Q1704" s="19">
        <v>-2.9884144820384599E-3</v>
      </c>
      <c r="R1704" s="19">
        <v>6.3632778161895002E-3</v>
      </c>
      <c r="S1704" s="19">
        <v>1.87668263890161E-3</v>
      </c>
      <c r="T1704" s="19">
        <v>1.07097556433322E-3</v>
      </c>
      <c r="U1704" s="19">
        <v>6.4470700546690402E-3</v>
      </c>
      <c r="V1704" s="19">
        <v>-2.6202580033283201E-3</v>
      </c>
      <c r="W1704" s="19">
        <v>3</v>
      </c>
      <c r="X1704" s="21">
        <v>0.17</v>
      </c>
    </row>
    <row r="1705" spans="1:24" x14ac:dyDescent="0.2">
      <c r="B1705" s="25" t="s">
        <v>20</v>
      </c>
      <c r="C1705" s="1">
        <v>3.1905000000000001</v>
      </c>
      <c r="D1705" s="1">
        <v>4.9735110000000002</v>
      </c>
      <c r="E1705" s="1">
        <v>4.0018444500000001</v>
      </c>
      <c r="F1705" s="1">
        <v>2.49199415</v>
      </c>
      <c r="G1705" s="1">
        <v>3.97198925</v>
      </c>
      <c r="H1705" s="1">
        <v>41.115220800000003</v>
      </c>
      <c r="I1705" s="19">
        <f t="shared" si="27"/>
        <v>3.9719892499999999E-2</v>
      </c>
      <c r="J1705" s="19">
        <f t="shared" si="27"/>
        <v>0.41115220800000002</v>
      </c>
      <c r="K1705" s="19">
        <v>1.38675536734019</v>
      </c>
      <c r="L1705" s="19">
        <v>-0.88879179727684299</v>
      </c>
      <c r="M1705" s="19">
        <v>1.6041260293300099</v>
      </c>
      <c r="N1705" s="19">
        <v>0.91308325341041197</v>
      </c>
      <c r="O1705" s="19">
        <v>1.1601776443262599</v>
      </c>
      <c r="P1705" s="19">
        <v>-3.2259031462539398</v>
      </c>
      <c r="Q1705" s="19">
        <v>-6.0036782294048397E-4</v>
      </c>
      <c r="R1705" s="19">
        <v>1.3739894784847701E-4</v>
      </c>
      <c r="S1705" s="19">
        <v>-1.12548234408071E-3</v>
      </c>
      <c r="T1705" s="19">
        <v>-1.91528393989304E-3</v>
      </c>
      <c r="U1705" s="19">
        <v>1.5672752951134599E-4</v>
      </c>
      <c r="V1705" s="20">
        <v>9.4415588662855003E-5</v>
      </c>
      <c r="W1705" s="19">
        <v>3</v>
      </c>
      <c r="X1705" s="21">
        <v>0.17</v>
      </c>
    </row>
    <row r="1706" spans="1:24" x14ac:dyDescent="0.2">
      <c r="B1706" s="25" t="s">
        <v>21</v>
      </c>
      <c r="C1706" s="1">
        <v>3.19475</v>
      </c>
      <c r="D1706" s="1">
        <v>4.9772612000000001</v>
      </c>
      <c r="E1706" s="1">
        <v>3.9959935500000001</v>
      </c>
      <c r="F1706" s="1">
        <v>2.4940475000000002</v>
      </c>
      <c r="G1706" s="1">
        <v>4.0170382499999997</v>
      </c>
      <c r="H1706" s="1">
        <v>41.179276549999997</v>
      </c>
      <c r="I1706" s="19">
        <f t="shared" si="27"/>
        <v>4.0170382499999997E-2</v>
      </c>
      <c r="J1706" s="19">
        <f t="shared" si="27"/>
        <v>0.41179276549999999</v>
      </c>
      <c r="K1706" s="19">
        <v>1.3852922466708899</v>
      </c>
      <c r="L1706" s="19">
        <v>-0.88723505253693802</v>
      </c>
      <c r="M1706" s="19">
        <v>1.6048797799138199</v>
      </c>
      <c r="N1706" s="19">
        <v>0.91390689278617998</v>
      </c>
      <c r="O1706" s="19">
        <v>1.16150883750667</v>
      </c>
      <c r="P1706" s="19">
        <v>-3.2146253086249099</v>
      </c>
      <c r="Q1706" s="19">
        <v>-1.4631206693014301E-3</v>
      </c>
      <c r="R1706" s="19">
        <v>1.55674473990441E-3</v>
      </c>
      <c r="S1706" s="19">
        <v>7.5375058380955297E-4</v>
      </c>
      <c r="T1706" s="19">
        <v>8.2363937576812596E-4</v>
      </c>
      <c r="U1706" s="19">
        <v>1.3311931804109701E-3</v>
      </c>
      <c r="V1706" s="19">
        <v>1.12778376290294E-2</v>
      </c>
      <c r="W1706" s="19">
        <v>3</v>
      </c>
      <c r="X1706" s="21">
        <v>0.16</v>
      </c>
    </row>
    <row r="1707" spans="1:24" x14ac:dyDescent="0.2">
      <c r="B1707" s="25" t="s">
        <v>22</v>
      </c>
      <c r="C1707" s="1">
        <v>3.1920000000000002</v>
      </c>
      <c r="D1707" s="1">
        <v>4.9900539000000004</v>
      </c>
      <c r="E1707" s="1">
        <v>3.989681</v>
      </c>
      <c r="F1707" s="1">
        <v>2.49696885</v>
      </c>
      <c r="G1707" s="1">
        <v>4.0183802000000002</v>
      </c>
      <c r="H1707" s="1">
        <v>41.14038335</v>
      </c>
      <c r="I1707" s="19">
        <f t="shared" si="27"/>
        <v>4.0183802000000005E-2</v>
      </c>
      <c r="J1707" s="19">
        <f t="shared" si="27"/>
        <v>0.41140383349999998</v>
      </c>
      <c r="K1707" s="19">
        <v>1.38371127783092</v>
      </c>
      <c r="L1707" s="19">
        <v>-0.88817998362487605</v>
      </c>
      <c r="M1707" s="19">
        <v>1.60744671130829</v>
      </c>
      <c r="N1707" s="19">
        <v>0.91507753624985899</v>
      </c>
      <c r="O1707" s="19">
        <v>1.16064767958756</v>
      </c>
      <c r="P1707" s="19">
        <v>-3.2142912998807902</v>
      </c>
      <c r="Q1707" s="19">
        <v>-1.58096883996661E-3</v>
      </c>
      <c r="R1707" s="19">
        <v>-9.4493108793725002E-4</v>
      </c>
      <c r="S1707" s="19">
        <v>2.5669313944742798E-3</v>
      </c>
      <c r="T1707" s="19">
        <v>1.17064346367823E-3</v>
      </c>
      <c r="U1707" s="19">
        <v>-8.6115791911312001E-4</v>
      </c>
      <c r="V1707" s="19">
        <v>3.34008744118818E-4</v>
      </c>
      <c r="W1707" s="19">
        <v>3</v>
      </c>
      <c r="X1707" s="21">
        <v>0.15</v>
      </c>
    </row>
    <row r="1708" spans="1:24" x14ac:dyDescent="0.2">
      <c r="B1708" s="25" t="s">
        <v>33</v>
      </c>
      <c r="C1708" s="1">
        <v>3.19</v>
      </c>
      <c r="D1708" s="1">
        <v>4.9738481999999999</v>
      </c>
      <c r="E1708" s="1">
        <v>3.9935611</v>
      </c>
      <c r="F1708" s="1">
        <v>2.5008821000000001</v>
      </c>
      <c r="G1708" s="1">
        <v>4.0178860500000004</v>
      </c>
      <c r="H1708" s="1">
        <v>41.116460799999999</v>
      </c>
      <c r="I1708" s="19">
        <f t="shared" si="27"/>
        <v>4.0178860500000003E-2</v>
      </c>
      <c r="J1708" s="19">
        <f t="shared" si="27"/>
        <v>0.41116460799999999</v>
      </c>
      <c r="K1708" s="19">
        <v>1.38468333912054</v>
      </c>
      <c r="L1708" s="19">
        <v>-0.88876163858432999</v>
      </c>
      <c r="M1708" s="19">
        <v>1.60419382621828</v>
      </c>
      <c r="N1708" s="19">
        <v>0.91664350964076002</v>
      </c>
      <c r="O1708" s="19">
        <v>1.1600209167967499</v>
      </c>
      <c r="P1708" s="19">
        <v>-3.2144142798780302</v>
      </c>
      <c r="Q1708" s="19">
        <v>9.7206128961735395E-4</v>
      </c>
      <c r="R1708" s="19">
        <v>-5.8165495945439096E-4</v>
      </c>
      <c r="S1708" s="19">
        <v>-3.25288509001442E-3</v>
      </c>
      <c r="T1708" s="19">
        <v>1.5659733909016899E-3</v>
      </c>
      <c r="U1708" s="19">
        <v>-6.2676279080919797E-4</v>
      </c>
      <c r="V1708" s="19">
        <v>-1.2297999723998E-4</v>
      </c>
      <c r="W1708" s="19">
        <v>2.92</v>
      </c>
      <c r="X1708" s="21">
        <v>0.15</v>
      </c>
    </row>
    <row r="1709" spans="1:24" x14ac:dyDescent="0.2">
      <c r="B1709" s="25" t="s">
        <v>34</v>
      </c>
      <c r="C1709" s="1">
        <v>3.1894999999999998</v>
      </c>
      <c r="D1709" s="1">
        <v>4.9804047000000002</v>
      </c>
      <c r="E1709" s="1">
        <v>4.0133481499999997</v>
      </c>
      <c r="F1709" s="1">
        <v>2.5043193499999998</v>
      </c>
      <c r="G1709" s="1">
        <v>4.0197874999999996</v>
      </c>
      <c r="H1709" s="1">
        <v>41.115581349999999</v>
      </c>
      <c r="I1709" s="19">
        <f t="shared" si="27"/>
        <v>4.0197874999999994E-2</v>
      </c>
      <c r="J1709" s="19">
        <f t="shared" si="27"/>
        <v>0.41115581349999997</v>
      </c>
      <c r="K1709" s="19">
        <v>1.3896258430662101</v>
      </c>
      <c r="L1709" s="19">
        <v>-0.88878302805678</v>
      </c>
      <c r="M1709" s="19">
        <v>1.6055111527949699</v>
      </c>
      <c r="N1709" s="19">
        <v>0.91801698104832696</v>
      </c>
      <c r="O1709" s="19">
        <v>1.15986416469987</v>
      </c>
      <c r="P1709" s="19">
        <v>-3.2139411454508502</v>
      </c>
      <c r="Q1709" s="19">
        <v>4.9425039456743002E-3</v>
      </c>
      <c r="R1709" s="20">
        <v>-2.13894724500063E-5</v>
      </c>
      <c r="S1709" s="19">
        <v>1.31732657669392E-3</v>
      </c>
      <c r="T1709" s="19">
        <v>1.37347140756638E-3</v>
      </c>
      <c r="U1709" s="19">
        <v>-1.56752096880374E-4</v>
      </c>
      <c r="V1709" s="19">
        <v>4.73134427179999E-4</v>
      </c>
      <c r="W1709" s="19">
        <v>2.99</v>
      </c>
      <c r="X1709" s="21">
        <v>0.09</v>
      </c>
    </row>
    <row r="1710" spans="1:24" x14ac:dyDescent="0.2">
      <c r="A1710" s="17">
        <v>41091</v>
      </c>
      <c r="B1710" s="25" t="s">
        <v>25</v>
      </c>
      <c r="C1710" s="1">
        <v>3.17</v>
      </c>
      <c r="D1710" s="1">
        <v>4.9640616</v>
      </c>
      <c r="E1710" s="1">
        <v>4.0022837500000001</v>
      </c>
      <c r="F1710" s="1">
        <v>2.4991134000000002</v>
      </c>
      <c r="G1710" s="1">
        <v>3.97317805</v>
      </c>
      <c r="H1710" s="1">
        <v>40.871321700000003</v>
      </c>
      <c r="I1710" s="19">
        <f t="shared" si="27"/>
        <v>3.9731780500000001E-2</v>
      </c>
      <c r="J1710" s="19">
        <f t="shared" si="27"/>
        <v>0.40871321700000002</v>
      </c>
      <c r="K1710" s="19">
        <v>1.38686513569708</v>
      </c>
      <c r="L1710" s="19">
        <v>-0.89474154981075105</v>
      </c>
      <c r="M1710" s="19">
        <v>1.60222427661266</v>
      </c>
      <c r="N1710" s="19">
        <v>0.91593602897451798</v>
      </c>
      <c r="O1710" s="19">
        <v>1.1537315878891801</v>
      </c>
      <c r="P1710" s="19">
        <v>-3.22560389515853</v>
      </c>
      <c r="Q1710" s="19">
        <v>-2.76070736912958E-3</v>
      </c>
      <c r="R1710" s="19">
        <v>-5.9585217539711499E-3</v>
      </c>
      <c r="S1710" s="19">
        <v>-3.2868761823103801E-3</v>
      </c>
      <c r="T1710" s="19">
        <v>-2.0809520738084199E-3</v>
      </c>
      <c r="U1710" s="19">
        <v>-6.1325768106836797E-3</v>
      </c>
      <c r="V1710" s="19">
        <v>-1.1662749707678E-2</v>
      </c>
      <c r="W1710" s="19">
        <v>3</v>
      </c>
      <c r="X1710" s="21">
        <v>0.18</v>
      </c>
    </row>
    <row r="1711" spans="1:24" x14ac:dyDescent="0.2">
      <c r="B1711" s="25" t="s">
        <v>6</v>
      </c>
      <c r="C1711" s="1">
        <v>3.1564999999999999</v>
      </c>
      <c r="D1711" s="1">
        <v>4.9549161000000002</v>
      </c>
      <c r="E1711" s="1">
        <v>3.9760852999999998</v>
      </c>
      <c r="F1711" s="1">
        <v>2.4977250500000001</v>
      </c>
      <c r="G1711" s="1">
        <v>3.9579944500000002</v>
      </c>
      <c r="H1711" s="1">
        <v>40.701985299999997</v>
      </c>
      <c r="I1711" s="19">
        <f t="shared" si="27"/>
        <v>3.9579944499999999E-2</v>
      </c>
      <c r="J1711" s="19">
        <f t="shared" si="27"/>
        <v>0.40701985299999999</v>
      </c>
      <c r="K1711" s="19">
        <v>1.3802977422865299</v>
      </c>
      <c r="L1711" s="19">
        <v>-0.89889331585941301</v>
      </c>
      <c r="M1711" s="19">
        <v>1.60038023524707</v>
      </c>
      <c r="N1711" s="19">
        <v>0.91538033759100901</v>
      </c>
      <c r="O1711" s="19">
        <v>1.1494638188255399</v>
      </c>
      <c r="P1711" s="19">
        <v>-3.2294327410320398</v>
      </c>
      <c r="Q1711" s="19">
        <v>-6.5673934105521196E-3</v>
      </c>
      <c r="R1711" s="19">
        <v>-4.15176604866185E-3</v>
      </c>
      <c r="S1711" s="19">
        <v>-1.8440413655929E-3</v>
      </c>
      <c r="T1711" s="19">
        <v>-5.5569138350919302E-4</v>
      </c>
      <c r="U1711" s="19">
        <v>-4.26776906364589E-3</v>
      </c>
      <c r="V1711" s="19">
        <v>-3.8288458735125101E-3</v>
      </c>
      <c r="W1711" s="19">
        <v>3</v>
      </c>
      <c r="X1711" s="21">
        <v>0.17</v>
      </c>
    </row>
    <row r="1712" spans="1:24" x14ac:dyDescent="0.2">
      <c r="B1712" s="25" t="s">
        <v>7</v>
      </c>
      <c r="C1712" s="1">
        <v>3.1487500000000002</v>
      </c>
      <c r="D1712" s="1">
        <v>4.9344064999999997</v>
      </c>
      <c r="E1712" s="1">
        <v>3.9633318000000002</v>
      </c>
      <c r="F1712" s="1">
        <v>2.4932701499999999</v>
      </c>
      <c r="G1712" s="1">
        <v>3.9455558499999999</v>
      </c>
      <c r="H1712" s="1">
        <v>40.607550850000003</v>
      </c>
      <c r="I1712" s="19">
        <f t="shared" si="27"/>
        <v>3.9455558500000001E-2</v>
      </c>
      <c r="J1712" s="19">
        <f t="shared" si="27"/>
        <v>0.40607550850000002</v>
      </c>
      <c r="K1712" s="19">
        <v>1.3770850351547701</v>
      </c>
      <c r="L1712" s="19">
        <v>-0.90121615514573095</v>
      </c>
      <c r="M1712" s="19">
        <v>1.5962324022287</v>
      </c>
      <c r="N1712" s="19">
        <v>0.91359516208809899</v>
      </c>
      <c r="O1712" s="19">
        <v>1.14700554868468</v>
      </c>
      <c r="P1712" s="19">
        <v>-3.2325803417424499</v>
      </c>
      <c r="Q1712" s="19">
        <v>-3.21270713175847E-3</v>
      </c>
      <c r="R1712" s="19">
        <v>-2.3228392863173801E-3</v>
      </c>
      <c r="S1712" s="19">
        <v>-4.1478330183724E-3</v>
      </c>
      <c r="T1712" s="19">
        <v>-1.7851755029105699E-3</v>
      </c>
      <c r="U1712" s="19">
        <v>-2.45827014086041E-3</v>
      </c>
      <c r="V1712" s="19">
        <v>-3.1476007104056501E-3</v>
      </c>
      <c r="W1712" s="19">
        <v>3</v>
      </c>
      <c r="X1712" s="21">
        <v>0.17</v>
      </c>
    </row>
    <row r="1713" spans="2:24" x14ac:dyDescent="0.2">
      <c r="B1713" s="25" t="s">
        <v>8</v>
      </c>
      <c r="C1713" s="1">
        <v>3.1644999999999999</v>
      </c>
      <c r="D1713" s="1">
        <v>4.9328228999999997</v>
      </c>
      <c r="E1713" s="1">
        <v>3.9641693</v>
      </c>
      <c r="F1713" s="1">
        <v>2.49851965</v>
      </c>
      <c r="G1713" s="1">
        <v>3.9638005000000001</v>
      </c>
      <c r="H1713" s="1">
        <v>40.806985449999999</v>
      </c>
      <c r="I1713" s="19">
        <f t="shared" si="27"/>
        <v>3.9638005000000004E-2</v>
      </c>
      <c r="J1713" s="19">
        <f t="shared" si="27"/>
        <v>0.4080698545</v>
      </c>
      <c r="K1713" s="19">
        <v>1.37729632494018</v>
      </c>
      <c r="L1713" s="19">
        <v>-0.89631690722327395</v>
      </c>
      <c r="M1713" s="19">
        <v>1.59591142053274</v>
      </c>
      <c r="N1713" s="19">
        <v>0.91569841649002703</v>
      </c>
      <c r="O1713" s="19">
        <v>1.15199506523322</v>
      </c>
      <c r="P1713" s="19">
        <v>-3.2279668987384</v>
      </c>
      <c r="Q1713" s="19">
        <v>2.1128978540674301E-4</v>
      </c>
      <c r="R1713" s="19">
        <v>4.8992479224561E-3</v>
      </c>
      <c r="S1713" s="19">
        <v>-3.2098169595551302E-4</v>
      </c>
      <c r="T1713" s="19">
        <v>2.1032544019282599E-3</v>
      </c>
      <c r="U1713" s="19">
        <v>4.9895165485400704E-3</v>
      </c>
      <c r="V1713" s="19">
        <v>4.61344300404365E-3</v>
      </c>
      <c r="W1713" s="19">
        <v>3</v>
      </c>
      <c r="X1713" s="21">
        <v>0.17</v>
      </c>
    </row>
    <row r="1714" spans="2:24" x14ac:dyDescent="0.2">
      <c r="B1714" s="25" t="s">
        <v>9</v>
      </c>
      <c r="C1714" s="1">
        <v>3.1735000000000002</v>
      </c>
      <c r="D1714" s="1">
        <v>4.9278111000000004</v>
      </c>
      <c r="E1714" s="1">
        <v>3.9289518999999999</v>
      </c>
      <c r="F1714" s="1">
        <v>2.50009865</v>
      </c>
      <c r="G1714" s="1">
        <v>3.96910775</v>
      </c>
      <c r="H1714" s="1">
        <v>40.927792599999997</v>
      </c>
      <c r="I1714" s="19">
        <f t="shared" si="27"/>
        <v>3.9691077499999998E-2</v>
      </c>
      <c r="J1714" s="19">
        <f t="shared" si="27"/>
        <v>0.40927792599999996</v>
      </c>
      <c r="K1714" s="19">
        <v>1.36837269820054</v>
      </c>
      <c r="L1714" s="19">
        <v>-0.89336082803999495</v>
      </c>
      <c r="M1714" s="19">
        <v>1.5948948935160101</v>
      </c>
      <c r="N1714" s="19">
        <v>0.91633019109562897</v>
      </c>
      <c r="O1714" s="19">
        <v>1.15483507976438</v>
      </c>
      <c r="P1714" s="19">
        <v>-3.2266288646594599</v>
      </c>
      <c r="Q1714" s="19">
        <v>-8.9236267396366406E-3</v>
      </c>
      <c r="R1714" s="19">
        <v>2.9560791832795499E-3</v>
      </c>
      <c r="S1714" s="19">
        <v>-1.0165270167350399E-3</v>
      </c>
      <c r="T1714" s="19">
        <v>6.3177460560248601E-4</v>
      </c>
      <c r="U1714" s="19">
        <v>2.8400145311648899E-3</v>
      </c>
      <c r="V1714" s="19">
        <v>1.33803407894239E-3</v>
      </c>
      <c r="W1714" s="19">
        <v>3</v>
      </c>
      <c r="X1714" s="21">
        <v>0.17</v>
      </c>
    </row>
    <row r="1715" spans="2:24" x14ac:dyDescent="0.2">
      <c r="B1715" s="25" t="s">
        <v>10</v>
      </c>
      <c r="C1715" s="1">
        <v>3.1884999999999999</v>
      </c>
      <c r="D1715" s="1">
        <v>4.9383490999999999</v>
      </c>
      <c r="E1715" s="1">
        <v>3.9183479499999998</v>
      </c>
      <c r="F1715" s="1">
        <v>2.5058945000000001</v>
      </c>
      <c r="G1715" s="1">
        <v>4.0036421000000004</v>
      </c>
      <c r="H1715" s="1">
        <v>41.124956300000001</v>
      </c>
      <c r="I1715" s="19">
        <f t="shared" si="27"/>
        <v>4.0036421000000003E-2</v>
      </c>
      <c r="J1715" s="19">
        <f t="shared" si="27"/>
        <v>0.41124956299999998</v>
      </c>
      <c r="K1715" s="19">
        <v>1.3656701236444799</v>
      </c>
      <c r="L1715" s="19">
        <v>-0.88855503951710102</v>
      </c>
      <c r="M1715" s="19">
        <v>1.5970310850624101</v>
      </c>
      <c r="N1715" s="19">
        <v>0.91864575662519998</v>
      </c>
      <c r="O1715" s="19">
        <v>1.1595505867731799</v>
      </c>
      <c r="P1715" s="19">
        <v>-3.2179657141446301</v>
      </c>
      <c r="Q1715" s="19">
        <v>-2.7025745560596E-3</v>
      </c>
      <c r="R1715" s="19">
        <v>4.8057885228934803E-3</v>
      </c>
      <c r="S1715" s="19">
        <v>2.1361915464030898E-3</v>
      </c>
      <c r="T1715" s="19">
        <v>2.3155655295706802E-3</v>
      </c>
      <c r="U1715" s="19">
        <v>4.71550700880141E-3</v>
      </c>
      <c r="V1715" s="19">
        <v>8.6631505148302406E-3</v>
      </c>
      <c r="W1715" s="19">
        <v>2.97</v>
      </c>
      <c r="X1715" s="21">
        <v>0.17</v>
      </c>
    </row>
    <row r="1716" spans="2:24" x14ac:dyDescent="0.2">
      <c r="B1716" s="25" t="s">
        <v>11</v>
      </c>
      <c r="C1716" s="1">
        <v>3.1880000000000002</v>
      </c>
      <c r="D1716" s="1">
        <v>4.9418785999999999</v>
      </c>
      <c r="E1716" s="1">
        <v>3.9161394</v>
      </c>
      <c r="F1716" s="1">
        <v>2.5068806499999998</v>
      </c>
      <c r="G1716" s="1">
        <v>4.0100635999999996</v>
      </c>
      <c r="H1716" s="1">
        <v>41.11161405</v>
      </c>
      <c r="I1716" s="19">
        <f t="shared" si="27"/>
        <v>4.0100635999999995E-2</v>
      </c>
      <c r="J1716" s="19">
        <f t="shared" si="27"/>
        <v>0.4111161405</v>
      </c>
      <c r="K1716" s="19">
        <v>1.3651063215832</v>
      </c>
      <c r="L1716" s="19">
        <v>-0.88887952411222204</v>
      </c>
      <c r="M1716" s="19">
        <v>1.5977455423112299</v>
      </c>
      <c r="N1716" s="19">
        <v>0.91903921134168398</v>
      </c>
      <c r="O1716" s="19">
        <v>1.1593937609279601</v>
      </c>
      <c r="P1716" s="19">
        <v>-3.2163630844462601</v>
      </c>
      <c r="Q1716" s="19">
        <v>-5.6380206128059298E-4</v>
      </c>
      <c r="R1716" s="19">
        <v>-3.2448459512068802E-4</v>
      </c>
      <c r="S1716" s="19">
        <v>7.1445724882157602E-4</v>
      </c>
      <c r="T1716" s="19">
        <v>3.9345471648433102E-4</v>
      </c>
      <c r="U1716" s="19">
        <v>-1.56825845220476E-4</v>
      </c>
      <c r="V1716" s="19">
        <v>1.6026296983744301E-3</v>
      </c>
      <c r="W1716" s="19">
        <v>3</v>
      </c>
      <c r="X1716" s="21">
        <v>0.17</v>
      </c>
    </row>
    <row r="1717" spans="2:24" x14ac:dyDescent="0.2">
      <c r="B1717" s="25" t="s">
        <v>12</v>
      </c>
      <c r="C1717" s="1">
        <v>3.1865000000000001</v>
      </c>
      <c r="D1717" s="1">
        <v>4.9454482999999998</v>
      </c>
      <c r="E1717" s="1">
        <v>3.9047374000000001</v>
      </c>
      <c r="F1717" s="1">
        <v>2.5147982</v>
      </c>
      <c r="G1717" s="1">
        <v>4.0167656999999997</v>
      </c>
      <c r="H1717" s="1">
        <v>41.093860249999999</v>
      </c>
      <c r="I1717" s="19">
        <f t="shared" si="27"/>
        <v>4.0167656999999996E-2</v>
      </c>
      <c r="J1717" s="19">
        <f t="shared" si="27"/>
        <v>0.41093860249999997</v>
      </c>
      <c r="K1717" s="19">
        <v>1.36219053391138</v>
      </c>
      <c r="L1717" s="19">
        <v>-0.88931146128981797</v>
      </c>
      <c r="M1717" s="19">
        <v>1.5984676181950801</v>
      </c>
      <c r="N1717" s="19">
        <v>0.92219256176382702</v>
      </c>
      <c r="O1717" s="19">
        <v>1.1589231357722101</v>
      </c>
      <c r="P1717" s="19">
        <v>-3.2146931594218202</v>
      </c>
      <c r="Q1717" s="19">
        <v>-2.9157876718228699E-3</v>
      </c>
      <c r="R1717" s="19">
        <v>-4.3193717759570899E-4</v>
      </c>
      <c r="S1717" s="19">
        <v>7.2207588384709499E-4</v>
      </c>
      <c r="T1717" s="19">
        <v>3.1533504221431499E-3</v>
      </c>
      <c r="U1717" s="19">
        <v>-4.7062515575690901E-4</v>
      </c>
      <c r="V1717" s="19">
        <v>1.6699250244385201E-3</v>
      </c>
      <c r="W1717" s="19">
        <v>3</v>
      </c>
      <c r="X1717" s="21">
        <v>0.17</v>
      </c>
    </row>
    <row r="1718" spans="2:24" x14ac:dyDescent="0.2">
      <c r="B1718" s="25" t="s">
        <v>13</v>
      </c>
      <c r="C1718" s="1">
        <v>3.1850000000000001</v>
      </c>
      <c r="D1718" s="1">
        <v>4.9405722000000001</v>
      </c>
      <c r="E1718" s="1">
        <v>3.8981216500000002</v>
      </c>
      <c r="F1718" s="1">
        <v>2.5144077999999999</v>
      </c>
      <c r="G1718" s="1">
        <v>3.9942315499999999</v>
      </c>
      <c r="H1718" s="1">
        <v>41.071337900000003</v>
      </c>
      <c r="I1718" s="19">
        <f t="shared" si="27"/>
        <v>3.9942315499999999E-2</v>
      </c>
      <c r="J1718" s="19">
        <f t="shared" si="27"/>
        <v>0.41071337900000005</v>
      </c>
      <c r="K1718" s="19">
        <v>1.3604948089103499</v>
      </c>
      <c r="L1718" s="19">
        <v>-0.88985968246060998</v>
      </c>
      <c r="M1718" s="19">
        <v>1.5974811544515699</v>
      </c>
      <c r="N1718" s="19">
        <v>0.92203730862813005</v>
      </c>
      <c r="O1718" s="19">
        <v>1.15845228902412</v>
      </c>
      <c r="P1718" s="19">
        <v>-3.2203189782132302</v>
      </c>
      <c r="Q1718" s="19">
        <v>-1.69572500102743E-3</v>
      </c>
      <c r="R1718" s="19">
        <v>-5.4822117079200705E-4</v>
      </c>
      <c r="S1718" s="19">
        <v>-9.8646374350841405E-4</v>
      </c>
      <c r="T1718" s="19">
        <v>-1.5525313569753001E-4</v>
      </c>
      <c r="U1718" s="19">
        <v>-4.7084674808517402E-4</v>
      </c>
      <c r="V1718" s="19">
        <v>-5.6258187914073297E-3</v>
      </c>
      <c r="W1718" s="19">
        <v>3</v>
      </c>
      <c r="X1718" s="21">
        <v>0.18</v>
      </c>
    </row>
    <row r="1719" spans="2:24" x14ac:dyDescent="0.2">
      <c r="B1719" s="25" t="s">
        <v>14</v>
      </c>
      <c r="C1719" s="1">
        <v>3.1865000000000001</v>
      </c>
      <c r="D1719" s="1">
        <v>4.9186816999999996</v>
      </c>
      <c r="E1719" s="1">
        <v>3.8907166499999999</v>
      </c>
      <c r="F1719" s="1">
        <v>2.5099452000000002</v>
      </c>
      <c r="G1719" s="1">
        <v>4.0165127500000004</v>
      </c>
      <c r="H1719" s="1">
        <v>41.084852949999998</v>
      </c>
      <c r="I1719" s="19">
        <f t="shared" si="27"/>
        <v>4.0165127500000002E-2</v>
      </c>
      <c r="J1719" s="19">
        <f t="shared" si="27"/>
        <v>0.4108485295</v>
      </c>
      <c r="K1719" s="19">
        <v>1.3585933694540799</v>
      </c>
      <c r="L1719" s="19">
        <v>-0.88953067377648998</v>
      </c>
      <c r="M1719" s="19">
        <v>1.5930405474454901</v>
      </c>
      <c r="N1719" s="19">
        <v>0.92026092023603301</v>
      </c>
      <c r="O1719" s="19">
        <v>1.1589231357722101</v>
      </c>
      <c r="P1719" s="19">
        <v>-3.2147561349558198</v>
      </c>
      <c r="Q1719" s="19">
        <v>-1.9014394562659701E-3</v>
      </c>
      <c r="R1719" s="19">
        <v>3.2900868411933599E-4</v>
      </c>
      <c r="S1719" s="19">
        <v>-4.44060700608095E-3</v>
      </c>
      <c r="T1719" s="19">
        <v>-1.7763883920967E-3</v>
      </c>
      <c r="U1719" s="19">
        <v>4.7084674808517402E-4</v>
      </c>
      <c r="V1719" s="19">
        <v>5.5628432574068498E-3</v>
      </c>
      <c r="W1719" s="19">
        <v>3</v>
      </c>
      <c r="X1719" s="21">
        <v>0.19</v>
      </c>
    </row>
    <row r="1720" spans="2:24" x14ac:dyDescent="0.2">
      <c r="B1720" s="25" t="s">
        <v>15</v>
      </c>
      <c r="C1720" s="1">
        <v>3.1760000000000002</v>
      </c>
      <c r="D1720" s="1">
        <v>4.9456673999999996</v>
      </c>
      <c r="E1720" s="1">
        <v>3.8875829500000001</v>
      </c>
      <c r="F1720" s="1">
        <v>2.51077145</v>
      </c>
      <c r="G1720" s="1">
        <v>4.0154246000000002</v>
      </c>
      <c r="H1720" s="1">
        <v>40.946832000000001</v>
      </c>
      <c r="I1720" s="19">
        <f t="shared" si="27"/>
        <v>4.0154246000000005E-2</v>
      </c>
      <c r="J1720" s="19">
        <f t="shared" si="27"/>
        <v>0.40946832</v>
      </c>
      <c r="K1720" s="19">
        <v>1.3577876148982799</v>
      </c>
      <c r="L1720" s="19">
        <v>-0.89289574131901805</v>
      </c>
      <c r="M1720" s="19">
        <v>1.5985119205784899</v>
      </c>
      <c r="N1720" s="19">
        <v>0.92059005651878201</v>
      </c>
      <c r="O1720" s="19">
        <v>1.1556225433848799</v>
      </c>
      <c r="P1720" s="19">
        <v>-3.2150270907562</v>
      </c>
      <c r="Q1720" s="19">
        <v>-8.0575455580134104E-4</v>
      </c>
      <c r="R1720" s="19">
        <v>-3.3650675425278501E-3</v>
      </c>
      <c r="S1720" s="19">
        <v>5.4713731329971704E-3</v>
      </c>
      <c r="T1720" s="19">
        <v>3.2913628274910901E-4</v>
      </c>
      <c r="U1720" s="19">
        <v>-3.3005923873226099E-3</v>
      </c>
      <c r="V1720" s="19">
        <v>-2.70955800385497E-4</v>
      </c>
      <c r="W1720" s="19">
        <v>3</v>
      </c>
      <c r="X1720" s="21">
        <v>0.18</v>
      </c>
    </row>
    <row r="1721" spans="2:24" x14ac:dyDescent="0.2">
      <c r="B1721" s="25" t="s">
        <v>16</v>
      </c>
      <c r="C1721" s="1">
        <v>3.161</v>
      </c>
      <c r="D1721" s="1">
        <v>4.95186525</v>
      </c>
      <c r="E1721" s="1">
        <v>3.88882035</v>
      </c>
      <c r="F1721" s="1">
        <v>2.5062440000000001</v>
      </c>
      <c r="G1721" s="1">
        <v>4.0065916499999998</v>
      </c>
      <c r="H1721" s="1">
        <v>40.75344415</v>
      </c>
      <c r="I1721" s="19">
        <f t="shared" si="27"/>
        <v>4.00659165E-2</v>
      </c>
      <c r="J1721" s="19">
        <f t="shared" si="27"/>
        <v>0.40753444150000001</v>
      </c>
      <c r="K1721" s="19">
        <v>1.35810585971217</v>
      </c>
      <c r="L1721" s="19">
        <v>-0.897629830854345</v>
      </c>
      <c r="M1721" s="19">
        <v>1.59976432378427</v>
      </c>
      <c r="N1721" s="19">
        <v>0.91878521805491398</v>
      </c>
      <c r="O1721" s="19">
        <v>1.1508884332334799</v>
      </c>
      <c r="P1721" s="19">
        <v>-3.2172292686861401</v>
      </c>
      <c r="Q1721" s="19">
        <v>3.1824481388298398E-4</v>
      </c>
      <c r="R1721" s="19">
        <v>-4.7340895353269402E-3</v>
      </c>
      <c r="S1721" s="19">
        <v>1.25240320578634E-3</v>
      </c>
      <c r="T1721" s="19">
        <v>-1.80483846386869E-3</v>
      </c>
      <c r="U1721" s="19">
        <v>-4.7341101514084497E-3</v>
      </c>
      <c r="V1721" s="19">
        <v>-2.20217792993882E-3</v>
      </c>
      <c r="W1721" s="19">
        <v>2.92</v>
      </c>
      <c r="X1721" s="21">
        <v>0.17</v>
      </c>
    </row>
    <row r="1722" spans="2:24" x14ac:dyDescent="0.2">
      <c r="B1722" s="25" t="s">
        <v>17</v>
      </c>
      <c r="C1722" s="1">
        <v>3.1585000000000001</v>
      </c>
      <c r="D1722" s="1">
        <v>4.9430528000000002</v>
      </c>
      <c r="E1722" s="1">
        <v>3.87927</v>
      </c>
      <c r="F1722" s="1">
        <v>2.5061502</v>
      </c>
      <c r="G1722" s="1">
        <v>3.9958261500000001</v>
      </c>
      <c r="H1722" s="1">
        <v>40.717274150000001</v>
      </c>
      <c r="I1722" s="19">
        <f t="shared" si="27"/>
        <v>3.9958261500000002E-2</v>
      </c>
      <c r="J1722" s="19">
        <f t="shared" si="27"/>
        <v>0.40717274149999999</v>
      </c>
      <c r="K1722" s="19">
        <v>1.35564699160392</v>
      </c>
      <c r="L1722" s="19">
        <v>-0.898517757292976</v>
      </c>
      <c r="M1722" s="19">
        <v>1.59798311603997</v>
      </c>
      <c r="N1722" s="19">
        <v>0.91874779083100899</v>
      </c>
      <c r="O1722" s="19">
        <v>1.15009723135661</v>
      </c>
      <c r="P1722" s="19">
        <v>-3.2199198321542002</v>
      </c>
      <c r="Q1722" s="19">
        <v>-2.45886810825002E-3</v>
      </c>
      <c r="R1722" s="19">
        <v>-8.8792643863100297E-4</v>
      </c>
      <c r="S1722" s="19">
        <v>-1.7812077443002301E-3</v>
      </c>
      <c r="T1722" s="20">
        <v>-3.7427223904762297E-5</v>
      </c>
      <c r="U1722" s="19">
        <v>-7.91201876862768E-4</v>
      </c>
      <c r="V1722" s="19">
        <v>-2.6905634680574001E-3</v>
      </c>
      <c r="W1722" s="19">
        <v>3</v>
      </c>
      <c r="X1722" s="21">
        <v>0.16</v>
      </c>
    </row>
    <row r="1723" spans="2:24" x14ac:dyDescent="0.2">
      <c r="B1723" s="25" t="s">
        <v>18</v>
      </c>
      <c r="C1723" s="1">
        <v>3.1505000000000001</v>
      </c>
      <c r="D1723" s="1">
        <v>4.9330530499999998</v>
      </c>
      <c r="E1723" s="1">
        <v>3.8710195000000001</v>
      </c>
      <c r="F1723" s="1">
        <v>2.5070625999999998</v>
      </c>
      <c r="G1723" s="1">
        <v>4.0092906499999996</v>
      </c>
      <c r="H1723" s="1">
        <v>40.61990385</v>
      </c>
      <c r="I1723" s="19">
        <f t="shared" si="27"/>
        <v>4.0092906499999997E-2</v>
      </c>
      <c r="J1723" s="19">
        <f t="shared" si="27"/>
        <v>0.4061990385</v>
      </c>
      <c r="K1723" s="19">
        <v>1.35351790904084</v>
      </c>
      <c r="L1723" s="19">
        <v>-0.90091199689921497</v>
      </c>
      <c r="M1723" s="19">
        <v>1.5959580762987799</v>
      </c>
      <c r="N1723" s="19">
        <v>0.91911178894817402</v>
      </c>
      <c r="O1723" s="19">
        <v>1.14756117039997</v>
      </c>
      <c r="P1723" s="19">
        <v>-3.2165558555792702</v>
      </c>
      <c r="Q1723" s="19">
        <v>-2.1290825630761998E-3</v>
      </c>
      <c r="R1723" s="19">
        <v>-2.3942396062388502E-3</v>
      </c>
      <c r="S1723" s="19">
        <v>-2.0250397411924999E-3</v>
      </c>
      <c r="T1723" s="19">
        <v>3.63998117165032E-4</v>
      </c>
      <c r="U1723" s="19">
        <v>-2.5360609566449301E-3</v>
      </c>
      <c r="V1723" s="19">
        <v>3.36397657493314E-3</v>
      </c>
      <c r="W1723" s="19">
        <v>2.93</v>
      </c>
      <c r="X1723" s="21">
        <v>0.13</v>
      </c>
    </row>
    <row r="1724" spans="2:24" x14ac:dyDescent="0.2">
      <c r="B1724" s="25" t="s">
        <v>19</v>
      </c>
      <c r="C1724" s="1">
        <v>3.1539999999999999</v>
      </c>
      <c r="D1724" s="1">
        <v>4.9533573500000001</v>
      </c>
      <c r="E1724" s="1">
        <v>3.8682235500000002</v>
      </c>
      <c r="F1724" s="1">
        <v>2.5143501499999998</v>
      </c>
      <c r="G1724" s="1">
        <v>4.0124679499999996</v>
      </c>
      <c r="H1724" s="1">
        <v>40.665292800000003</v>
      </c>
      <c r="I1724" s="19">
        <f t="shared" si="27"/>
        <v>4.0124679499999996E-2</v>
      </c>
      <c r="J1724" s="19">
        <f t="shared" si="27"/>
        <v>0.40665292800000002</v>
      </c>
      <c r="K1724" s="19">
        <v>1.35279537064695</v>
      </c>
      <c r="L1724" s="19">
        <v>-0.89979521410018004</v>
      </c>
      <c r="M1724" s="19">
        <v>1.60006559919655</v>
      </c>
      <c r="N1724" s="19">
        <v>0.92201438050131401</v>
      </c>
      <c r="O1724" s="19">
        <v>1.14867148854084</v>
      </c>
      <c r="P1724" s="19">
        <v>-3.21576368510279</v>
      </c>
      <c r="Q1724" s="19">
        <v>-7.2253839389047005E-4</v>
      </c>
      <c r="R1724" s="19">
        <v>1.1167827990348201E-3</v>
      </c>
      <c r="S1724" s="19">
        <v>4.1075228977760503E-3</v>
      </c>
      <c r="T1724" s="19">
        <v>2.9025915531399799E-3</v>
      </c>
      <c r="U1724" s="19">
        <v>1.1103181408735801E-3</v>
      </c>
      <c r="V1724" s="19">
        <v>7.9217047647261996E-4</v>
      </c>
      <c r="W1724" s="19">
        <v>3</v>
      </c>
      <c r="X1724" s="21">
        <v>0.13</v>
      </c>
    </row>
    <row r="1725" spans="2:24" x14ac:dyDescent="0.2">
      <c r="B1725" s="25" t="s">
        <v>31</v>
      </c>
      <c r="C1725" s="1">
        <v>3.1715</v>
      </c>
      <c r="D1725" s="1">
        <v>4.9392943999999996</v>
      </c>
      <c r="E1725" s="1">
        <v>3.8419553999999998</v>
      </c>
      <c r="F1725" s="1">
        <v>2.5145696499999999</v>
      </c>
      <c r="G1725" s="1">
        <v>4.0569240999999998</v>
      </c>
      <c r="H1725" s="1">
        <v>40.889605799999998</v>
      </c>
      <c r="I1725" s="19">
        <f t="shared" si="27"/>
        <v>4.0569240999999999E-2</v>
      </c>
      <c r="J1725" s="19">
        <f t="shared" si="27"/>
        <v>0.40889605800000001</v>
      </c>
      <c r="K1725" s="19">
        <v>1.34598145574176</v>
      </c>
      <c r="L1725" s="19">
        <v>-0.89429429215690903</v>
      </c>
      <c r="M1725" s="19">
        <v>1.59722248698998</v>
      </c>
      <c r="N1725" s="19">
        <v>0.92210167559006795</v>
      </c>
      <c r="O1725" s="19">
        <v>1.1542046620918101</v>
      </c>
      <c r="P1725" s="19">
        <v>-3.2047451103440099</v>
      </c>
      <c r="Q1725" s="19">
        <v>-6.8139149051886696E-3</v>
      </c>
      <c r="R1725" s="19">
        <v>5.50092194327089E-3</v>
      </c>
      <c r="S1725" s="19">
        <v>-2.84311220657374E-3</v>
      </c>
      <c r="T1725" s="20">
        <v>8.7295088754157896E-5</v>
      </c>
      <c r="U1725" s="19">
        <v>5.5331735509680496E-3</v>
      </c>
      <c r="V1725" s="19">
        <v>1.1018574758787199E-2</v>
      </c>
      <c r="W1725" s="19">
        <v>2.91</v>
      </c>
      <c r="X1725" s="21">
        <v>0.14000000000000001</v>
      </c>
    </row>
    <row r="1726" spans="2:24" x14ac:dyDescent="0.2">
      <c r="B1726" s="25" t="s">
        <v>32</v>
      </c>
      <c r="C1726" s="1">
        <v>3.1764999999999999</v>
      </c>
      <c r="D1726" s="1">
        <v>4.9318343499999999</v>
      </c>
      <c r="E1726" s="1">
        <v>3.85198295</v>
      </c>
      <c r="F1726" s="1">
        <v>2.5224339499999999</v>
      </c>
      <c r="G1726" s="1">
        <v>4.0589069499999999</v>
      </c>
      <c r="H1726" s="1">
        <v>40.949582800000002</v>
      </c>
      <c r="I1726" s="19">
        <f t="shared" si="27"/>
        <v>4.0589069499999998E-2</v>
      </c>
      <c r="J1726" s="19">
        <f t="shared" si="27"/>
        <v>0.40949582800000001</v>
      </c>
      <c r="K1726" s="19">
        <v>1.3485880676540101</v>
      </c>
      <c r="L1726" s="19">
        <v>-0.892828563775099</v>
      </c>
      <c r="M1726" s="19">
        <v>1.5957109979578299</v>
      </c>
      <c r="N1726" s="19">
        <v>0.92522428856187899</v>
      </c>
      <c r="O1726" s="19">
        <v>1.15577996172445</v>
      </c>
      <c r="P1726" s="19">
        <v>-3.2042564727596998</v>
      </c>
      <c r="Q1726" s="19">
        <v>2.6066119122516401E-3</v>
      </c>
      <c r="R1726" s="19">
        <v>1.4657283818104701E-3</v>
      </c>
      <c r="S1726" s="19">
        <v>-1.51148903214704E-3</v>
      </c>
      <c r="T1726" s="19">
        <v>3.1226129718109302E-3</v>
      </c>
      <c r="U1726" s="19">
        <v>1.5752996326361399E-3</v>
      </c>
      <c r="V1726" s="19">
        <v>4.8863758430606197E-4</v>
      </c>
      <c r="W1726" s="19">
        <v>3</v>
      </c>
      <c r="X1726" s="21">
        <v>0.15</v>
      </c>
    </row>
    <row r="1727" spans="2:24" x14ac:dyDescent="0.2">
      <c r="B1727" s="25" t="s">
        <v>20</v>
      </c>
      <c r="C1727" s="1">
        <v>3.1825000000000001</v>
      </c>
      <c r="D1727" s="1">
        <v>4.9349441499999998</v>
      </c>
      <c r="E1727" s="1">
        <v>3.8423916</v>
      </c>
      <c r="F1727" s="1">
        <v>2.5237913000000001</v>
      </c>
      <c r="G1727" s="1">
        <v>4.0689136499999998</v>
      </c>
      <c r="H1727" s="1">
        <v>41.024021550000001</v>
      </c>
      <c r="I1727" s="19">
        <f t="shared" si="27"/>
        <v>4.06891365E-2</v>
      </c>
      <c r="J1727" s="19">
        <f t="shared" si="27"/>
        <v>0.41024021550000001</v>
      </c>
      <c r="K1727" s="19">
        <v>1.34609498523242</v>
      </c>
      <c r="L1727" s="19">
        <v>-0.891012399387762</v>
      </c>
      <c r="M1727" s="19">
        <v>1.59634135569881</v>
      </c>
      <c r="N1727" s="19">
        <v>0.92576225504791199</v>
      </c>
      <c r="O1727" s="19">
        <v>1.1576670514494201</v>
      </c>
      <c r="P1727" s="19">
        <v>-3.2017941386240398</v>
      </c>
      <c r="Q1727" s="19">
        <v>-2.49308242159518E-3</v>
      </c>
      <c r="R1727" s="19">
        <v>1.8161643873368901E-3</v>
      </c>
      <c r="S1727" s="19">
        <v>6.3035774097341902E-4</v>
      </c>
      <c r="T1727" s="19">
        <v>5.3796648603265896E-4</v>
      </c>
      <c r="U1727" s="19">
        <v>1.8870897249736399E-3</v>
      </c>
      <c r="V1727" s="19">
        <v>2.4623341356622098E-3</v>
      </c>
      <c r="W1727" s="19">
        <v>2.99</v>
      </c>
      <c r="X1727" s="21">
        <v>0.15</v>
      </c>
    </row>
    <row r="1728" spans="2:24" x14ac:dyDescent="0.2">
      <c r="B1728" s="25" t="s">
        <v>21</v>
      </c>
      <c r="C1728" s="1">
        <v>3.1695000000000002</v>
      </c>
      <c r="D1728" s="1">
        <v>4.9046433</v>
      </c>
      <c r="E1728" s="1">
        <v>3.8444452500000001</v>
      </c>
      <c r="F1728" s="1">
        <v>2.5221822</v>
      </c>
      <c r="G1728" s="1">
        <v>4.0569605500000003</v>
      </c>
      <c r="H1728" s="1">
        <v>40.858025650000002</v>
      </c>
      <c r="I1728" s="19">
        <f t="shared" si="27"/>
        <v>4.0569605500000001E-2</v>
      </c>
      <c r="J1728" s="19">
        <f t="shared" si="27"/>
        <v>0.40858025650000002</v>
      </c>
      <c r="K1728" s="19">
        <v>1.3466293142650001</v>
      </c>
      <c r="L1728" s="19">
        <v>-0.89506691763879398</v>
      </c>
      <c r="M1728" s="19">
        <v>1.5901823686604299</v>
      </c>
      <c r="N1728" s="19">
        <v>0.925124479183832</v>
      </c>
      <c r="O1728" s="19">
        <v>1.15357384674208</v>
      </c>
      <c r="P1728" s="19">
        <v>-3.2047361257450002</v>
      </c>
      <c r="Q1728" s="19">
        <v>5.3432903258787603E-4</v>
      </c>
      <c r="R1728" s="19">
        <v>-4.0545182510317501E-3</v>
      </c>
      <c r="S1728" s="19">
        <v>-6.1589870383758002E-3</v>
      </c>
      <c r="T1728" s="19">
        <v>-6.3777586407964804E-4</v>
      </c>
      <c r="U1728" s="19">
        <v>-4.09320470734031E-3</v>
      </c>
      <c r="V1728" s="19">
        <v>-2.9419871209572699E-3</v>
      </c>
      <c r="W1728" s="19">
        <v>3</v>
      </c>
      <c r="X1728" s="21">
        <v>0.14000000000000001</v>
      </c>
    </row>
    <row r="1729" spans="1:24" x14ac:dyDescent="0.2">
      <c r="B1729" s="25" t="s">
        <v>22</v>
      </c>
      <c r="C1729" s="1">
        <v>3.1575000000000002</v>
      </c>
      <c r="D1729" s="1">
        <v>4.9514338499999999</v>
      </c>
      <c r="E1729" s="1">
        <v>3.87977835</v>
      </c>
      <c r="F1729" s="1">
        <v>2.52277175</v>
      </c>
      <c r="G1729" s="1">
        <v>4.0361757000000003</v>
      </c>
      <c r="H1729" s="1">
        <v>40.702808400000002</v>
      </c>
      <c r="I1729" s="19">
        <f t="shared" si="27"/>
        <v>4.0361757000000005E-2</v>
      </c>
      <c r="J1729" s="19">
        <f t="shared" si="27"/>
        <v>0.40702808400000001</v>
      </c>
      <c r="K1729" s="19">
        <v>1.35577802571475</v>
      </c>
      <c r="L1729" s="19">
        <v>-0.89887309346309896</v>
      </c>
      <c r="M1729" s="19">
        <v>1.59967720130197</v>
      </c>
      <c r="N1729" s="19">
        <v>0.92535819786928497</v>
      </c>
      <c r="O1729" s="19">
        <v>1.1497805752425001</v>
      </c>
      <c r="P1729" s="19">
        <v>-3.2098725512430799</v>
      </c>
      <c r="Q1729" s="19">
        <v>9.1487114497443792E-3</v>
      </c>
      <c r="R1729" s="19">
        <v>-3.8061758243054201E-3</v>
      </c>
      <c r="S1729" s="19">
        <v>9.4948326415404908E-3</v>
      </c>
      <c r="T1729" s="19">
        <v>2.3371868545340999E-4</v>
      </c>
      <c r="U1729" s="19">
        <v>-3.7932714995749799E-3</v>
      </c>
      <c r="V1729" s="19">
        <v>-5.1364254980814598E-3</v>
      </c>
      <c r="W1729" s="19">
        <v>3</v>
      </c>
      <c r="X1729" s="21">
        <v>0.14000000000000001</v>
      </c>
    </row>
    <row r="1730" spans="1:24" x14ac:dyDescent="0.2">
      <c r="B1730" s="25" t="s">
        <v>23</v>
      </c>
      <c r="C1730" s="1">
        <v>3.1502500000000002</v>
      </c>
      <c r="D1730" s="1">
        <v>4.9534533500000002</v>
      </c>
      <c r="E1730" s="1">
        <v>3.87260245</v>
      </c>
      <c r="F1730" s="1">
        <v>2.5266688500000001</v>
      </c>
      <c r="G1730" s="1">
        <v>4.0184332500000002</v>
      </c>
      <c r="H1730" s="1">
        <v>40.618514050000002</v>
      </c>
      <c r="I1730" s="19">
        <f t="shared" si="27"/>
        <v>4.0184332500000003E-2</v>
      </c>
      <c r="J1730" s="19">
        <f t="shared" si="27"/>
        <v>0.40618514050000004</v>
      </c>
      <c r="K1730" s="19">
        <v>1.35392674873686</v>
      </c>
      <c r="L1730" s="19">
        <v>-0.90094621223811699</v>
      </c>
      <c r="M1730" s="19">
        <v>1.6000849798030701</v>
      </c>
      <c r="N1730" s="19">
        <v>0.92690177510189198</v>
      </c>
      <c r="O1730" s="19">
        <v>1.14748181476766</v>
      </c>
      <c r="P1730" s="19">
        <v>-3.2142780981310302</v>
      </c>
      <c r="Q1730" s="19">
        <v>-1.8512769778937701E-3</v>
      </c>
      <c r="R1730" s="19">
        <v>-2.0731187750173598E-3</v>
      </c>
      <c r="S1730" s="19">
        <v>4.0777850109874298E-4</v>
      </c>
      <c r="T1730" s="19">
        <v>1.5435772326064499E-3</v>
      </c>
      <c r="U1730" s="19">
        <v>-2.29876047484367E-3</v>
      </c>
      <c r="V1730" s="19">
        <v>-4.4055468879573498E-3</v>
      </c>
      <c r="W1730" s="19">
        <v>2.99</v>
      </c>
      <c r="X1730" s="21">
        <v>0.14000000000000001</v>
      </c>
    </row>
    <row r="1731" spans="1:24" x14ac:dyDescent="0.2">
      <c r="B1731" s="25" t="s">
        <v>24</v>
      </c>
      <c r="C1731" s="1">
        <v>3.1440000000000001</v>
      </c>
      <c r="D1731" s="1">
        <v>4.9434685500000004</v>
      </c>
      <c r="E1731" s="1">
        <v>3.8627186</v>
      </c>
      <c r="F1731" s="1">
        <v>2.5244901999999998</v>
      </c>
      <c r="G1731" s="1">
        <v>4.0217461999999999</v>
      </c>
      <c r="H1731" s="1">
        <v>40.543939850000001</v>
      </c>
      <c r="I1731" s="19">
        <f t="shared" si="27"/>
        <v>4.0217462000000002E-2</v>
      </c>
      <c r="J1731" s="19">
        <f t="shared" si="27"/>
        <v>0.40543939849999999</v>
      </c>
      <c r="K1731" s="19">
        <v>1.3513712360916501</v>
      </c>
      <c r="L1731" s="19">
        <v>-0.90278386542386502</v>
      </c>
      <c r="M1731" s="19">
        <v>1.59806722044546</v>
      </c>
      <c r="N1731" s="19">
        <v>0.926039141352475</v>
      </c>
      <c r="O1731" s="19">
        <v>1.1454958745669599</v>
      </c>
      <c r="P1731" s="19">
        <v>-3.2134539995625602</v>
      </c>
      <c r="Q1731" s="19">
        <v>-2.5555126452037002E-3</v>
      </c>
      <c r="R1731" s="19">
        <v>-1.8376531857480199E-3</v>
      </c>
      <c r="S1731" s="19">
        <v>-2.0177593576113902E-3</v>
      </c>
      <c r="T1731" s="19">
        <v>-8.6263374941697403E-4</v>
      </c>
      <c r="U1731" s="19">
        <v>-1.98594020070541E-3</v>
      </c>
      <c r="V1731" s="19">
        <v>8.2409856847043197E-4</v>
      </c>
      <c r="W1731" s="19">
        <v>3</v>
      </c>
      <c r="X1731" s="21">
        <v>0.13</v>
      </c>
    </row>
    <row r="1732" spans="1:24" x14ac:dyDescent="0.2">
      <c r="A1732" s="17">
        <v>41122</v>
      </c>
      <c r="B1732" s="25" t="s">
        <v>35</v>
      </c>
      <c r="C1732" s="1">
        <v>3.1175000000000002</v>
      </c>
      <c r="D1732" s="1">
        <v>4.8851228000000004</v>
      </c>
      <c r="E1732" s="1">
        <v>3.8334339499999999</v>
      </c>
      <c r="F1732" s="1">
        <v>2.5032125000000001</v>
      </c>
      <c r="G1732" s="1">
        <v>3.9957706499999999</v>
      </c>
      <c r="H1732" s="1">
        <v>40.206352449999997</v>
      </c>
      <c r="I1732" s="19">
        <f t="shared" si="27"/>
        <v>3.9957706499999995E-2</v>
      </c>
      <c r="J1732" s="19">
        <f t="shared" si="27"/>
        <v>0.40206352449999999</v>
      </c>
      <c r="K1732" s="19">
        <v>1.34376099418271</v>
      </c>
      <c r="L1732" s="19">
        <v>-0.91114518170286296</v>
      </c>
      <c r="M1732" s="19">
        <v>1.5861944233568801</v>
      </c>
      <c r="N1732" s="19">
        <v>0.91757490696824795</v>
      </c>
      <c r="O1732" s="19">
        <v>1.1370313985720499</v>
      </c>
      <c r="P1732" s="19">
        <v>-3.2199337217438302</v>
      </c>
      <c r="Q1732" s="19">
        <v>-7.6102419089427702E-3</v>
      </c>
      <c r="R1732" s="19">
        <v>-8.3613162789982695E-3</v>
      </c>
      <c r="S1732" s="19">
        <v>-1.18727970885803E-2</v>
      </c>
      <c r="T1732" s="19">
        <v>-8.4642343842264902E-3</v>
      </c>
      <c r="U1732" s="19">
        <v>-8.4644759949055095E-3</v>
      </c>
      <c r="V1732" s="19">
        <v>-6.4797221812606899E-3</v>
      </c>
      <c r="W1732" s="19">
        <v>3</v>
      </c>
      <c r="X1732" s="21">
        <v>0.14000000000000001</v>
      </c>
    </row>
    <row r="1733" spans="1:24" x14ac:dyDescent="0.2">
      <c r="B1733" s="25" t="s">
        <v>25</v>
      </c>
      <c r="C1733" s="1">
        <v>3.1280000000000001</v>
      </c>
      <c r="D1733" s="1">
        <v>4.8621635000000003</v>
      </c>
      <c r="E1733" s="1">
        <v>3.8311746000000002</v>
      </c>
      <c r="F1733" s="1">
        <v>2.5081186999999998</v>
      </c>
      <c r="G1733" s="1">
        <v>3.9872532999999999</v>
      </c>
      <c r="H1733" s="1">
        <v>40.334228150000001</v>
      </c>
      <c r="I1733" s="19">
        <f t="shared" si="27"/>
        <v>3.9872533000000002E-2</v>
      </c>
      <c r="J1733" s="19">
        <f t="shared" si="27"/>
        <v>0.40334228150000001</v>
      </c>
      <c r="K1733" s="19">
        <v>1.34317144024771</v>
      </c>
      <c r="L1733" s="19">
        <v>-0.90796974376836503</v>
      </c>
      <c r="M1733" s="19">
        <v>1.58148350346508</v>
      </c>
      <c r="N1733" s="19">
        <v>0.91953295019935799</v>
      </c>
      <c r="O1733" s="19">
        <v>1.1403938226830601</v>
      </c>
      <c r="P1733" s="19">
        <v>-3.2220675881296099</v>
      </c>
      <c r="Q1733" s="19">
        <v>-5.8955393499937603E-4</v>
      </c>
      <c r="R1733" s="19">
        <v>3.1754379344980299E-3</v>
      </c>
      <c r="S1733" s="19">
        <v>-4.7109198917958403E-3</v>
      </c>
      <c r="T1733" s="19">
        <v>1.9580432311092598E-3</v>
      </c>
      <c r="U1733" s="19">
        <v>3.3624241110101699E-3</v>
      </c>
      <c r="V1733" s="19">
        <v>-2.1338663857814999E-3</v>
      </c>
      <c r="W1733" s="19">
        <v>3</v>
      </c>
      <c r="X1733" s="21">
        <v>0.14000000000000001</v>
      </c>
    </row>
    <row r="1734" spans="1:24" x14ac:dyDescent="0.2">
      <c r="B1734" s="25" t="s">
        <v>6</v>
      </c>
      <c r="C1734" s="1">
        <v>3.1339999999999999</v>
      </c>
      <c r="D1734" s="1">
        <v>4.8638115500000003</v>
      </c>
      <c r="E1734" s="1">
        <v>3.8158021</v>
      </c>
      <c r="F1734" s="1">
        <v>2.5113186000000001</v>
      </c>
      <c r="G1734" s="1">
        <v>4.0074173999999996</v>
      </c>
      <c r="H1734" s="1">
        <v>40.414982850000001</v>
      </c>
      <c r="I1734" s="19">
        <f t="shared" si="27"/>
        <v>4.0074173999999997E-2</v>
      </c>
      <c r="J1734" s="19">
        <f t="shared" si="27"/>
        <v>0.40414982850000003</v>
      </c>
      <c r="K1734" s="19">
        <v>1.3391508916542301</v>
      </c>
      <c r="L1734" s="19">
        <v>-0.90596960714976904</v>
      </c>
      <c r="M1734" s="19">
        <v>1.5818224000810599</v>
      </c>
      <c r="N1734" s="19">
        <v>0.92080795384707304</v>
      </c>
      <c r="O1734" s="19">
        <v>1.1423101439338199</v>
      </c>
      <c r="P1734" s="19">
        <v>-3.21702319205265</v>
      </c>
      <c r="Q1734" s="19">
        <v>-4.0205485934829898E-3</v>
      </c>
      <c r="R1734" s="19">
        <v>2.0001366185958798E-3</v>
      </c>
      <c r="S1734" s="19">
        <v>3.3889661597963301E-4</v>
      </c>
      <c r="T1734" s="19">
        <v>1.2750036477153701E-3</v>
      </c>
      <c r="U1734" s="19">
        <v>1.91632125076424E-3</v>
      </c>
      <c r="V1734" s="19">
        <v>5.0443960769617196E-3</v>
      </c>
      <c r="W1734" s="19">
        <v>3</v>
      </c>
      <c r="X1734" s="21">
        <v>0.14000000000000001</v>
      </c>
    </row>
    <row r="1735" spans="1:24" x14ac:dyDescent="0.2">
      <c r="B1735" s="25" t="s">
        <v>9</v>
      </c>
      <c r="C1735" s="1">
        <v>3.1055000000000001</v>
      </c>
      <c r="D1735" s="1">
        <v>4.8497043</v>
      </c>
      <c r="E1735" s="1">
        <v>3.8480253499999999</v>
      </c>
      <c r="F1735" s="1">
        <v>2.5020150999999999</v>
      </c>
      <c r="G1735" s="1">
        <v>3.9585736499999999</v>
      </c>
      <c r="H1735" s="1">
        <v>40.0482321</v>
      </c>
      <c r="I1735" s="19">
        <f t="shared" si="27"/>
        <v>3.9585736499999996E-2</v>
      </c>
      <c r="J1735" s="19">
        <f t="shared" si="27"/>
        <v>0.40048232099999997</v>
      </c>
      <c r="K1735" s="19">
        <v>1.34756012061959</v>
      </c>
      <c r="L1735" s="19">
        <v>-0.91508565577012102</v>
      </c>
      <c r="M1735" s="19">
        <v>1.5789177340185301</v>
      </c>
      <c r="N1735" s="19">
        <v>0.91709644719837002</v>
      </c>
      <c r="O1735" s="19">
        <v>1.1331747330172199</v>
      </c>
      <c r="P1735" s="19">
        <v>-3.2292864149994198</v>
      </c>
      <c r="Q1735" s="19">
        <v>8.4092289653669994E-3</v>
      </c>
      <c r="R1735" s="19">
        <v>-9.1160486203522E-3</v>
      </c>
      <c r="S1735" s="19">
        <v>-2.90466606253003E-3</v>
      </c>
      <c r="T1735" s="19">
        <v>-3.7115066487031201E-3</v>
      </c>
      <c r="U1735" s="19">
        <v>-9.1354109166084108E-3</v>
      </c>
      <c r="V1735" s="19">
        <v>-1.22632229467729E-2</v>
      </c>
      <c r="W1735" s="19">
        <v>3</v>
      </c>
      <c r="X1735" s="21">
        <v>0.14000000000000001</v>
      </c>
    </row>
    <row r="1736" spans="1:24" x14ac:dyDescent="0.2">
      <c r="B1736" s="25" t="s">
        <v>36</v>
      </c>
      <c r="C1736" s="1">
        <v>3.105</v>
      </c>
      <c r="D1736" s="1">
        <v>4.8408505000000002</v>
      </c>
      <c r="E1736" s="1">
        <v>3.8505106499999999</v>
      </c>
      <c r="F1736" s="1">
        <v>2.50161145</v>
      </c>
      <c r="G1736" s="1">
        <v>3.9665317500000001</v>
      </c>
      <c r="H1736" s="1">
        <v>40.039202150000001</v>
      </c>
      <c r="I1736" s="19">
        <f t="shared" si="27"/>
        <v>3.9665317499999998E-2</v>
      </c>
      <c r="J1736" s="19">
        <f t="shared" si="27"/>
        <v>0.40039202150000003</v>
      </c>
      <c r="K1736" s="19">
        <v>1.3482057758679</v>
      </c>
      <c r="L1736" s="19">
        <v>-0.91531115806327901</v>
      </c>
      <c r="M1736" s="19">
        <v>1.5770904284315299</v>
      </c>
      <c r="N1736" s="19">
        <v>0.916935104221694</v>
      </c>
      <c r="O1736" s="19">
        <v>1.13301371538544</v>
      </c>
      <c r="P1736" s="19">
        <v>-3.2272780877221998</v>
      </c>
      <c r="Q1736" s="19">
        <v>6.4565524830628696E-4</v>
      </c>
      <c r="R1736" s="19">
        <v>-2.2550229315798599E-4</v>
      </c>
      <c r="S1736" s="19">
        <v>-1.8273055870037199E-3</v>
      </c>
      <c r="T1736" s="19">
        <v>-1.61342976675915E-4</v>
      </c>
      <c r="U1736" s="19">
        <v>-1.61017631778559E-4</v>
      </c>
      <c r="V1736" s="19">
        <v>2.0083272772208798E-3</v>
      </c>
      <c r="W1736" s="19">
        <v>3</v>
      </c>
      <c r="X1736" s="21">
        <v>0.13</v>
      </c>
    </row>
    <row r="1737" spans="1:24" x14ac:dyDescent="0.2">
      <c r="B1737" s="25" t="s">
        <v>26</v>
      </c>
      <c r="C1737" s="1">
        <v>3.1004999999999998</v>
      </c>
      <c r="D1737" s="1">
        <v>4.8415863000000003</v>
      </c>
      <c r="E1737" s="1">
        <v>3.8432249999999999</v>
      </c>
      <c r="F1737" s="1">
        <v>2.4936664999999998</v>
      </c>
      <c r="G1737" s="1">
        <v>3.9491792000000001</v>
      </c>
      <c r="H1737" s="1">
        <v>39.9824628</v>
      </c>
      <c r="I1737" s="19">
        <f t="shared" si="27"/>
        <v>3.9491791999999998E-2</v>
      </c>
      <c r="J1737" s="19">
        <f t="shared" si="27"/>
        <v>0.39982462800000002</v>
      </c>
      <c r="K1737" s="19">
        <v>1.3463118578782001</v>
      </c>
      <c r="L1737" s="19">
        <v>-0.91672925801268801</v>
      </c>
      <c r="M1737" s="19">
        <v>1.5772424149648001</v>
      </c>
      <c r="N1737" s="19">
        <v>0.91375411738617096</v>
      </c>
      <c r="O1737" s="19">
        <v>1.1315633888077901</v>
      </c>
      <c r="P1737" s="19">
        <v>-3.2316624261363001</v>
      </c>
      <c r="Q1737" s="19">
        <v>-1.89391798969773E-3</v>
      </c>
      <c r="R1737" s="19">
        <v>-1.4180999494089999E-3</v>
      </c>
      <c r="S1737" s="19">
        <v>1.51986533269532E-4</v>
      </c>
      <c r="T1737" s="19">
        <v>-3.1809868355230299E-3</v>
      </c>
      <c r="U1737" s="19">
        <v>-1.4503265776464301E-3</v>
      </c>
      <c r="V1737" s="19">
        <v>-4.3843384140993501E-3</v>
      </c>
      <c r="W1737" s="19">
        <v>3</v>
      </c>
      <c r="X1737" s="21">
        <v>0.13</v>
      </c>
    </row>
    <row r="1738" spans="1:24" x14ac:dyDescent="0.2">
      <c r="B1738" s="25" t="s">
        <v>10</v>
      </c>
      <c r="C1738" s="1">
        <v>3.0975000000000001</v>
      </c>
      <c r="D1738" s="1">
        <v>4.8564156000000001</v>
      </c>
      <c r="E1738" s="1">
        <v>3.8342404499999998</v>
      </c>
      <c r="F1738" s="1">
        <v>2.4920553499999998</v>
      </c>
      <c r="G1738" s="1">
        <v>3.95190135</v>
      </c>
      <c r="H1738" s="1">
        <v>39.9342501</v>
      </c>
      <c r="I1738" s="19">
        <f t="shared" si="27"/>
        <v>3.9519013499999998E-2</v>
      </c>
      <c r="J1738" s="19">
        <f t="shared" si="27"/>
        <v>0.39934250100000002</v>
      </c>
      <c r="K1738" s="19">
        <v>1.3439713578368999</v>
      </c>
      <c r="L1738" s="19">
        <v>-0.91793583180932103</v>
      </c>
      <c r="M1738" s="19">
        <v>1.58030063493851</v>
      </c>
      <c r="N1738" s="19">
        <v>0.91310781175398503</v>
      </c>
      <c r="O1738" s="19">
        <v>1.1305953345211599</v>
      </c>
      <c r="P1738" s="19">
        <v>-3.2309733684585602</v>
      </c>
      <c r="Q1738" s="19">
        <v>-2.3405000412999302E-3</v>
      </c>
      <c r="R1738" s="19">
        <v>-1.2065737966327999E-3</v>
      </c>
      <c r="S1738" s="19">
        <v>3.0582199737128001E-3</v>
      </c>
      <c r="T1738" s="19">
        <v>-6.4630563218570603E-4</v>
      </c>
      <c r="U1738" s="19">
        <v>-9.68054286635045E-4</v>
      </c>
      <c r="V1738" s="19">
        <v>6.8905767773896898E-4</v>
      </c>
      <c r="W1738" s="19">
        <v>2.99</v>
      </c>
      <c r="X1738" s="21">
        <v>0.13</v>
      </c>
    </row>
    <row r="1739" spans="1:24" x14ac:dyDescent="0.2">
      <c r="B1739" s="25" t="s">
        <v>11</v>
      </c>
      <c r="C1739" s="1">
        <v>3.11185</v>
      </c>
      <c r="D1739" s="1">
        <v>4.8613324000000002</v>
      </c>
      <c r="E1739" s="1">
        <v>3.8252420499999999</v>
      </c>
      <c r="F1739" s="1">
        <v>2.4962705500000002</v>
      </c>
      <c r="G1739" s="1">
        <v>3.9583423500000001</v>
      </c>
      <c r="H1739" s="1">
        <v>40.120548650000003</v>
      </c>
      <c r="I1739" s="19">
        <f t="shared" si="27"/>
        <v>3.9583423499999999E-2</v>
      </c>
      <c r="J1739" s="19">
        <f t="shared" si="27"/>
        <v>0.40120548650000004</v>
      </c>
      <c r="K1739" s="19">
        <v>1.3416217463220901</v>
      </c>
      <c r="L1739" s="19">
        <v>-0.91328154776353399</v>
      </c>
      <c r="M1739" s="19">
        <v>1.5813125567170101</v>
      </c>
      <c r="N1739" s="19">
        <v>0.91479783806252501</v>
      </c>
      <c r="O1739" s="19">
        <v>1.1352174046403201</v>
      </c>
      <c r="P1739" s="19">
        <v>-3.2293448468433499</v>
      </c>
      <c r="Q1739" s="19">
        <v>-2.3496115148169401E-3</v>
      </c>
      <c r="R1739" s="19">
        <v>4.6542840457868204E-3</v>
      </c>
      <c r="S1739" s="19">
        <v>1.01192177849451E-3</v>
      </c>
      <c r="T1739" s="19">
        <v>1.6900263085395299E-3</v>
      </c>
      <c r="U1739" s="19">
        <v>4.62207011916371E-3</v>
      </c>
      <c r="V1739" s="19">
        <v>1.62852161520765E-3</v>
      </c>
      <c r="W1739" s="19">
        <v>3</v>
      </c>
      <c r="X1739" s="21">
        <v>0.13</v>
      </c>
    </row>
    <row r="1740" spans="1:24" x14ac:dyDescent="0.2">
      <c r="B1740" s="25" t="s">
        <v>14</v>
      </c>
      <c r="C1740" s="1">
        <v>3.1185</v>
      </c>
      <c r="D1740" s="1">
        <v>4.8879371999999996</v>
      </c>
      <c r="E1740" s="1">
        <v>3.8329486500000001</v>
      </c>
      <c r="F1740" s="1">
        <v>2.5042167000000002</v>
      </c>
      <c r="G1740" s="1">
        <v>3.9825048500000002</v>
      </c>
      <c r="H1740" s="1">
        <v>40.205767549999997</v>
      </c>
      <c r="I1740" s="19">
        <f t="shared" si="27"/>
        <v>3.9825048500000002E-2</v>
      </c>
      <c r="J1740" s="19">
        <f t="shared" si="27"/>
        <v>0.40205767549999999</v>
      </c>
      <c r="K1740" s="19">
        <v>1.3436343894915601</v>
      </c>
      <c r="L1740" s="19">
        <v>-0.91115972926111699</v>
      </c>
      <c r="M1740" s="19">
        <v>1.58677037399625</v>
      </c>
      <c r="N1740" s="19">
        <v>0.91797599102689598</v>
      </c>
      <c r="O1740" s="19">
        <v>1.1373521169840399</v>
      </c>
      <c r="P1740" s="19">
        <v>-3.2232592053587599</v>
      </c>
      <c r="Q1740" s="19">
        <v>2.01264316947558E-3</v>
      </c>
      <c r="R1740" s="19">
        <v>2.1218185024173201E-3</v>
      </c>
      <c r="S1740" s="19">
        <v>5.4578172792425503E-3</v>
      </c>
      <c r="T1740" s="19">
        <v>3.17815296437074E-3</v>
      </c>
      <c r="U1740" s="19">
        <v>2.1347123437160899E-3</v>
      </c>
      <c r="V1740" s="19">
        <v>6.0856414845851196E-3</v>
      </c>
      <c r="W1740" s="19">
        <v>3</v>
      </c>
      <c r="X1740" s="21">
        <v>0.13</v>
      </c>
    </row>
    <row r="1741" spans="1:24" x14ac:dyDescent="0.2">
      <c r="B1741" s="25" t="s">
        <v>27</v>
      </c>
      <c r="C1741" s="1">
        <v>3.1230000000000002</v>
      </c>
      <c r="D1741" s="1">
        <v>4.8993627000000002</v>
      </c>
      <c r="E1741" s="1">
        <v>3.8545631500000002</v>
      </c>
      <c r="F1741" s="1">
        <v>2.5076287499999999</v>
      </c>
      <c r="G1741" s="1">
        <v>3.9821495499999999</v>
      </c>
      <c r="H1741" s="1">
        <v>40.261968150000001</v>
      </c>
      <c r="I1741" s="19">
        <f t="shared" si="27"/>
        <v>3.9821495499999998E-2</v>
      </c>
      <c r="J1741" s="19">
        <f t="shared" si="27"/>
        <v>0.40261968149999999</v>
      </c>
      <c r="K1741" s="19">
        <v>1.34925768023089</v>
      </c>
      <c r="L1741" s="19">
        <v>-0.90976288098026803</v>
      </c>
      <c r="M1741" s="19">
        <v>1.58910513543339</v>
      </c>
      <c r="N1741" s="19">
        <v>0.91933758549790801</v>
      </c>
      <c r="O1741" s="19">
        <v>1.13879407830094</v>
      </c>
      <c r="P1741" s="19">
        <v>-3.2233484245470398</v>
      </c>
      <c r="Q1741" s="19">
        <v>5.62329073932521E-3</v>
      </c>
      <c r="R1741" s="19">
        <v>1.3968482808482899E-3</v>
      </c>
      <c r="S1741" s="19">
        <v>2.3347614371436098E-3</v>
      </c>
      <c r="T1741" s="19">
        <v>1.36159447101236E-3</v>
      </c>
      <c r="U1741" s="19">
        <v>1.44196131690121E-3</v>
      </c>
      <c r="V1741" s="20">
        <v>-8.9219188276867798E-5</v>
      </c>
      <c r="W1741" s="19">
        <v>3</v>
      </c>
      <c r="X1741" s="21">
        <v>0.13</v>
      </c>
    </row>
    <row r="1742" spans="1:24" x14ac:dyDescent="0.2">
      <c r="B1742" s="25" t="s">
        <v>28</v>
      </c>
      <c r="C1742" s="1">
        <v>3.1269999999999998</v>
      </c>
      <c r="D1742" s="1">
        <v>4.9009473000000003</v>
      </c>
      <c r="E1742" s="1">
        <v>3.8537149999999998</v>
      </c>
      <c r="F1742" s="1">
        <v>2.5043047999999999</v>
      </c>
      <c r="G1742" s="1">
        <v>3.9697857000000001</v>
      </c>
      <c r="H1742" s="1">
        <v>40.313016699999999</v>
      </c>
      <c r="I1742" s="19">
        <f t="shared" si="27"/>
        <v>3.9697857000000003E-2</v>
      </c>
      <c r="J1742" s="19">
        <f t="shared" si="27"/>
        <v>0.40313016699999998</v>
      </c>
      <c r="K1742" s="19">
        <v>1.34903761811405</v>
      </c>
      <c r="L1742" s="19">
        <v>-0.90849577414990002</v>
      </c>
      <c r="M1742" s="19">
        <v>1.58942851296202</v>
      </c>
      <c r="N1742" s="19">
        <v>0.91801117106955199</v>
      </c>
      <c r="O1742" s="19">
        <v>1.1400740784757</v>
      </c>
      <c r="P1742" s="19">
        <v>-3.22645807259482</v>
      </c>
      <c r="Q1742" s="19">
        <v>-2.2006211683556201E-4</v>
      </c>
      <c r="R1742" s="19">
        <v>1.26710683036812E-3</v>
      </c>
      <c r="S1742" s="19">
        <v>3.2337752863109698E-4</v>
      </c>
      <c r="T1742" s="19">
        <v>-1.32641442835546E-3</v>
      </c>
      <c r="U1742" s="19">
        <v>1.2800001747625899E-3</v>
      </c>
      <c r="V1742" s="19">
        <v>-3.10964804777746E-3</v>
      </c>
      <c r="W1742" s="19">
        <v>3</v>
      </c>
      <c r="X1742" s="21">
        <v>0.13</v>
      </c>
    </row>
    <row r="1743" spans="1:24" x14ac:dyDescent="0.2">
      <c r="B1743" s="25" t="s">
        <v>15</v>
      </c>
      <c r="C1743" s="1">
        <v>3.1339999999999999</v>
      </c>
      <c r="D1743" s="1">
        <v>4.91050845</v>
      </c>
      <c r="E1743" s="1">
        <v>3.8494925499999999</v>
      </c>
      <c r="F1743" s="1">
        <v>2.50439575</v>
      </c>
      <c r="G1743" s="1">
        <v>3.9550735000000001</v>
      </c>
      <c r="H1743" s="1">
        <v>40.402218449999999</v>
      </c>
      <c r="I1743" s="19">
        <f t="shared" si="27"/>
        <v>3.9550735000000004E-2</v>
      </c>
      <c r="J1743" s="19">
        <f t="shared" si="27"/>
        <v>0.40402218449999999</v>
      </c>
      <c r="K1743" s="19">
        <v>1.3479413344178199</v>
      </c>
      <c r="L1743" s="19">
        <v>-0.90628549039988904</v>
      </c>
      <c r="M1743" s="19">
        <v>1.5913774904165701</v>
      </c>
      <c r="N1743" s="19">
        <v>0.918047487874321</v>
      </c>
      <c r="O1743" s="19">
        <v>1.1423101439338199</v>
      </c>
      <c r="P1743" s="19">
        <v>-3.2301710008703601</v>
      </c>
      <c r="Q1743" s="19">
        <v>-1.0962836962353699E-3</v>
      </c>
      <c r="R1743" s="19">
        <v>2.2102837500108598E-3</v>
      </c>
      <c r="S1743" s="19">
        <v>1.9489774545458E-3</v>
      </c>
      <c r="T1743" s="20">
        <v>3.6316804768898802E-5</v>
      </c>
      <c r="U1743" s="19">
        <v>2.23606545812482E-3</v>
      </c>
      <c r="V1743" s="19">
        <v>-3.7129282755361502E-3</v>
      </c>
      <c r="W1743" s="19">
        <v>3</v>
      </c>
      <c r="X1743" s="21">
        <v>0.13</v>
      </c>
    </row>
    <row r="1744" spans="1:24" x14ac:dyDescent="0.2">
      <c r="B1744" s="25" t="s">
        <v>16</v>
      </c>
      <c r="C1744" s="1">
        <v>3.1335000000000002</v>
      </c>
      <c r="D1744" s="1">
        <v>4.92789915</v>
      </c>
      <c r="E1744" s="1">
        <v>3.8690893000000002</v>
      </c>
      <c r="F1744" s="1">
        <v>2.5025963500000001</v>
      </c>
      <c r="G1744" s="1">
        <v>3.9484629</v>
      </c>
      <c r="H1744" s="1">
        <v>40.397074000000003</v>
      </c>
      <c r="I1744" s="19">
        <f t="shared" si="27"/>
        <v>3.9484629E-2</v>
      </c>
      <c r="J1744" s="19">
        <f t="shared" si="27"/>
        <v>0.40397074000000005</v>
      </c>
      <c r="K1744" s="19">
        <v>1.35301915635147</v>
      </c>
      <c r="L1744" s="19">
        <v>-0.90641282938643097</v>
      </c>
      <c r="M1744" s="19">
        <v>1.5949127613302501</v>
      </c>
      <c r="N1744" s="19">
        <v>0.91732873296457595</v>
      </c>
      <c r="O1744" s="19">
        <v>1.14215059068259</v>
      </c>
      <c r="P1744" s="19">
        <v>-3.23184382204989</v>
      </c>
      <c r="Q1744" s="19">
        <v>5.0778219336535804E-3</v>
      </c>
      <c r="R1744" s="19">
        <v>-1.2733898654193601E-4</v>
      </c>
      <c r="S1744" s="19">
        <v>3.53527091368199E-3</v>
      </c>
      <c r="T1744" s="19">
        <v>-7.1875490974526702E-4</v>
      </c>
      <c r="U1744" s="19">
        <v>-1.59553251235733E-4</v>
      </c>
      <c r="V1744" s="19">
        <v>-1.6728211795302701E-3</v>
      </c>
      <c r="W1744" s="19">
        <v>3</v>
      </c>
      <c r="X1744" s="21">
        <v>0.13</v>
      </c>
    </row>
    <row r="1745" spans="1:24" x14ac:dyDescent="0.2">
      <c r="B1745" s="25" t="s">
        <v>30</v>
      </c>
      <c r="C1745" s="1">
        <v>3.1244999999999998</v>
      </c>
      <c r="D1745" s="1">
        <v>4.9304614500000001</v>
      </c>
      <c r="E1745" s="1">
        <v>3.8932836000000002</v>
      </c>
      <c r="F1745" s="1">
        <v>2.4957068499999999</v>
      </c>
      <c r="G1745" s="1">
        <v>3.9401016000000002</v>
      </c>
      <c r="H1745" s="1">
        <v>40.280526899999998</v>
      </c>
      <c r="I1745" s="19">
        <f t="shared" si="27"/>
        <v>3.9401016000000004E-2</v>
      </c>
      <c r="J1745" s="19">
        <f t="shared" si="27"/>
        <v>0.40280526899999997</v>
      </c>
      <c r="K1745" s="19">
        <v>1.3592529146777801</v>
      </c>
      <c r="L1745" s="19">
        <v>-0.90930203728981795</v>
      </c>
      <c r="M1745" s="19">
        <v>1.5954325840800301</v>
      </c>
      <c r="N1745" s="19">
        <v>0.91457199569296699</v>
      </c>
      <c r="O1745" s="19">
        <v>1.13927427038699</v>
      </c>
      <c r="P1745" s="19">
        <v>-3.2339636762086901</v>
      </c>
      <c r="Q1745" s="19">
        <v>6.2337583263074496E-3</v>
      </c>
      <c r="R1745" s="19">
        <v>-2.8892079033869802E-3</v>
      </c>
      <c r="S1745" s="19">
        <v>5.1982274977802002E-4</v>
      </c>
      <c r="T1745" s="19">
        <v>-2.7567372716086301E-3</v>
      </c>
      <c r="U1745" s="19">
        <v>-2.8763202955939199E-3</v>
      </c>
      <c r="V1745" s="19">
        <v>-2.11985415880278E-3</v>
      </c>
      <c r="W1745" s="19">
        <v>2.99</v>
      </c>
      <c r="X1745" s="21">
        <v>0.13</v>
      </c>
    </row>
    <row r="1746" spans="1:24" x14ac:dyDescent="0.2">
      <c r="B1746" s="25" t="s">
        <v>31</v>
      </c>
      <c r="C1746" s="1">
        <v>3.1015000000000001</v>
      </c>
      <c r="D1746" s="1">
        <v>4.9316954500000003</v>
      </c>
      <c r="E1746" s="1">
        <v>3.8916075000000001</v>
      </c>
      <c r="F1746" s="1">
        <v>2.4942703000000002</v>
      </c>
      <c r="G1746" s="1">
        <v>3.9491956500000001</v>
      </c>
      <c r="H1746" s="1">
        <v>39.987881950000002</v>
      </c>
      <c r="I1746" s="19">
        <f t="shared" si="27"/>
        <v>3.9491956500000001E-2</v>
      </c>
      <c r="J1746" s="19">
        <f t="shared" si="27"/>
        <v>0.39987881950000004</v>
      </c>
      <c r="K1746" s="19">
        <v>1.3588223113451501</v>
      </c>
      <c r="L1746" s="19">
        <v>-0.91659372902315495</v>
      </c>
      <c r="M1746" s="19">
        <v>1.59568283359825</v>
      </c>
      <c r="N1746" s="19">
        <v>0.913996221497414</v>
      </c>
      <c r="O1746" s="19">
        <v>1.13188586543103</v>
      </c>
      <c r="P1746" s="19">
        <v>-3.2316582607224502</v>
      </c>
      <c r="Q1746" s="19">
        <v>-4.30603332626899E-4</v>
      </c>
      <c r="R1746" s="19">
        <v>-7.2916917333364301E-3</v>
      </c>
      <c r="S1746" s="19">
        <v>2.5024951822461E-4</v>
      </c>
      <c r="T1746" s="19">
        <v>-5.7577419555365696E-4</v>
      </c>
      <c r="U1746" s="19">
        <v>-7.38840495596404E-3</v>
      </c>
      <c r="V1746" s="19">
        <v>2.3054154862425201E-3</v>
      </c>
      <c r="W1746" s="19">
        <v>3</v>
      </c>
      <c r="X1746" s="21">
        <v>0.13</v>
      </c>
    </row>
    <row r="1747" spans="1:24" x14ac:dyDescent="0.2">
      <c r="B1747" s="25" t="s">
        <v>32</v>
      </c>
      <c r="C1747" s="1">
        <v>3.0975000000000001</v>
      </c>
      <c r="D1747" s="1">
        <v>4.9134099000000004</v>
      </c>
      <c r="E1747" s="1">
        <v>3.8906151000000002</v>
      </c>
      <c r="F1747" s="1">
        <v>2.4814745999999999</v>
      </c>
      <c r="G1747" s="1">
        <v>3.9400887999999998</v>
      </c>
      <c r="H1747" s="1">
        <v>39.933991900000002</v>
      </c>
      <c r="I1747" s="19">
        <f t="shared" si="27"/>
        <v>3.9400887999999995E-2</v>
      </c>
      <c r="J1747" s="19">
        <f t="shared" si="27"/>
        <v>0.39933991900000004</v>
      </c>
      <c r="K1747" s="19">
        <v>1.35856726852348</v>
      </c>
      <c r="L1747" s="19">
        <v>-0.91794229745808298</v>
      </c>
      <c r="M1747" s="19">
        <v>1.59196818141806</v>
      </c>
      <c r="N1747" s="19">
        <v>0.90885298024846295</v>
      </c>
      <c r="O1747" s="19">
        <v>1.1305953345211599</v>
      </c>
      <c r="P1747" s="19">
        <v>-3.2339669248611602</v>
      </c>
      <c r="Q1747" s="19">
        <v>-2.5504282166877098E-4</v>
      </c>
      <c r="R1747" s="19">
        <v>-1.3485684349279199E-3</v>
      </c>
      <c r="S1747" s="19">
        <v>-3.7146521801936202E-3</v>
      </c>
      <c r="T1747" s="19">
        <v>-5.1432412489508198E-3</v>
      </c>
      <c r="U1747" s="19">
        <v>-1.29053090987474E-3</v>
      </c>
      <c r="V1747" s="19">
        <v>-2.3086641387117801E-3</v>
      </c>
      <c r="W1747" s="19">
        <v>3</v>
      </c>
      <c r="X1747" s="21">
        <v>0.13</v>
      </c>
    </row>
    <row r="1748" spans="1:24" x14ac:dyDescent="0.2">
      <c r="B1748" s="25" t="s">
        <v>22</v>
      </c>
      <c r="C1748" s="1">
        <v>3.109</v>
      </c>
      <c r="D1748" s="1">
        <v>4.9134637999999997</v>
      </c>
      <c r="E1748" s="1">
        <v>3.8893591999999999</v>
      </c>
      <c r="F1748" s="1">
        <v>2.4846167000000001</v>
      </c>
      <c r="G1748" s="1">
        <v>3.9484385</v>
      </c>
      <c r="H1748" s="1">
        <v>40.084320650000002</v>
      </c>
      <c r="I1748" s="19">
        <f t="shared" si="27"/>
        <v>3.9484384999999997E-2</v>
      </c>
      <c r="J1748" s="19">
        <f t="shared" si="27"/>
        <v>0.40084320650000005</v>
      </c>
      <c r="K1748" s="19">
        <v>1.35824441398374</v>
      </c>
      <c r="L1748" s="19">
        <v>-0.91418493437285098</v>
      </c>
      <c r="M1748" s="19">
        <v>1.5919791513361901</v>
      </c>
      <c r="N1748" s="19">
        <v>0.91011840217869799</v>
      </c>
      <c r="O1748" s="19">
        <v>1.13430113107661</v>
      </c>
      <c r="P1748" s="19">
        <v>-3.2318500016888998</v>
      </c>
      <c r="Q1748" s="19">
        <v>-3.2285453974045803E-4</v>
      </c>
      <c r="R1748" s="19">
        <v>3.7573630852315498E-3</v>
      </c>
      <c r="S1748" s="20">
        <v>1.0969918133874E-5</v>
      </c>
      <c r="T1748" s="19">
        <v>1.2654219302353699E-3</v>
      </c>
      <c r="U1748" s="19">
        <v>3.7057965554560999E-3</v>
      </c>
      <c r="V1748" s="19">
        <v>2.1169231722555299E-3</v>
      </c>
      <c r="W1748" s="19">
        <v>2.92</v>
      </c>
      <c r="X1748" s="21">
        <v>0.13</v>
      </c>
    </row>
    <row r="1749" spans="1:24" x14ac:dyDescent="0.2">
      <c r="B1749" s="25" t="s">
        <v>33</v>
      </c>
      <c r="C1749" s="1">
        <v>3.1225000000000001</v>
      </c>
      <c r="D1749" s="1">
        <v>4.9237142</v>
      </c>
      <c r="E1749" s="1">
        <v>3.89703635</v>
      </c>
      <c r="F1749" s="1">
        <v>2.4881471500000001</v>
      </c>
      <c r="G1749" s="1">
        <v>3.9761877499999998</v>
      </c>
      <c r="H1749" s="1">
        <v>40.260193749999999</v>
      </c>
      <c r="I1749" s="19">
        <f t="shared" si="27"/>
        <v>3.9761877500000001E-2</v>
      </c>
      <c r="J1749" s="19">
        <f t="shared" si="27"/>
        <v>0.40260193750000001</v>
      </c>
      <c r="K1749" s="19">
        <v>1.3602163540010299</v>
      </c>
      <c r="L1749" s="19">
        <v>-0.90980695331907402</v>
      </c>
      <c r="M1749" s="19">
        <v>1.59406316439561</v>
      </c>
      <c r="N1749" s="19">
        <v>0.91153831701867705</v>
      </c>
      <c r="O1749" s="19">
        <v>1.1386339630175899</v>
      </c>
      <c r="P1749" s="19">
        <v>-3.2248466774836801</v>
      </c>
      <c r="Q1749" s="19">
        <v>1.97194001728995E-3</v>
      </c>
      <c r="R1749" s="19">
        <v>4.3779810537776199E-3</v>
      </c>
      <c r="S1749" s="19">
        <v>2.0840130594128501E-3</v>
      </c>
      <c r="T1749" s="19">
        <v>1.4199148399785999E-3</v>
      </c>
      <c r="U1749" s="19">
        <v>4.3328319409789897E-3</v>
      </c>
      <c r="V1749" s="19">
        <v>7.0033242052240903E-3</v>
      </c>
      <c r="W1749" s="19">
        <v>2.99</v>
      </c>
      <c r="X1749" s="21">
        <v>0.13</v>
      </c>
    </row>
    <row r="1750" spans="1:24" x14ac:dyDescent="0.2">
      <c r="B1750" s="25" t="s">
        <v>34</v>
      </c>
      <c r="C1750" s="1">
        <v>3.121</v>
      </c>
      <c r="D1750" s="1">
        <v>4.9361737999999997</v>
      </c>
      <c r="E1750" s="1">
        <v>3.9182595999999998</v>
      </c>
      <c r="F1750" s="1">
        <v>2.4899282500000002</v>
      </c>
      <c r="G1750" s="1">
        <v>3.9699811</v>
      </c>
      <c r="H1750" s="1">
        <v>40.2387771</v>
      </c>
      <c r="I1750" s="19">
        <f t="shared" si="27"/>
        <v>3.9699811000000002E-2</v>
      </c>
      <c r="J1750" s="19">
        <f t="shared" si="27"/>
        <v>0.40238777100000001</v>
      </c>
      <c r="K1750" s="19">
        <v>1.36564757562241</v>
      </c>
      <c r="L1750" s="19">
        <v>-0.91033905081744304</v>
      </c>
      <c r="M1750" s="19">
        <v>1.5965904966801201</v>
      </c>
      <c r="N1750" s="19">
        <v>0.91225389480040397</v>
      </c>
      <c r="O1750" s="19">
        <v>1.1381534632886401</v>
      </c>
      <c r="P1750" s="19">
        <v>-3.2264088520056098</v>
      </c>
      <c r="Q1750" s="19">
        <v>5.4312216213789899E-3</v>
      </c>
      <c r="R1750" s="19">
        <v>-5.3209749836957698E-4</v>
      </c>
      <c r="S1750" s="19">
        <v>2.5273322845138502E-3</v>
      </c>
      <c r="T1750" s="19">
        <v>7.1557778172715004E-4</v>
      </c>
      <c r="U1750" s="19">
        <v>-4.8049972895336502E-4</v>
      </c>
      <c r="V1750" s="19">
        <v>-1.5621745219323001E-3</v>
      </c>
      <c r="W1750" s="19">
        <v>2.96</v>
      </c>
      <c r="X1750" s="21">
        <v>0.13</v>
      </c>
    </row>
    <row r="1751" spans="1:24" x14ac:dyDescent="0.2">
      <c r="B1751" s="25" t="s">
        <v>23</v>
      </c>
      <c r="C1751" s="1">
        <v>3.1315</v>
      </c>
      <c r="D1751" s="1">
        <v>4.9560685500000004</v>
      </c>
      <c r="E1751" s="1">
        <v>3.9261183499999999</v>
      </c>
      <c r="F1751" s="1">
        <v>2.49720955</v>
      </c>
      <c r="G1751" s="1">
        <v>3.9828309000000002</v>
      </c>
      <c r="H1751" s="1">
        <v>40.374933249999998</v>
      </c>
      <c r="I1751" s="19">
        <f t="shared" si="27"/>
        <v>3.9828308999999999E-2</v>
      </c>
      <c r="J1751" s="19">
        <f t="shared" si="27"/>
        <v>0.4037493325</v>
      </c>
      <c r="K1751" s="19">
        <v>1.3676512405858501</v>
      </c>
      <c r="L1751" s="19">
        <v>-0.90696105769741098</v>
      </c>
      <c r="M1751" s="19">
        <v>1.6006127953903599</v>
      </c>
      <c r="N1751" s="19">
        <v>0.91517392848133605</v>
      </c>
      <c r="O1751" s="19">
        <v>1.14151212298333</v>
      </c>
      <c r="P1751" s="19">
        <v>-3.2231773381254398</v>
      </c>
      <c r="Q1751" s="19">
        <v>2.00366496343851E-3</v>
      </c>
      <c r="R1751" s="19">
        <v>3.3779931200322798E-3</v>
      </c>
      <c r="S1751" s="19">
        <v>4.0222987102418398E-3</v>
      </c>
      <c r="T1751" s="19">
        <v>2.9200336809320701E-3</v>
      </c>
      <c r="U1751" s="19">
        <v>3.3586596946881802E-3</v>
      </c>
      <c r="V1751" s="19">
        <v>3.2315138801712801E-3</v>
      </c>
      <c r="W1751" s="19">
        <v>2.99</v>
      </c>
      <c r="X1751" s="21">
        <v>0.14000000000000001</v>
      </c>
    </row>
    <row r="1752" spans="1:24" x14ac:dyDescent="0.2">
      <c r="A1752" s="17">
        <v>41153</v>
      </c>
      <c r="B1752" s="25" t="s">
        <v>6</v>
      </c>
      <c r="C1752" s="1">
        <v>3.1135000000000002</v>
      </c>
      <c r="D1752" s="1">
        <v>4.9397238000000003</v>
      </c>
      <c r="E1752" s="1">
        <v>3.9149150499999998</v>
      </c>
      <c r="F1752" s="1">
        <v>2.49629235</v>
      </c>
      <c r="G1752" s="1">
        <v>3.9778973500000001</v>
      </c>
      <c r="H1752" s="1">
        <v>40.1415638</v>
      </c>
      <c r="I1752" s="19">
        <f t="shared" ref="I1752:J1815" si="28">G1752/100</f>
        <v>3.9778973500000002E-2</v>
      </c>
      <c r="J1752" s="19">
        <f t="shared" si="28"/>
        <v>0.40141563800000002</v>
      </c>
      <c r="K1752" s="19">
        <v>1.3647936306121999</v>
      </c>
      <c r="L1752" s="19">
        <v>-0.91275788473402397</v>
      </c>
      <c r="M1752" s="19">
        <v>1.5973094187055801</v>
      </c>
      <c r="N1752" s="19">
        <v>0.91480657105214802</v>
      </c>
      <c r="O1752" s="19">
        <v>1.1357474953303699</v>
      </c>
      <c r="P1752" s="19">
        <v>-3.22441681031358</v>
      </c>
      <c r="Q1752" s="19">
        <v>-2.85760997365058E-3</v>
      </c>
      <c r="R1752" s="19">
        <v>-5.7968270366127702E-3</v>
      </c>
      <c r="S1752" s="19">
        <v>-3.3033766847843102E-3</v>
      </c>
      <c r="T1752" s="19">
        <v>-3.6735742918803099E-4</v>
      </c>
      <c r="U1752" s="19">
        <v>-5.76462765296081E-3</v>
      </c>
      <c r="V1752" s="19">
        <v>-1.23947218814146E-3</v>
      </c>
      <c r="W1752" s="19">
        <v>3</v>
      </c>
      <c r="X1752" s="21">
        <v>0.13</v>
      </c>
    </row>
    <row r="1753" spans="1:24" x14ac:dyDescent="0.2">
      <c r="B1753" s="25" t="s">
        <v>7</v>
      </c>
      <c r="C1753" s="1">
        <v>3.1025</v>
      </c>
      <c r="D1753" s="1">
        <v>4.9314240500000004</v>
      </c>
      <c r="E1753" s="1">
        <v>3.9144244000000001</v>
      </c>
      <c r="F1753" s="1">
        <v>2.4933703999999999</v>
      </c>
      <c r="G1753" s="1">
        <v>3.960302</v>
      </c>
      <c r="H1753" s="1">
        <v>40.000000649999997</v>
      </c>
      <c r="I1753" s="19">
        <f t="shared" si="28"/>
        <v>3.9603020000000003E-2</v>
      </c>
      <c r="J1753" s="19">
        <f t="shared" si="28"/>
        <v>0.40000000649999995</v>
      </c>
      <c r="K1753" s="19">
        <v>1.36466829436799</v>
      </c>
      <c r="L1753" s="19">
        <v>-0.91629071562415498</v>
      </c>
      <c r="M1753" s="19">
        <v>1.5956278002997</v>
      </c>
      <c r="N1753" s="19">
        <v>0.913635369517934</v>
      </c>
      <c r="O1753" s="19">
        <v>1.1322082380966201</v>
      </c>
      <c r="P1753" s="19">
        <v>-3.2288499010032798</v>
      </c>
      <c r="Q1753" s="19">
        <v>-1.2533624420685201E-4</v>
      </c>
      <c r="R1753" s="19">
        <v>-3.5328308901312298E-3</v>
      </c>
      <c r="S1753" s="19">
        <v>-1.6816184058805401E-3</v>
      </c>
      <c r="T1753" s="19">
        <v>-1.17120153421446E-3</v>
      </c>
      <c r="U1753" s="19">
        <v>-3.53925723374448E-3</v>
      </c>
      <c r="V1753" s="19">
        <v>-4.43309068970121E-3</v>
      </c>
      <c r="W1753" s="19">
        <v>3</v>
      </c>
      <c r="X1753" s="21">
        <v>0.14000000000000001</v>
      </c>
    </row>
    <row r="1754" spans="1:24" x14ac:dyDescent="0.2">
      <c r="B1754" s="25" t="s">
        <v>8</v>
      </c>
      <c r="C1754" s="1">
        <v>3.1114999999999999</v>
      </c>
      <c r="D1754" s="1">
        <v>4.9349947500000004</v>
      </c>
      <c r="E1754" s="1">
        <v>3.9010433</v>
      </c>
      <c r="F1754" s="1">
        <v>2.4933889499999999</v>
      </c>
      <c r="G1754" s="1">
        <v>3.96647375</v>
      </c>
      <c r="H1754" s="1">
        <v>40.115777850000001</v>
      </c>
      <c r="I1754" s="19">
        <f t="shared" si="28"/>
        <v>3.9664737499999998E-2</v>
      </c>
      <c r="J1754" s="19">
        <f t="shared" si="28"/>
        <v>0.40115777850000001</v>
      </c>
      <c r="K1754" s="19">
        <v>1.3612440301809301</v>
      </c>
      <c r="L1754" s="19">
        <v>-0.91340046646815898</v>
      </c>
      <c r="M1754" s="19">
        <v>1.59635160905509</v>
      </c>
      <c r="N1754" s="19">
        <v>0.91364280921923002</v>
      </c>
      <c r="O1754" s="19">
        <v>1.1351049250271299</v>
      </c>
      <c r="P1754" s="19">
        <v>-3.22729271017519</v>
      </c>
      <c r="Q1754" s="19">
        <v>-3.4242641870556498E-3</v>
      </c>
      <c r="R1754" s="19">
        <v>2.8902491559957802E-3</v>
      </c>
      <c r="S1754" s="19">
        <v>7.2380875538979796E-4</v>
      </c>
      <c r="T1754" s="20">
        <v>7.4397012962412703E-6</v>
      </c>
      <c r="U1754" s="19">
        <v>2.8966869305102599E-3</v>
      </c>
      <c r="V1754" s="19">
        <v>1.5571908280933499E-3</v>
      </c>
      <c r="W1754" s="19">
        <v>3</v>
      </c>
      <c r="X1754" s="21">
        <v>0.16</v>
      </c>
    </row>
    <row r="1755" spans="1:24" x14ac:dyDescent="0.2">
      <c r="B1755" s="25" t="s">
        <v>9</v>
      </c>
      <c r="C1755" s="1">
        <v>3.117</v>
      </c>
      <c r="D1755" s="1">
        <v>4.9579005</v>
      </c>
      <c r="E1755" s="1">
        <v>3.93069325</v>
      </c>
      <c r="F1755" s="1">
        <v>2.5009028</v>
      </c>
      <c r="G1755" s="1">
        <v>3.9760198999999998</v>
      </c>
      <c r="H1755" s="1">
        <v>40.184874049999998</v>
      </c>
      <c r="I1755" s="19">
        <f t="shared" si="28"/>
        <v>3.9760198999999996E-2</v>
      </c>
      <c r="J1755" s="19">
        <f t="shared" si="28"/>
        <v>0.40184874049999997</v>
      </c>
      <c r="K1755" s="19">
        <v>1.3688158098156999</v>
      </c>
      <c r="L1755" s="19">
        <v>-0.91167952858239598</v>
      </c>
      <c r="M1755" s="19">
        <v>1.6009823648355801</v>
      </c>
      <c r="N1755" s="19">
        <v>0.91665178668602099</v>
      </c>
      <c r="O1755" s="19">
        <v>1.1368710007852001</v>
      </c>
      <c r="P1755" s="19">
        <v>-3.2248888921761001</v>
      </c>
      <c r="Q1755" s="19">
        <v>7.5717796347642896E-3</v>
      </c>
      <c r="R1755" s="19">
        <v>1.7209378857631001E-3</v>
      </c>
      <c r="S1755" s="19">
        <v>4.6307557804914296E-3</v>
      </c>
      <c r="T1755" s="19">
        <v>3.0089774667908498E-3</v>
      </c>
      <c r="U1755" s="19">
        <v>1.7660757580646399E-3</v>
      </c>
      <c r="V1755" s="19">
        <v>2.4038179990841699E-3</v>
      </c>
      <c r="W1755" s="19">
        <v>2.96</v>
      </c>
      <c r="X1755" s="21">
        <v>0.16</v>
      </c>
    </row>
    <row r="1756" spans="1:24" x14ac:dyDescent="0.2">
      <c r="B1756" s="25" t="s">
        <v>36</v>
      </c>
      <c r="C1756" s="1">
        <v>3.1114999999999999</v>
      </c>
      <c r="D1756" s="1">
        <v>4.9572421000000002</v>
      </c>
      <c r="E1756" s="1">
        <v>3.9310692500000002</v>
      </c>
      <c r="F1756" s="1">
        <v>2.5046287500000002</v>
      </c>
      <c r="G1756" s="1">
        <v>3.9418510000000002</v>
      </c>
      <c r="H1756" s="1">
        <v>40.115001700000001</v>
      </c>
      <c r="I1756" s="19">
        <f t="shared" si="28"/>
        <v>3.9418510000000004E-2</v>
      </c>
      <c r="J1756" s="19">
        <f t="shared" si="28"/>
        <v>0.40115001700000003</v>
      </c>
      <c r="K1756" s="19">
        <v>1.3689114626671499</v>
      </c>
      <c r="L1756" s="19">
        <v>-0.91341981440430997</v>
      </c>
      <c r="M1756" s="19">
        <v>1.6008495578700099</v>
      </c>
      <c r="N1756" s="19">
        <v>0.91814051996077595</v>
      </c>
      <c r="O1756" s="19">
        <v>1.1351049250271299</v>
      </c>
      <c r="P1756" s="19">
        <v>-3.2335197760439698</v>
      </c>
      <c r="Q1756" s="20">
        <v>9.5652851453298301E-5</v>
      </c>
      <c r="R1756" s="19">
        <v>-1.74028582191365E-3</v>
      </c>
      <c r="S1756" s="19">
        <v>-1.3280696557349501E-4</v>
      </c>
      <c r="T1756" s="19">
        <v>1.48873327475496E-3</v>
      </c>
      <c r="U1756" s="19">
        <v>-1.7660757580646399E-3</v>
      </c>
      <c r="V1756" s="19">
        <v>-8.6308838678643696E-3</v>
      </c>
      <c r="W1756" s="19">
        <v>2.98</v>
      </c>
      <c r="X1756" s="21">
        <v>0.15</v>
      </c>
    </row>
    <row r="1757" spans="1:24" x14ac:dyDescent="0.2">
      <c r="B1757" s="25" t="s">
        <v>11</v>
      </c>
      <c r="C1757" s="1">
        <v>3.1034999999999999</v>
      </c>
      <c r="D1757" s="1">
        <v>4.9635828999999996</v>
      </c>
      <c r="E1757" s="1">
        <v>3.9686009000000002</v>
      </c>
      <c r="F1757" s="1">
        <v>2.5119386000000001</v>
      </c>
      <c r="G1757" s="1">
        <v>3.9668950000000001</v>
      </c>
      <c r="H1757" s="1">
        <v>40.017795049999997</v>
      </c>
      <c r="I1757" s="19">
        <f t="shared" si="28"/>
        <v>3.9668950000000001E-2</v>
      </c>
      <c r="J1757" s="19">
        <f t="shared" si="28"/>
        <v>0.40017795049999999</v>
      </c>
      <c r="K1757" s="19">
        <v>1.3784136144492101</v>
      </c>
      <c r="L1757" s="19">
        <v>-0.91584595455225404</v>
      </c>
      <c r="M1757" s="19">
        <v>1.6021278388322</v>
      </c>
      <c r="N1757" s="19">
        <v>0.92105480563206599</v>
      </c>
      <c r="O1757" s="19">
        <v>1.1325305068715701</v>
      </c>
      <c r="P1757" s="19">
        <v>-3.22718651317019</v>
      </c>
      <c r="Q1757" s="19">
        <v>9.5021517820572596E-3</v>
      </c>
      <c r="R1757" s="19">
        <v>-2.4261401479445102E-3</v>
      </c>
      <c r="S1757" s="19">
        <v>1.27828096219939E-3</v>
      </c>
      <c r="T1757" s="19">
        <v>2.9142856712898102E-3</v>
      </c>
      <c r="U1757" s="19">
        <v>-2.57441815556513E-3</v>
      </c>
      <c r="V1757" s="19">
        <v>6.3332628737779997E-3</v>
      </c>
      <c r="W1757" s="19">
        <v>3</v>
      </c>
      <c r="X1757" s="21">
        <v>0.15</v>
      </c>
    </row>
    <row r="1758" spans="1:24" x14ac:dyDescent="0.2">
      <c r="B1758" s="25" t="s">
        <v>12</v>
      </c>
      <c r="C1758" s="1">
        <v>3.1</v>
      </c>
      <c r="D1758" s="1">
        <v>4.96356515</v>
      </c>
      <c r="E1758" s="1">
        <v>3.9604050499999999</v>
      </c>
      <c r="F1758" s="1">
        <v>2.5115457499999998</v>
      </c>
      <c r="G1758" s="1">
        <v>3.9636877500000001</v>
      </c>
      <c r="H1758" s="1">
        <v>39.977304199999999</v>
      </c>
      <c r="I1758" s="19">
        <f t="shared" si="28"/>
        <v>3.9636877500000001E-2</v>
      </c>
      <c r="J1758" s="19">
        <f t="shared" si="28"/>
        <v>0.39977304199999997</v>
      </c>
      <c r="K1758" s="19">
        <v>1.3763463053891301</v>
      </c>
      <c r="L1758" s="19">
        <v>-0.91685828790361201</v>
      </c>
      <c r="M1758" s="19">
        <v>1.6021242627799701</v>
      </c>
      <c r="N1758" s="19">
        <v>0.92089840024750402</v>
      </c>
      <c r="O1758" s="19">
        <v>1.1314021114910999</v>
      </c>
      <c r="P1758" s="19">
        <v>-3.2279953440659699</v>
      </c>
      <c r="Q1758" s="19">
        <v>-2.0673090600793402E-3</v>
      </c>
      <c r="R1758" s="19">
        <v>-1.0123333513579701E-3</v>
      </c>
      <c r="S1758" s="20">
        <v>-3.5760522378858099E-6</v>
      </c>
      <c r="T1758" s="19">
        <v>-1.5640538456185201E-4</v>
      </c>
      <c r="U1758" s="19">
        <v>-1.1283953804697099E-3</v>
      </c>
      <c r="V1758" s="19">
        <v>-8.08830895775436E-4</v>
      </c>
      <c r="W1758" s="19">
        <v>3</v>
      </c>
      <c r="X1758" s="21">
        <v>0.15</v>
      </c>
    </row>
    <row r="1759" spans="1:24" x14ac:dyDescent="0.2">
      <c r="B1759" s="25" t="s">
        <v>13</v>
      </c>
      <c r="C1759" s="1">
        <v>3.0745</v>
      </c>
      <c r="D1759" s="1">
        <v>4.94210525</v>
      </c>
      <c r="E1759" s="1">
        <v>3.9542685500000001</v>
      </c>
      <c r="F1759" s="1">
        <v>2.5014238999999998</v>
      </c>
      <c r="G1759" s="1">
        <v>3.9495155500000001</v>
      </c>
      <c r="H1759" s="1">
        <v>39.648970400000003</v>
      </c>
      <c r="I1759" s="19">
        <f t="shared" si="28"/>
        <v>3.9495155500000004E-2</v>
      </c>
      <c r="J1759" s="19">
        <f t="shared" si="28"/>
        <v>0.39648970400000005</v>
      </c>
      <c r="K1759" s="19">
        <v>1.37479564100554</v>
      </c>
      <c r="L1759" s="19">
        <v>-0.92510520545750197</v>
      </c>
      <c r="M1759" s="19">
        <v>1.59779140438537</v>
      </c>
      <c r="N1759" s="19">
        <v>0.91686012973641995</v>
      </c>
      <c r="O1759" s="19">
        <v>1.12314228641138</v>
      </c>
      <c r="P1759" s="19">
        <v>-3.2315772601662598</v>
      </c>
      <c r="Q1759" s="19">
        <v>-1.55066438359052E-3</v>
      </c>
      <c r="R1759" s="19">
        <v>-8.2469175538902803E-3</v>
      </c>
      <c r="S1759" s="19">
        <v>-4.3328583946014004E-3</v>
      </c>
      <c r="T1759" s="19">
        <v>-4.0382705110840701E-3</v>
      </c>
      <c r="U1759" s="19">
        <v>-8.2598250797132292E-3</v>
      </c>
      <c r="V1759" s="19">
        <v>-3.5819161002939E-3</v>
      </c>
      <c r="W1759" s="19">
        <v>3</v>
      </c>
      <c r="X1759" s="21">
        <v>0.15</v>
      </c>
    </row>
    <row r="1760" spans="1:24" x14ac:dyDescent="0.2">
      <c r="B1760" s="25" t="s">
        <v>14</v>
      </c>
      <c r="C1760" s="1">
        <v>3.0819999999999999</v>
      </c>
      <c r="D1760" s="1">
        <v>4.9667973500000002</v>
      </c>
      <c r="E1760" s="1">
        <v>3.9827146</v>
      </c>
      <c r="F1760" s="1">
        <v>2.5104880999999999</v>
      </c>
      <c r="G1760" s="1">
        <v>3.9629685000000001</v>
      </c>
      <c r="H1760" s="1">
        <v>39.740053199999998</v>
      </c>
      <c r="I1760" s="19">
        <f t="shared" si="28"/>
        <v>3.9629684999999998E-2</v>
      </c>
      <c r="J1760" s="19">
        <f t="shared" si="28"/>
        <v>0.39740053199999997</v>
      </c>
      <c r="K1760" s="19">
        <v>1.38196364710043</v>
      </c>
      <c r="L1760" s="19">
        <v>-0.92281061016375598</v>
      </c>
      <c r="M1760" s="19">
        <v>1.6027752360176799</v>
      </c>
      <c r="N1760" s="19">
        <v>0.92047719638977299</v>
      </c>
      <c r="O1760" s="19">
        <v>1.12557873689792</v>
      </c>
      <c r="P1760" s="19">
        <v>-3.2281768203352201</v>
      </c>
      <c r="Q1760" s="19">
        <v>7.1680060948946496E-3</v>
      </c>
      <c r="R1760" s="19">
        <v>2.2945952937463098E-3</v>
      </c>
      <c r="S1760" s="19">
        <v>4.9838316323138603E-3</v>
      </c>
      <c r="T1760" s="19">
        <v>3.6170666533535899E-3</v>
      </c>
      <c r="U1760" s="19">
        <v>2.4364504865366202E-3</v>
      </c>
      <c r="V1760" s="19">
        <v>3.4004398310352102E-3</v>
      </c>
      <c r="W1760" s="19">
        <v>3</v>
      </c>
      <c r="X1760" s="21">
        <v>0.15</v>
      </c>
    </row>
    <row r="1761" spans="1:24" x14ac:dyDescent="0.2">
      <c r="B1761" s="25" t="s">
        <v>27</v>
      </c>
      <c r="C1761" s="1">
        <v>3.048</v>
      </c>
      <c r="D1761" s="1">
        <v>4.9357790499999998</v>
      </c>
      <c r="E1761" s="1">
        <v>3.9700201499999999</v>
      </c>
      <c r="F1761" s="1">
        <v>2.4946809000000001</v>
      </c>
      <c r="G1761" s="1">
        <v>3.9265710500000002</v>
      </c>
      <c r="H1761" s="1">
        <v>39.312294199999997</v>
      </c>
      <c r="I1761" s="19">
        <f t="shared" si="28"/>
        <v>3.9265710500000002E-2</v>
      </c>
      <c r="J1761" s="19">
        <f t="shared" si="28"/>
        <v>0.39312294199999998</v>
      </c>
      <c r="K1761" s="19">
        <v>1.3787711702529599</v>
      </c>
      <c r="L1761" s="19">
        <v>-0.93363288651728704</v>
      </c>
      <c r="M1761" s="19">
        <v>1.5965105226352301</v>
      </c>
      <c r="N1761" s="19">
        <v>0.91416082523253395</v>
      </c>
      <c r="O1761" s="19">
        <v>1.1144856378243999</v>
      </c>
      <c r="P1761" s="19">
        <v>-3.2374036473234602</v>
      </c>
      <c r="Q1761" s="19">
        <v>-3.1924768474695898E-3</v>
      </c>
      <c r="R1761" s="19">
        <v>-1.08222763535307E-2</v>
      </c>
      <c r="S1761" s="19">
        <v>-6.2647133824531498E-3</v>
      </c>
      <c r="T1761" s="19">
        <v>-6.3163711572389297E-3</v>
      </c>
      <c r="U1761" s="19">
        <v>-1.1093099073524E-2</v>
      </c>
      <c r="V1761" s="19">
        <v>-9.2268269882396208E-3</v>
      </c>
      <c r="W1761" s="19">
        <v>3</v>
      </c>
      <c r="X1761" s="21">
        <v>0.16</v>
      </c>
    </row>
    <row r="1762" spans="1:24" x14ac:dyDescent="0.2">
      <c r="B1762" s="25" t="s">
        <v>17</v>
      </c>
      <c r="C1762" s="1">
        <v>3.0579999999999998</v>
      </c>
      <c r="D1762" s="1">
        <v>4.9697088000000003</v>
      </c>
      <c r="E1762" s="1">
        <v>4.0058271999999997</v>
      </c>
      <c r="F1762" s="1">
        <v>2.49714255</v>
      </c>
      <c r="G1762" s="1">
        <v>3.8918241</v>
      </c>
      <c r="H1762" s="1">
        <v>39.444831649999998</v>
      </c>
      <c r="I1762" s="19">
        <f t="shared" si="28"/>
        <v>3.8918240999999999E-2</v>
      </c>
      <c r="J1762" s="19">
        <f t="shared" si="28"/>
        <v>0.39444831649999995</v>
      </c>
      <c r="K1762" s="19">
        <v>1.3877501010162101</v>
      </c>
      <c r="L1762" s="19">
        <v>-0.93026715741820298</v>
      </c>
      <c r="M1762" s="19">
        <v>1.6033612468426901</v>
      </c>
      <c r="N1762" s="19">
        <v>0.91514709817435602</v>
      </c>
      <c r="O1762" s="19">
        <v>1.1177611075068701</v>
      </c>
      <c r="P1762" s="19">
        <v>-3.24629221795802</v>
      </c>
      <c r="Q1762" s="19">
        <v>8.9789307632492897E-3</v>
      </c>
      <c r="R1762" s="19">
        <v>3.36572909908405E-3</v>
      </c>
      <c r="S1762" s="19">
        <v>6.8507242074589102E-3</v>
      </c>
      <c r="T1762" s="19">
        <v>9.8627294182207503E-4</v>
      </c>
      <c r="U1762" s="19">
        <v>3.27546968247061E-3</v>
      </c>
      <c r="V1762" s="19">
        <v>-8.8885706345553893E-3</v>
      </c>
      <c r="W1762" s="19">
        <v>3</v>
      </c>
      <c r="X1762" s="21">
        <v>0.16</v>
      </c>
    </row>
    <row r="1763" spans="1:24" x14ac:dyDescent="0.2">
      <c r="B1763" s="25" t="s">
        <v>18</v>
      </c>
      <c r="C1763" s="1">
        <v>3.0634999999999999</v>
      </c>
      <c r="D1763" s="1">
        <v>4.9778814499999999</v>
      </c>
      <c r="E1763" s="1">
        <v>3.99771455</v>
      </c>
      <c r="F1763" s="1">
        <v>2.5008172499999999</v>
      </c>
      <c r="G1763" s="1">
        <v>3.8815341000000001</v>
      </c>
      <c r="H1763" s="1">
        <v>39.516796200000002</v>
      </c>
      <c r="I1763" s="19">
        <f t="shared" si="28"/>
        <v>3.8815341000000003E-2</v>
      </c>
      <c r="J1763" s="19">
        <f t="shared" si="28"/>
        <v>0.39516796200000004</v>
      </c>
      <c r="K1763" s="19">
        <v>1.3857228353301301</v>
      </c>
      <c r="L1763" s="19">
        <v>-0.92844438420836195</v>
      </c>
      <c r="M1763" s="19">
        <v>1.60500438887677</v>
      </c>
      <c r="N1763" s="19">
        <v>0.91661757845399106</v>
      </c>
      <c r="O1763" s="19">
        <v>1.11955805318357</v>
      </c>
      <c r="P1763" s="19">
        <v>-3.24893972389965</v>
      </c>
      <c r="Q1763" s="19">
        <v>-2.0272656860822399E-3</v>
      </c>
      <c r="R1763" s="19">
        <v>1.8227732098410299E-3</v>
      </c>
      <c r="S1763" s="19">
        <v>1.6431420340798899E-3</v>
      </c>
      <c r="T1763" s="19">
        <v>1.47048027963492E-3</v>
      </c>
      <c r="U1763" s="19">
        <v>1.7969456767017401E-3</v>
      </c>
      <c r="V1763" s="19">
        <v>-2.6475059416308701E-3</v>
      </c>
      <c r="W1763" s="19">
        <v>2.95</v>
      </c>
      <c r="X1763" s="21">
        <v>0.15</v>
      </c>
    </row>
    <row r="1764" spans="1:24" x14ac:dyDescent="0.2">
      <c r="B1764" s="25" t="s">
        <v>19</v>
      </c>
      <c r="C1764" s="1">
        <v>3.0625</v>
      </c>
      <c r="D1764" s="1">
        <v>4.9632407000000001</v>
      </c>
      <c r="E1764" s="1">
        <v>3.9826283500000002</v>
      </c>
      <c r="F1764" s="1">
        <v>2.5002050499999999</v>
      </c>
      <c r="G1764" s="1">
        <v>3.9114890999999998</v>
      </c>
      <c r="H1764" s="1">
        <v>39.501603299999999</v>
      </c>
      <c r="I1764" s="19">
        <f t="shared" si="28"/>
        <v>3.9114890999999999E-2</v>
      </c>
      <c r="J1764" s="19">
        <f t="shared" si="28"/>
        <v>0.39501603299999999</v>
      </c>
      <c r="K1764" s="19">
        <v>1.38194199078242</v>
      </c>
      <c r="L1764" s="19">
        <v>-0.92882892503134395</v>
      </c>
      <c r="M1764" s="19">
        <v>1.6020588943210701</v>
      </c>
      <c r="N1764" s="19">
        <v>0.91637274851069805</v>
      </c>
      <c r="O1764" s="19">
        <v>1.11923157587084</v>
      </c>
      <c r="P1764" s="19">
        <v>-3.24125204050371</v>
      </c>
      <c r="Q1764" s="19">
        <v>-3.78084454771032E-3</v>
      </c>
      <c r="R1764" s="19">
        <v>-3.8454082298189298E-4</v>
      </c>
      <c r="S1764" s="19">
        <v>-2.9454945556997001E-3</v>
      </c>
      <c r="T1764" s="19">
        <v>-2.4482994329300101E-4</v>
      </c>
      <c r="U1764" s="19">
        <v>-3.2647731272694702E-4</v>
      </c>
      <c r="V1764" s="19">
        <v>7.6876833959427203E-3</v>
      </c>
      <c r="W1764" s="19">
        <v>2.91</v>
      </c>
      <c r="X1764" s="21">
        <v>0.16</v>
      </c>
    </row>
    <row r="1765" spans="1:24" x14ac:dyDescent="0.2">
      <c r="B1765" s="25" t="s">
        <v>29</v>
      </c>
      <c r="C1765" s="1">
        <v>3.06155</v>
      </c>
      <c r="D1765" s="1">
        <v>4.9724166500000004</v>
      </c>
      <c r="E1765" s="1">
        <v>3.9723614500000002</v>
      </c>
      <c r="F1765" s="1">
        <v>2.5014713999999998</v>
      </c>
      <c r="G1765" s="1">
        <v>3.9122745000000001</v>
      </c>
      <c r="H1765" s="1">
        <v>39.490877300000001</v>
      </c>
      <c r="I1765" s="19">
        <f t="shared" si="28"/>
        <v>3.9122745E-2</v>
      </c>
      <c r="J1765" s="19">
        <f t="shared" si="28"/>
        <v>0.39490877299999999</v>
      </c>
      <c r="K1765" s="19">
        <v>1.37936074153919</v>
      </c>
      <c r="L1765" s="19">
        <v>-0.92910049518547599</v>
      </c>
      <c r="M1765" s="19">
        <v>1.6039059694134401</v>
      </c>
      <c r="N1765" s="19">
        <v>0.91687911874064698</v>
      </c>
      <c r="O1765" s="19">
        <v>1.1189213236659701</v>
      </c>
      <c r="P1765" s="19">
        <v>-3.2410512675655698</v>
      </c>
      <c r="Q1765" s="19">
        <v>-2.5812492432271102E-3</v>
      </c>
      <c r="R1765" s="19">
        <v>-2.7157015413237202E-4</v>
      </c>
      <c r="S1765" s="19">
        <v>1.8470750923771299E-3</v>
      </c>
      <c r="T1765" s="19">
        <v>5.0637022994914904E-4</v>
      </c>
      <c r="U1765" s="19">
        <v>-3.1025220487101898E-4</v>
      </c>
      <c r="V1765" s="19">
        <v>2.0077293813880399E-4</v>
      </c>
      <c r="W1765" s="19">
        <v>3</v>
      </c>
      <c r="X1765" s="21">
        <v>0.15</v>
      </c>
    </row>
    <row r="1766" spans="1:24" x14ac:dyDescent="0.2">
      <c r="B1766" s="25" t="s">
        <v>32</v>
      </c>
      <c r="C1766" s="1">
        <v>3.0665</v>
      </c>
      <c r="D1766" s="1">
        <v>4.9732501500000001</v>
      </c>
      <c r="E1766" s="1">
        <v>3.9711176500000001</v>
      </c>
      <c r="F1766" s="1">
        <v>2.5004086000000001</v>
      </c>
      <c r="G1766" s="1">
        <v>3.9256234999999999</v>
      </c>
      <c r="H1766" s="1">
        <v>39.553197249999997</v>
      </c>
      <c r="I1766" s="19">
        <f t="shared" si="28"/>
        <v>3.9256235E-2</v>
      </c>
      <c r="J1766" s="19">
        <f t="shared" si="28"/>
        <v>0.39553197249999994</v>
      </c>
      <c r="K1766" s="19">
        <v>1.37904757900814</v>
      </c>
      <c r="L1766" s="19">
        <v>-0.92752365433389805</v>
      </c>
      <c r="M1766" s="19">
        <v>1.60407358009631</v>
      </c>
      <c r="N1766" s="19">
        <v>0.91645415851929302</v>
      </c>
      <c r="O1766" s="19">
        <v>1.1205368460839</v>
      </c>
      <c r="P1766" s="19">
        <v>-3.23764499386641</v>
      </c>
      <c r="Q1766" s="19">
        <v>-3.1316253105417798E-4</v>
      </c>
      <c r="R1766" s="19">
        <v>1.5768408515784899E-3</v>
      </c>
      <c r="S1766" s="19">
        <v>1.6761068286541499E-4</v>
      </c>
      <c r="T1766" s="19">
        <v>-4.2496022135440897E-4</v>
      </c>
      <c r="U1766" s="19">
        <v>1.61552241792706E-3</v>
      </c>
      <c r="V1766" s="19">
        <v>3.4062736991562399E-3</v>
      </c>
      <c r="W1766" s="19">
        <v>2.94</v>
      </c>
      <c r="X1766" s="21">
        <v>0.16</v>
      </c>
    </row>
    <row r="1767" spans="1:24" x14ac:dyDescent="0.2">
      <c r="B1767" s="25" t="s">
        <v>20</v>
      </c>
      <c r="C1767" s="1">
        <v>3.0670000000000002</v>
      </c>
      <c r="D1767" s="1">
        <v>4.9769746499999998</v>
      </c>
      <c r="E1767" s="1">
        <v>3.96731795</v>
      </c>
      <c r="F1767" s="1">
        <v>2.50020445</v>
      </c>
      <c r="G1767" s="1">
        <v>3.9391218499999998</v>
      </c>
      <c r="H1767" s="1">
        <v>39.559392099999997</v>
      </c>
      <c r="I1767" s="19">
        <f t="shared" si="28"/>
        <v>3.9391218499999998E-2</v>
      </c>
      <c r="J1767" s="19">
        <f t="shared" si="28"/>
        <v>0.39559392099999996</v>
      </c>
      <c r="K1767" s="19">
        <v>1.3780902870474501</v>
      </c>
      <c r="L1767" s="19">
        <v>-0.92736704588349606</v>
      </c>
      <c r="M1767" s="19">
        <v>1.6048222064336599</v>
      </c>
      <c r="N1767" s="19">
        <v>0.91637250853035301</v>
      </c>
      <c r="O1767" s="19">
        <v>1.1206998851321099</v>
      </c>
      <c r="P1767" s="19">
        <v>-3.2342123682305002</v>
      </c>
      <c r="Q1767" s="19">
        <v>-9.5729196069127499E-4</v>
      </c>
      <c r="R1767" s="19">
        <v>1.5660845040110701E-4</v>
      </c>
      <c r="S1767" s="19">
        <v>7.4862633735617301E-4</v>
      </c>
      <c r="T1767" s="20">
        <v>-8.1649988940335402E-5</v>
      </c>
      <c r="U1767" s="19">
        <v>1.6303904821324199E-4</v>
      </c>
      <c r="V1767" s="19">
        <v>3.43262563591118E-3</v>
      </c>
      <c r="W1767" s="19">
        <v>3</v>
      </c>
      <c r="X1767" s="21">
        <v>0.15</v>
      </c>
    </row>
    <row r="1768" spans="1:24" x14ac:dyDescent="0.2">
      <c r="B1768" s="25" t="s">
        <v>21</v>
      </c>
      <c r="C1768" s="1">
        <v>3.0794999999999999</v>
      </c>
      <c r="D1768" s="1">
        <v>4.9854029999999998</v>
      </c>
      <c r="E1768" s="1">
        <v>3.9725552999999998</v>
      </c>
      <c r="F1768" s="1">
        <v>2.5040665999999998</v>
      </c>
      <c r="G1768" s="1">
        <v>3.9612815000000001</v>
      </c>
      <c r="H1768" s="1">
        <v>39.717803150000002</v>
      </c>
      <c r="I1768" s="19">
        <f t="shared" si="28"/>
        <v>3.9612815000000003E-2</v>
      </c>
      <c r="J1768" s="19">
        <f t="shared" si="28"/>
        <v>0.39717803150000003</v>
      </c>
      <c r="K1768" s="19">
        <v>1.3794095400366799</v>
      </c>
      <c r="L1768" s="19">
        <v>-0.92337065674954699</v>
      </c>
      <c r="M1768" s="19">
        <v>1.6065142426737999</v>
      </c>
      <c r="N1768" s="19">
        <v>0.91791605032823498</v>
      </c>
      <c r="O1768" s="19">
        <v>1.12476724614496</v>
      </c>
      <c r="P1768" s="19">
        <v>-3.2286026019613701</v>
      </c>
      <c r="Q1768" s="19">
        <v>1.31925298923452E-3</v>
      </c>
      <c r="R1768" s="19">
        <v>3.9963891339489504E-3</v>
      </c>
      <c r="S1768" s="19">
        <v>1.69203624013469E-3</v>
      </c>
      <c r="T1768" s="19">
        <v>1.54354179788263E-3</v>
      </c>
      <c r="U1768" s="19">
        <v>4.0673610128463197E-3</v>
      </c>
      <c r="V1768" s="19">
        <v>5.6097662691327798E-3</v>
      </c>
      <c r="W1768" s="19">
        <v>3</v>
      </c>
      <c r="X1768" s="21">
        <v>0.15</v>
      </c>
    </row>
    <row r="1769" spans="1:24" x14ac:dyDescent="0.2">
      <c r="B1769" s="25" t="s">
        <v>22</v>
      </c>
      <c r="C1769" s="1">
        <v>3.077</v>
      </c>
      <c r="D1769" s="1">
        <v>4.9804325</v>
      </c>
      <c r="E1769" s="1">
        <v>3.9631761999999999</v>
      </c>
      <c r="F1769" s="1">
        <v>2.5035604</v>
      </c>
      <c r="G1769" s="1">
        <v>3.9621430000000002</v>
      </c>
      <c r="H1769" s="1">
        <v>39.684792999999999</v>
      </c>
      <c r="I1769" s="19">
        <f t="shared" si="28"/>
        <v>3.9621429999999999E-2</v>
      </c>
      <c r="J1769" s="19">
        <f t="shared" si="28"/>
        <v>0.39684793000000002</v>
      </c>
      <c r="K1769" s="19">
        <v>1.37704577448664</v>
      </c>
      <c r="L1769" s="19">
        <v>-0.92420211953545905</v>
      </c>
      <c r="M1769" s="19">
        <v>1.6055167346551</v>
      </c>
      <c r="N1769" s="19">
        <v>0.917713878720117</v>
      </c>
      <c r="O1769" s="19">
        <v>1.1239550963399001</v>
      </c>
      <c r="P1769" s="19">
        <v>-3.2283851454806798</v>
      </c>
      <c r="Q1769" s="19">
        <v>-2.36376555004547E-3</v>
      </c>
      <c r="R1769" s="19">
        <v>-8.3146278591161805E-4</v>
      </c>
      <c r="S1769" s="19">
        <v>-9.975080186996881E-4</v>
      </c>
      <c r="T1769" s="19">
        <v>-2.0217160811863901E-4</v>
      </c>
      <c r="U1769" s="19">
        <v>-8.1214980505617197E-4</v>
      </c>
      <c r="V1769" s="19">
        <v>2.17456480690714E-4</v>
      </c>
      <c r="W1769" s="19">
        <v>3</v>
      </c>
      <c r="X1769" s="21">
        <v>0.14000000000000001</v>
      </c>
    </row>
    <row r="1770" spans="1:24" x14ac:dyDescent="0.2">
      <c r="B1770" s="25" t="s">
        <v>33</v>
      </c>
      <c r="C1770" s="1">
        <v>3.0659999999999998</v>
      </c>
      <c r="D1770" s="1">
        <v>4.9828634000000003</v>
      </c>
      <c r="E1770" s="1">
        <v>3.96387825</v>
      </c>
      <c r="F1770" s="1">
        <v>2.5018367499999998</v>
      </c>
      <c r="G1770" s="1">
        <v>3.9535786000000002</v>
      </c>
      <c r="H1770" s="1">
        <v>39.543177450000002</v>
      </c>
      <c r="I1770" s="19">
        <f t="shared" si="28"/>
        <v>3.9535786000000003E-2</v>
      </c>
      <c r="J1770" s="19">
        <f t="shared" si="28"/>
        <v>0.3954317745</v>
      </c>
      <c r="K1770" s="19">
        <v>1.3772229020707301</v>
      </c>
      <c r="L1770" s="19">
        <v>-0.92777701107980604</v>
      </c>
      <c r="M1770" s="19">
        <v>1.60600470571862</v>
      </c>
      <c r="N1770" s="19">
        <v>0.91702516211423002</v>
      </c>
      <c r="O1770" s="19">
        <v>1.1203737804496201</v>
      </c>
      <c r="P1770" s="19">
        <v>-3.2305490425388701</v>
      </c>
      <c r="Q1770" s="19">
        <v>1.7712758408916499E-4</v>
      </c>
      <c r="R1770" s="19">
        <v>-3.5748915443474202E-3</v>
      </c>
      <c r="S1770" s="19">
        <v>4.8797106351860999E-4</v>
      </c>
      <c r="T1770" s="19">
        <v>-6.8871660588676299E-4</v>
      </c>
      <c r="U1770" s="19">
        <v>-3.5813158902824301E-3</v>
      </c>
      <c r="V1770" s="19">
        <v>-2.1638970581947499E-3</v>
      </c>
      <c r="W1770" s="19">
        <v>2.99</v>
      </c>
      <c r="X1770" s="21">
        <v>0.09</v>
      </c>
    </row>
    <row r="1771" spans="1:24" x14ac:dyDescent="0.2">
      <c r="A1771" s="17">
        <v>41183</v>
      </c>
      <c r="B1771" s="25" t="s">
        <v>35</v>
      </c>
      <c r="C1771" s="1">
        <v>3.0705</v>
      </c>
      <c r="D1771" s="1">
        <v>4.9519492500000002</v>
      </c>
      <c r="E1771" s="1">
        <v>3.9366881999999999</v>
      </c>
      <c r="F1771" s="1">
        <v>2.4949224999999999</v>
      </c>
      <c r="G1771" s="1">
        <v>3.9423514000000002</v>
      </c>
      <c r="H1771" s="1">
        <v>39.598406850000003</v>
      </c>
      <c r="I1771" s="19">
        <f t="shared" si="28"/>
        <v>3.9423514E-2</v>
      </c>
      <c r="J1771" s="19">
        <f t="shared" si="28"/>
        <v>0.39598406850000001</v>
      </c>
      <c r="K1771" s="19">
        <v>1.3703398114669201</v>
      </c>
      <c r="L1771" s="19">
        <v>-0.926381299597553</v>
      </c>
      <c r="M1771" s="19">
        <v>1.5997812869452801</v>
      </c>
      <c r="N1771" s="19">
        <v>0.91425766659679497</v>
      </c>
      <c r="O1771" s="19">
        <v>1.12184041478731</v>
      </c>
      <c r="P1771" s="19">
        <v>-3.2333928386633</v>
      </c>
      <c r="Q1771" s="19">
        <v>-6.8830906038019803E-3</v>
      </c>
      <c r="R1771" s="19">
        <v>1.3957114822535899E-3</v>
      </c>
      <c r="S1771" s="19">
        <v>-6.2234187733334299E-3</v>
      </c>
      <c r="T1771" s="19">
        <v>-2.7674955174347101E-3</v>
      </c>
      <c r="U1771" s="19">
        <v>1.4666343376945599E-3</v>
      </c>
      <c r="V1771" s="19">
        <v>-2.84379612442409E-3</v>
      </c>
      <c r="W1771" s="19">
        <v>2.97</v>
      </c>
      <c r="X1771" s="21">
        <v>0.15</v>
      </c>
    </row>
    <row r="1772" spans="1:24" x14ac:dyDescent="0.2">
      <c r="B1772" s="25" t="s">
        <v>25</v>
      </c>
      <c r="C1772" s="1">
        <v>3.0514999999999999</v>
      </c>
      <c r="D1772" s="1">
        <v>4.9234430500000004</v>
      </c>
      <c r="E1772" s="1">
        <v>3.93460425</v>
      </c>
      <c r="F1772" s="1">
        <v>2.4860484</v>
      </c>
      <c r="G1772" s="1">
        <v>3.9061707499999998</v>
      </c>
      <c r="H1772" s="1">
        <v>39.353882400000003</v>
      </c>
      <c r="I1772" s="19">
        <f t="shared" si="28"/>
        <v>3.9061707500000001E-2</v>
      </c>
      <c r="J1772" s="19">
        <f t="shared" si="28"/>
        <v>0.39353882400000001</v>
      </c>
      <c r="K1772" s="19">
        <v>1.3698103050200701</v>
      </c>
      <c r="L1772" s="19">
        <v>-0.93257555271330805</v>
      </c>
      <c r="M1772" s="19">
        <v>1.5940080926641</v>
      </c>
      <c r="N1772" s="19">
        <v>0.91069446192554904</v>
      </c>
      <c r="O1772" s="19">
        <v>1.1156332730024101</v>
      </c>
      <c r="P1772" s="19">
        <v>-3.2426126396913202</v>
      </c>
      <c r="Q1772" s="19">
        <v>-5.2950644685823001E-4</v>
      </c>
      <c r="R1772" s="19">
        <v>-6.1942531157549397E-3</v>
      </c>
      <c r="S1772" s="19">
        <v>-5.7731942811800599E-3</v>
      </c>
      <c r="T1772" s="19">
        <v>-3.5632046712465999E-3</v>
      </c>
      <c r="U1772" s="19">
        <v>-6.2071417849043301E-3</v>
      </c>
      <c r="V1772" s="19">
        <v>-9.2198010280202195E-3</v>
      </c>
      <c r="W1772" s="19">
        <v>2.99</v>
      </c>
      <c r="X1772" s="21">
        <v>0.16</v>
      </c>
    </row>
    <row r="1773" spans="1:24" x14ac:dyDescent="0.2">
      <c r="B1773" s="25" t="s">
        <v>6</v>
      </c>
      <c r="C1773" s="1">
        <v>3.0634999999999999</v>
      </c>
      <c r="D1773" s="1">
        <v>4.9411196000000004</v>
      </c>
      <c r="E1773" s="1">
        <v>3.9531407000000001</v>
      </c>
      <c r="F1773" s="1">
        <v>2.4838855500000001</v>
      </c>
      <c r="G1773" s="1">
        <v>3.9185216500000002</v>
      </c>
      <c r="H1773" s="1">
        <v>39.506348600000003</v>
      </c>
      <c r="I1773" s="19">
        <f t="shared" si="28"/>
        <v>3.9185216500000002E-2</v>
      </c>
      <c r="J1773" s="19">
        <f t="shared" si="28"/>
        <v>0.39506348600000002</v>
      </c>
      <c r="K1773" s="19">
        <v>1.3745103769014599</v>
      </c>
      <c r="L1773" s="19">
        <v>-0.92870880294510805</v>
      </c>
      <c r="M1773" s="19">
        <v>1.5975919451970499</v>
      </c>
      <c r="N1773" s="19">
        <v>0.90982408813052495</v>
      </c>
      <c r="O1773" s="19">
        <v>1.11955805318357</v>
      </c>
      <c r="P1773" s="19">
        <v>-3.2394557334192</v>
      </c>
      <c r="Q1773" s="19">
        <v>4.7000718813925398E-3</v>
      </c>
      <c r="R1773" s="19">
        <v>3.86674976819956E-3</v>
      </c>
      <c r="S1773" s="19">
        <v>3.5838525329443499E-3</v>
      </c>
      <c r="T1773" s="19">
        <v>-8.7037379502352599E-4</v>
      </c>
      <c r="U1773" s="19">
        <v>3.9247801811597097E-3</v>
      </c>
      <c r="V1773" s="19">
        <v>3.1569062721188402E-3</v>
      </c>
      <c r="W1773" s="19">
        <v>3</v>
      </c>
      <c r="X1773" s="21">
        <v>0.16</v>
      </c>
    </row>
    <row r="1774" spans="1:24" x14ac:dyDescent="0.2">
      <c r="B1774" s="25" t="s">
        <v>7</v>
      </c>
      <c r="C1774" s="1">
        <v>3.0585</v>
      </c>
      <c r="D1774" s="1">
        <v>4.9247969999999999</v>
      </c>
      <c r="E1774" s="1">
        <v>3.9532644000000001</v>
      </c>
      <c r="F1774" s="1">
        <v>2.4849698</v>
      </c>
      <c r="G1774" s="1">
        <v>3.8887478999999998</v>
      </c>
      <c r="H1774" s="1">
        <v>39.438054700000002</v>
      </c>
      <c r="I1774" s="19">
        <f t="shared" si="28"/>
        <v>3.8887478999999996E-2</v>
      </c>
      <c r="J1774" s="19">
        <f t="shared" si="28"/>
        <v>0.39438054700000003</v>
      </c>
      <c r="K1774" s="19">
        <v>1.37454166798722</v>
      </c>
      <c r="L1774" s="19">
        <v>-0.93043898049238905</v>
      </c>
      <c r="M1774" s="19">
        <v>1.5942830555004399</v>
      </c>
      <c r="N1774" s="19">
        <v>0.910260506557239</v>
      </c>
      <c r="O1774" s="19">
        <v>1.1179245997004801</v>
      </c>
      <c r="P1774" s="19">
        <v>-3.2470829567778101</v>
      </c>
      <c r="Q1774" s="20">
        <v>3.1291085757834098E-5</v>
      </c>
      <c r="R1774" s="19">
        <v>-1.7301775472805499E-3</v>
      </c>
      <c r="S1774" s="19">
        <v>-3.3088896966089101E-3</v>
      </c>
      <c r="T1774" s="19">
        <v>4.3641842671415798E-4</v>
      </c>
      <c r="U1774" s="19">
        <v>-1.6334534830897401E-3</v>
      </c>
      <c r="V1774" s="19">
        <v>-7.62722335861187E-3</v>
      </c>
      <c r="W1774" s="19">
        <v>2.96</v>
      </c>
      <c r="X1774" s="21">
        <v>0.15</v>
      </c>
    </row>
    <row r="1775" spans="1:24" x14ac:dyDescent="0.2">
      <c r="B1775" s="25" t="s">
        <v>8</v>
      </c>
      <c r="C1775" s="1">
        <v>3.0529999999999999</v>
      </c>
      <c r="D1775" s="1">
        <v>4.9437234999999999</v>
      </c>
      <c r="E1775" s="1">
        <v>3.9731744</v>
      </c>
      <c r="F1775" s="1">
        <v>2.4881833499999999</v>
      </c>
      <c r="G1775" s="1">
        <v>3.8981112499999999</v>
      </c>
      <c r="H1775" s="1">
        <v>39.374496399999998</v>
      </c>
      <c r="I1775" s="19">
        <f t="shared" si="28"/>
        <v>3.8981112499999998E-2</v>
      </c>
      <c r="J1775" s="19">
        <f t="shared" si="28"/>
        <v>0.39374496399999998</v>
      </c>
      <c r="K1775" s="19">
        <v>1.3795653721690699</v>
      </c>
      <c r="L1775" s="19">
        <v>-0.932051878765354</v>
      </c>
      <c r="M1775" s="19">
        <v>1.59811879221604</v>
      </c>
      <c r="N1775" s="19">
        <v>0.91155286589158702</v>
      </c>
      <c r="O1775" s="19">
        <v>1.1161247137527399</v>
      </c>
      <c r="P1775" s="19">
        <v>-3.24467804503292</v>
      </c>
      <c r="Q1775" s="19">
        <v>5.0237041818510502E-3</v>
      </c>
      <c r="R1775" s="19">
        <v>-1.6128982729656199E-3</v>
      </c>
      <c r="S1775" s="19">
        <v>3.8357367156030002E-3</v>
      </c>
      <c r="T1775" s="19">
        <v>1.29235933434734E-3</v>
      </c>
      <c r="U1775" s="19">
        <v>-1.79988594774171E-3</v>
      </c>
      <c r="V1775" s="19">
        <v>2.4049117448909901E-3</v>
      </c>
      <c r="W1775" s="19">
        <v>3</v>
      </c>
      <c r="X1775" s="21">
        <v>0.15</v>
      </c>
    </row>
    <row r="1776" spans="1:24" x14ac:dyDescent="0.2">
      <c r="B1776" s="25" t="s">
        <v>26</v>
      </c>
      <c r="C1776" s="1">
        <v>3.0684999999999998</v>
      </c>
      <c r="D1776" s="1">
        <v>4.9438138499999997</v>
      </c>
      <c r="E1776" s="1">
        <v>3.9862886</v>
      </c>
      <c r="F1776" s="1">
        <v>2.4918798999999998</v>
      </c>
      <c r="G1776" s="1">
        <v>3.9074241500000002</v>
      </c>
      <c r="H1776" s="1">
        <v>39.580014849999998</v>
      </c>
      <c r="I1776" s="19">
        <f t="shared" si="28"/>
        <v>3.9074241500000002E-2</v>
      </c>
      <c r="J1776" s="19">
        <f t="shared" si="28"/>
        <v>0.3958001485</v>
      </c>
      <c r="K1776" s="19">
        <v>1.3828606225815401</v>
      </c>
      <c r="L1776" s="19">
        <v>-0.92684587062425206</v>
      </c>
      <c r="M1776" s="19">
        <v>1.59813706774751</v>
      </c>
      <c r="N1776" s="19">
        <v>0.91303740554231905</v>
      </c>
      <c r="O1776" s="19">
        <v>1.12118884284701</v>
      </c>
      <c r="P1776" s="19">
        <v>-3.2422918142513502</v>
      </c>
      <c r="Q1776" s="19">
        <v>3.2952504124716901E-3</v>
      </c>
      <c r="R1776" s="19">
        <v>5.2060081411025002E-3</v>
      </c>
      <c r="S1776" s="20">
        <v>1.8275531470379699E-5</v>
      </c>
      <c r="T1776" s="19">
        <v>1.4845396507320301E-3</v>
      </c>
      <c r="U1776" s="19">
        <v>5.0641290942736701E-3</v>
      </c>
      <c r="V1776" s="19">
        <v>2.3862307815671799E-3</v>
      </c>
      <c r="W1776" s="19">
        <v>2.98</v>
      </c>
      <c r="X1776" s="21">
        <v>0.15</v>
      </c>
    </row>
    <row r="1777" spans="2:24" x14ac:dyDescent="0.2">
      <c r="B1777" s="25" t="s">
        <v>10</v>
      </c>
      <c r="C1777" s="1">
        <v>3.0640000000000001</v>
      </c>
      <c r="D1777" s="1">
        <v>4.9152689000000001</v>
      </c>
      <c r="E1777" s="1">
        <v>3.9789105</v>
      </c>
      <c r="F1777" s="1">
        <v>2.4944031999999998</v>
      </c>
      <c r="G1777" s="1">
        <v>3.9081638500000002</v>
      </c>
      <c r="H1777" s="1">
        <v>39.524264850000002</v>
      </c>
      <c r="I1777" s="19">
        <f t="shared" si="28"/>
        <v>3.9081638500000002E-2</v>
      </c>
      <c r="J1777" s="19">
        <f t="shared" si="28"/>
        <v>0.39524264850000002</v>
      </c>
      <c r="K1777" s="19">
        <v>1.3810080381031</v>
      </c>
      <c r="L1777" s="19">
        <v>-0.92825540268602402</v>
      </c>
      <c r="M1777" s="19">
        <v>1.5923464621737899</v>
      </c>
      <c r="N1777" s="19">
        <v>0.91404950219418901</v>
      </c>
      <c r="O1777" s="19">
        <v>1.1197212518783399</v>
      </c>
      <c r="P1777" s="19">
        <v>-3.2421025258696701</v>
      </c>
      <c r="Q1777" s="19">
        <v>-1.85258447844183E-3</v>
      </c>
      <c r="R1777" s="19">
        <v>-1.4095320617716299E-3</v>
      </c>
      <c r="S1777" s="19">
        <v>-5.7906055737184598E-3</v>
      </c>
      <c r="T1777" s="19">
        <v>1.01209665186996E-3</v>
      </c>
      <c r="U1777" s="19">
        <v>-1.4675909686696601E-3</v>
      </c>
      <c r="V1777" s="19">
        <v>1.8928838168274999E-4</v>
      </c>
      <c r="W1777" s="19">
        <v>2.99</v>
      </c>
      <c r="X1777" s="21">
        <v>0.16</v>
      </c>
    </row>
    <row r="1778" spans="2:24" x14ac:dyDescent="0.2">
      <c r="B1778" s="25" t="s">
        <v>11</v>
      </c>
      <c r="C1778" s="1">
        <v>3.0779999999999998</v>
      </c>
      <c r="D1778" s="1">
        <v>4.9217221999999996</v>
      </c>
      <c r="E1778" s="1">
        <v>3.95723095</v>
      </c>
      <c r="F1778" s="1">
        <v>2.50081335</v>
      </c>
      <c r="G1778" s="1">
        <v>3.93229015</v>
      </c>
      <c r="H1778" s="1">
        <v>39.703065549999998</v>
      </c>
      <c r="I1778" s="19">
        <f t="shared" si="28"/>
        <v>3.93229015E-2</v>
      </c>
      <c r="J1778" s="19">
        <f t="shared" si="28"/>
        <v>0.3970306555</v>
      </c>
      <c r="K1778" s="19">
        <v>1.3755445256230401</v>
      </c>
      <c r="L1778" s="19">
        <v>-0.923741783391963</v>
      </c>
      <c r="M1778" s="19">
        <v>1.5936585099046801</v>
      </c>
      <c r="N1778" s="19">
        <v>0.91661601896257305</v>
      </c>
      <c r="O1778" s="19">
        <v>1.12428003541668</v>
      </c>
      <c r="P1778" s="19">
        <v>-3.2359481944622801</v>
      </c>
      <c r="Q1778" s="19">
        <v>-5.4635124800597101E-3</v>
      </c>
      <c r="R1778" s="19">
        <v>4.5136192940610203E-3</v>
      </c>
      <c r="S1778" s="19">
        <v>1.31204773088855E-3</v>
      </c>
      <c r="T1778" s="19">
        <v>2.5665167683841502E-3</v>
      </c>
      <c r="U1778" s="19">
        <v>4.5587835383427101E-3</v>
      </c>
      <c r="V1778" s="19">
        <v>6.1543314073864101E-3</v>
      </c>
      <c r="W1778" s="19">
        <v>3</v>
      </c>
      <c r="X1778" s="21">
        <v>0.16</v>
      </c>
    </row>
    <row r="1779" spans="2:24" x14ac:dyDescent="0.2">
      <c r="B1779" s="25" t="s">
        <v>12</v>
      </c>
      <c r="C1779" s="1">
        <v>3.0754999999999999</v>
      </c>
      <c r="D1779" s="1">
        <v>4.9271048999999998</v>
      </c>
      <c r="E1779" s="1">
        <v>3.9570921999999999</v>
      </c>
      <c r="F1779" s="1">
        <v>2.5026457</v>
      </c>
      <c r="G1779" s="1">
        <v>3.9411814999999999</v>
      </c>
      <c r="H1779" s="1">
        <v>39.673379199999999</v>
      </c>
      <c r="I1779" s="19">
        <f t="shared" si="28"/>
        <v>3.9411814999999996E-2</v>
      </c>
      <c r="J1779" s="19">
        <f t="shared" si="28"/>
        <v>0.39673379199999997</v>
      </c>
      <c r="K1779" s="19">
        <v>1.3755094626119899</v>
      </c>
      <c r="L1779" s="19">
        <v>-0.92448977233194596</v>
      </c>
      <c r="M1779" s="19">
        <v>1.5947515741815299</v>
      </c>
      <c r="N1779" s="19">
        <v>0.91734845229063799</v>
      </c>
      <c r="O1779" s="19">
        <v>1.12346748966628</v>
      </c>
      <c r="P1779" s="19">
        <v>-3.2336896345347501</v>
      </c>
      <c r="Q1779" s="20">
        <v>-3.5063011045721703E-5</v>
      </c>
      <c r="R1779" s="19">
        <v>-7.4798893998328998E-4</v>
      </c>
      <c r="S1779" s="19">
        <v>1.0930642768482901E-3</v>
      </c>
      <c r="T1779" s="19">
        <v>7.3243332806527395E-4</v>
      </c>
      <c r="U1779" s="19">
        <v>-8.1254575040157196E-4</v>
      </c>
      <c r="V1779" s="19">
        <v>2.25855992753398E-3</v>
      </c>
      <c r="W1779" s="19">
        <v>3</v>
      </c>
      <c r="X1779" s="21">
        <v>0.16</v>
      </c>
    </row>
    <row r="1780" spans="2:24" x14ac:dyDescent="0.2">
      <c r="B1780" s="25" t="s">
        <v>13</v>
      </c>
      <c r="C1780" s="1">
        <v>3.06</v>
      </c>
      <c r="D1780" s="1">
        <v>4.9047210999999997</v>
      </c>
      <c r="E1780" s="1">
        <v>3.9558152500000001</v>
      </c>
      <c r="F1780" s="1">
        <v>2.5033748500000002</v>
      </c>
      <c r="G1780" s="1">
        <v>3.9023156000000001</v>
      </c>
      <c r="H1780" s="1">
        <v>39.472667250000001</v>
      </c>
      <c r="I1780" s="19">
        <f t="shared" si="28"/>
        <v>3.9023156000000003E-2</v>
      </c>
      <c r="J1780" s="19">
        <f t="shared" si="28"/>
        <v>0.39472667249999999</v>
      </c>
      <c r="K1780" s="19">
        <v>1.3751867114565799</v>
      </c>
      <c r="L1780" s="19">
        <v>-0.92956172195604703</v>
      </c>
      <c r="M1780" s="19">
        <v>1.5901982310541301</v>
      </c>
      <c r="N1780" s="19">
        <v>0.91763976152433901</v>
      </c>
      <c r="O1780" s="19">
        <v>1.11841491596428</v>
      </c>
      <c r="P1780" s="19">
        <v>-3.2436000654587298</v>
      </c>
      <c r="Q1780" s="19">
        <v>-3.22751155413803E-4</v>
      </c>
      <c r="R1780" s="19">
        <v>-5.0719496241011797E-3</v>
      </c>
      <c r="S1780" s="19">
        <v>-4.5533431274054001E-3</v>
      </c>
      <c r="T1780" s="19">
        <v>2.9130923370124202E-4</v>
      </c>
      <c r="U1780" s="19">
        <v>-5.0525737019966304E-3</v>
      </c>
      <c r="V1780" s="19">
        <v>-9.9104309239792503E-3</v>
      </c>
      <c r="W1780" s="19">
        <v>3</v>
      </c>
      <c r="X1780" s="21">
        <v>0.16</v>
      </c>
    </row>
    <row r="1781" spans="2:24" x14ac:dyDescent="0.2">
      <c r="B1781" s="25" t="s">
        <v>28</v>
      </c>
      <c r="C1781" s="1">
        <v>3.0619999999999998</v>
      </c>
      <c r="D1781" s="1">
        <v>4.9117546499999998</v>
      </c>
      <c r="E1781" s="1">
        <v>3.9513581499999999</v>
      </c>
      <c r="F1781" s="1">
        <v>2.5036801500000001</v>
      </c>
      <c r="G1781" s="1">
        <v>3.9023774000000002</v>
      </c>
      <c r="H1781" s="1">
        <v>39.500504200000002</v>
      </c>
      <c r="I1781" s="19">
        <f t="shared" si="28"/>
        <v>3.9023774000000004E-2</v>
      </c>
      <c r="J1781" s="19">
        <f t="shared" si="28"/>
        <v>0.39500504200000003</v>
      </c>
      <c r="K1781" s="19">
        <v>1.3740593552582001</v>
      </c>
      <c r="L1781" s="19">
        <v>-0.92885674960551901</v>
      </c>
      <c r="M1781" s="19">
        <v>1.5916312404930999</v>
      </c>
      <c r="N1781" s="19">
        <v>0.91776170945595903</v>
      </c>
      <c r="O1781" s="19">
        <v>1.11906829723549</v>
      </c>
      <c r="P1781" s="19">
        <v>-3.2435842288332499</v>
      </c>
      <c r="Q1781" s="19">
        <v>-1.12735619837445E-3</v>
      </c>
      <c r="R1781" s="19">
        <v>7.0497235052813202E-4</v>
      </c>
      <c r="S1781" s="19">
        <v>1.43300943897828E-3</v>
      </c>
      <c r="T1781" s="19">
        <v>1.21947931619792E-4</v>
      </c>
      <c r="U1781" s="19">
        <v>6.5338127120262402E-4</v>
      </c>
      <c r="V1781" s="20">
        <v>1.58366254767727E-5</v>
      </c>
      <c r="W1781" s="19">
        <v>3</v>
      </c>
      <c r="X1781" s="21">
        <v>0.16</v>
      </c>
    </row>
    <row r="1782" spans="2:24" x14ac:dyDescent="0.2">
      <c r="B1782" s="25" t="s">
        <v>15</v>
      </c>
      <c r="C1782" s="1">
        <v>3.056</v>
      </c>
      <c r="D1782" s="1">
        <v>4.9106865500000003</v>
      </c>
      <c r="E1782" s="1">
        <v>3.9613402500000001</v>
      </c>
      <c r="F1782" s="1">
        <v>2.5012286000000001</v>
      </c>
      <c r="G1782" s="1">
        <v>3.8771892499999998</v>
      </c>
      <c r="H1782" s="1">
        <v>39.426154500000003</v>
      </c>
      <c r="I1782" s="19">
        <f t="shared" si="28"/>
        <v>3.8771892499999995E-2</v>
      </c>
      <c r="J1782" s="19">
        <f t="shared" si="28"/>
        <v>0.39426154500000005</v>
      </c>
      <c r="K1782" s="19">
        <v>1.3765824149758299</v>
      </c>
      <c r="L1782" s="19">
        <v>-0.93074077011815304</v>
      </c>
      <c r="M1782" s="19">
        <v>1.59141375891547</v>
      </c>
      <c r="N1782" s="19">
        <v>0.91678205115706601</v>
      </c>
      <c r="O1782" s="19">
        <v>1.11710687130427</v>
      </c>
      <c r="P1782" s="19">
        <v>-3.2500597149750301</v>
      </c>
      <c r="Q1782" s="19">
        <v>2.5230597176211199E-3</v>
      </c>
      <c r="R1782" s="19">
        <v>-1.8840205126338101E-3</v>
      </c>
      <c r="S1782" s="19">
        <v>-2.17481577636569E-4</v>
      </c>
      <c r="T1782" s="19">
        <v>-9.7965829889268209E-4</v>
      </c>
      <c r="U1782" s="19">
        <v>-1.9614259312179501E-3</v>
      </c>
      <c r="V1782" s="19">
        <v>-6.47548614178017E-3</v>
      </c>
      <c r="W1782" s="19">
        <v>2.91</v>
      </c>
      <c r="X1782" s="21">
        <v>0.16</v>
      </c>
    </row>
    <row r="1783" spans="2:24" x14ac:dyDescent="0.2">
      <c r="B1783" s="25" t="s">
        <v>16</v>
      </c>
      <c r="C1783" s="1">
        <v>3.044</v>
      </c>
      <c r="D1783" s="1">
        <v>4.9092111000000003</v>
      </c>
      <c r="E1783" s="1">
        <v>3.9855093500000001</v>
      </c>
      <c r="F1783" s="1">
        <v>2.4977436000000002</v>
      </c>
      <c r="G1783" s="1">
        <v>3.8668706500000001</v>
      </c>
      <c r="H1783" s="1">
        <v>39.267539499999998</v>
      </c>
      <c r="I1783" s="19">
        <f t="shared" si="28"/>
        <v>3.8668706500000004E-2</v>
      </c>
      <c r="J1783" s="19">
        <f t="shared" si="28"/>
        <v>0.39267539499999998</v>
      </c>
      <c r="K1783" s="19">
        <v>1.3826651208873499</v>
      </c>
      <c r="L1783" s="19">
        <v>-0.93477197533262002</v>
      </c>
      <c r="M1783" s="19">
        <v>1.5911132567995201</v>
      </c>
      <c r="N1783" s="19">
        <v>0.91538776432163205</v>
      </c>
      <c r="O1783" s="19">
        <v>1.1131724399994301</v>
      </c>
      <c r="P1783" s="19">
        <v>-3.25272462362499</v>
      </c>
      <c r="Q1783" s="19">
        <v>6.0827059115244799E-3</v>
      </c>
      <c r="R1783" s="19">
        <v>-4.03120521446687E-3</v>
      </c>
      <c r="S1783" s="19">
        <v>-3.00502115946788E-4</v>
      </c>
      <c r="T1783" s="19">
        <v>-1.3942868354339601E-3</v>
      </c>
      <c r="U1783" s="19">
        <v>-3.9344313048346102E-3</v>
      </c>
      <c r="V1783" s="19">
        <v>-2.6649086499612698E-3</v>
      </c>
      <c r="W1783" s="19">
        <v>2.98</v>
      </c>
      <c r="X1783" s="21">
        <v>0.15</v>
      </c>
    </row>
    <row r="1784" spans="2:24" x14ac:dyDescent="0.2">
      <c r="B1784" s="25" t="s">
        <v>17</v>
      </c>
      <c r="C1784" s="1">
        <v>3.0405000000000002</v>
      </c>
      <c r="D1784" s="1">
        <v>4.9031104499999998</v>
      </c>
      <c r="E1784" s="1">
        <v>3.9795588</v>
      </c>
      <c r="F1784" s="1">
        <v>2.4958962499999999</v>
      </c>
      <c r="G1784" s="1">
        <v>3.8416831500000002</v>
      </c>
      <c r="H1784" s="1">
        <v>39.224667599999997</v>
      </c>
      <c r="I1784" s="19">
        <f t="shared" si="28"/>
        <v>3.8416831499999998E-2</v>
      </c>
      <c r="J1784" s="19">
        <f t="shared" si="28"/>
        <v>0.39224667599999996</v>
      </c>
      <c r="K1784" s="19">
        <v>1.3811709588801999</v>
      </c>
      <c r="L1784" s="19">
        <v>-0.93586436159228104</v>
      </c>
      <c r="M1784" s="19">
        <v>1.5898697894396301</v>
      </c>
      <c r="N1784" s="19">
        <v>0.91464788313685896</v>
      </c>
      <c r="O1784" s="19">
        <v>1.1120219755780201</v>
      </c>
      <c r="P1784" s="19">
        <v>-3.2592595951102399</v>
      </c>
      <c r="Q1784" s="19">
        <v>-1.49416200715379E-3</v>
      </c>
      <c r="R1784" s="19">
        <v>-1.09238625966179E-3</v>
      </c>
      <c r="S1784" s="19">
        <v>-1.2434673598880001E-3</v>
      </c>
      <c r="T1784" s="19">
        <v>-7.3988118477308297E-4</v>
      </c>
      <c r="U1784" s="19">
        <v>-1.1504644214119699E-3</v>
      </c>
      <c r="V1784" s="19">
        <v>-6.5349714852458397E-3</v>
      </c>
      <c r="W1784" s="19">
        <v>2.92</v>
      </c>
      <c r="X1784" s="21">
        <v>0.15</v>
      </c>
    </row>
    <row r="1785" spans="2:24" x14ac:dyDescent="0.2">
      <c r="B1785" s="25" t="s">
        <v>18</v>
      </c>
      <c r="C1785" s="1">
        <v>3.05</v>
      </c>
      <c r="D1785" s="1">
        <v>4.8989104000000001</v>
      </c>
      <c r="E1785" s="1">
        <v>3.9861976000000001</v>
      </c>
      <c r="F1785" s="1">
        <v>2.5005133499999999</v>
      </c>
      <c r="G1785" s="1">
        <v>3.8446997500000002</v>
      </c>
      <c r="H1785" s="1">
        <v>39.351793950000001</v>
      </c>
      <c r="I1785" s="19">
        <f t="shared" si="28"/>
        <v>3.8446997500000003E-2</v>
      </c>
      <c r="J1785" s="19">
        <f t="shared" si="28"/>
        <v>0.39351793950000002</v>
      </c>
      <c r="K1785" s="19">
        <v>1.3828377940691501</v>
      </c>
      <c r="L1785" s="19">
        <v>-0.93262862258316603</v>
      </c>
      <c r="M1785" s="19">
        <v>1.58901281304235</v>
      </c>
      <c r="N1785" s="19">
        <v>0.91649605079478202</v>
      </c>
      <c r="O1785" s="19">
        <v>1.1151415906193201</v>
      </c>
      <c r="P1785" s="19">
        <v>-3.2584746745060702</v>
      </c>
      <c r="Q1785" s="19">
        <v>1.6668351889521601E-3</v>
      </c>
      <c r="R1785" s="19">
        <v>3.23573900911555E-3</v>
      </c>
      <c r="S1785" s="19">
        <v>-8.5697639727943999E-4</v>
      </c>
      <c r="T1785" s="19">
        <v>1.84816765792306E-3</v>
      </c>
      <c r="U1785" s="19">
        <v>3.1196150412928698E-3</v>
      </c>
      <c r="V1785" s="19">
        <v>7.8492060417056897E-4</v>
      </c>
      <c r="W1785" s="19">
        <v>2.99</v>
      </c>
      <c r="X1785" s="21">
        <v>0.16</v>
      </c>
    </row>
    <row r="1786" spans="2:24" x14ac:dyDescent="0.2">
      <c r="B1786" s="25" t="s">
        <v>30</v>
      </c>
      <c r="C1786" s="1">
        <v>3.0545</v>
      </c>
      <c r="D1786" s="1">
        <v>4.8917820499999998</v>
      </c>
      <c r="E1786" s="1">
        <v>3.9823046</v>
      </c>
      <c r="F1786" s="1">
        <v>2.50225345</v>
      </c>
      <c r="G1786" s="1">
        <v>3.8496449500000001</v>
      </c>
      <c r="H1786" s="1">
        <v>39.410362050000003</v>
      </c>
      <c r="I1786" s="19">
        <f t="shared" si="28"/>
        <v>3.8496449500000002E-2</v>
      </c>
      <c r="J1786" s="19">
        <f t="shared" si="28"/>
        <v>0.39410362050000003</v>
      </c>
      <c r="K1786" s="19">
        <v>1.3818606969404701</v>
      </c>
      <c r="L1786" s="19">
        <v>-0.93114140806874601</v>
      </c>
      <c r="M1786" s="19">
        <v>1.5875566645021</v>
      </c>
      <c r="N1786" s="19">
        <v>0.91719170587515697</v>
      </c>
      <c r="O1786" s="19">
        <v>1.11661591310768</v>
      </c>
      <c r="P1786" s="19">
        <v>-3.2571892627202099</v>
      </c>
      <c r="Q1786" s="19">
        <v>-9.7709712867422006E-4</v>
      </c>
      <c r="R1786" s="19">
        <v>1.4872145144201299E-3</v>
      </c>
      <c r="S1786" s="19">
        <v>-1.45614854025177E-3</v>
      </c>
      <c r="T1786" s="19">
        <v>6.9565508037461299E-4</v>
      </c>
      <c r="U1786" s="19">
        <v>1.4743224883642101E-3</v>
      </c>
      <c r="V1786" s="19">
        <v>1.2854117858553901E-3</v>
      </c>
      <c r="W1786" s="19">
        <v>3</v>
      </c>
      <c r="X1786" s="21">
        <v>0.15</v>
      </c>
    </row>
    <row r="1787" spans="2:24" x14ac:dyDescent="0.2">
      <c r="B1787" s="25" t="s">
        <v>31</v>
      </c>
      <c r="C1787" s="1">
        <v>3.0495000000000001</v>
      </c>
      <c r="D1787" s="1">
        <v>4.8827069999999999</v>
      </c>
      <c r="E1787" s="1">
        <v>3.9806648999999998</v>
      </c>
      <c r="F1787" s="1">
        <v>2.4960100000000001</v>
      </c>
      <c r="G1787" s="1">
        <v>3.8195147500000002</v>
      </c>
      <c r="H1787" s="1">
        <v>39.345850050000003</v>
      </c>
      <c r="I1787" s="19">
        <f t="shared" si="28"/>
        <v>3.8195147499999998E-2</v>
      </c>
      <c r="J1787" s="19">
        <f t="shared" si="28"/>
        <v>0.39345850050000003</v>
      </c>
      <c r="K1787" s="19">
        <v>1.38144886564483</v>
      </c>
      <c r="L1787" s="19">
        <v>-0.93277967920212401</v>
      </c>
      <c r="M1787" s="19">
        <v>1.58569977918336</v>
      </c>
      <c r="N1787" s="19">
        <v>0.91469345690941195</v>
      </c>
      <c r="O1787" s="19">
        <v>1.1149776427543701</v>
      </c>
      <c r="P1787" s="19">
        <v>-3.2650468002342601</v>
      </c>
      <c r="Q1787" s="19">
        <v>-4.1183129564292798E-4</v>
      </c>
      <c r="R1787" s="19">
        <v>-1.6382711333782201E-3</v>
      </c>
      <c r="S1787" s="19">
        <v>-1.8568853187435001E-3</v>
      </c>
      <c r="T1787" s="19">
        <v>-2.4982489657453498E-3</v>
      </c>
      <c r="U1787" s="19">
        <v>-1.63827035331043E-3</v>
      </c>
      <c r="V1787" s="19">
        <v>-7.8575375140435E-3</v>
      </c>
      <c r="W1787" s="19">
        <v>2.94</v>
      </c>
      <c r="X1787" s="21">
        <v>0.15</v>
      </c>
    </row>
    <row r="1788" spans="2:24" x14ac:dyDescent="0.2">
      <c r="B1788" s="25" t="s">
        <v>32</v>
      </c>
      <c r="C1788" s="1">
        <v>3.0585</v>
      </c>
      <c r="D1788" s="1">
        <v>4.8761669999999997</v>
      </c>
      <c r="E1788" s="1">
        <v>3.9719212499999998</v>
      </c>
      <c r="F1788" s="1">
        <v>2.5004097000000001</v>
      </c>
      <c r="G1788" s="1">
        <v>3.8300671500000001</v>
      </c>
      <c r="H1788" s="1">
        <v>39.462989950000001</v>
      </c>
      <c r="I1788" s="19">
        <f t="shared" si="28"/>
        <v>3.8300671500000001E-2</v>
      </c>
      <c r="J1788" s="19">
        <f t="shared" si="28"/>
        <v>0.39462989949999999</v>
      </c>
      <c r="K1788" s="19">
        <v>1.37924991970239</v>
      </c>
      <c r="L1788" s="19">
        <v>-0.92980691659663794</v>
      </c>
      <c r="M1788" s="19">
        <v>1.5843594604172699</v>
      </c>
      <c r="N1788" s="19">
        <v>0.91645459844729404</v>
      </c>
      <c r="O1788" s="19">
        <v>1.1179245997004801</v>
      </c>
      <c r="P1788" s="19">
        <v>-3.2622878503121502</v>
      </c>
      <c r="Q1788" s="19">
        <v>-2.1989459424407399E-3</v>
      </c>
      <c r="R1788" s="19">
        <v>2.9727626054858402E-3</v>
      </c>
      <c r="S1788" s="19">
        <v>-1.3403187660927501E-3</v>
      </c>
      <c r="T1788" s="19">
        <v>1.76114153788276E-3</v>
      </c>
      <c r="U1788" s="19">
        <v>2.9469569461084699E-3</v>
      </c>
      <c r="V1788" s="19">
        <v>2.7589499221041202E-3</v>
      </c>
      <c r="W1788" s="19">
        <v>2.94</v>
      </c>
      <c r="X1788" s="21">
        <v>0.17</v>
      </c>
    </row>
    <row r="1789" spans="2:24" x14ac:dyDescent="0.2">
      <c r="B1789" s="25" t="s">
        <v>20</v>
      </c>
      <c r="C1789" s="1">
        <v>3.0495000000000001</v>
      </c>
      <c r="D1789" s="1">
        <v>4.8917032499999999</v>
      </c>
      <c r="E1789" s="1">
        <v>3.9567264</v>
      </c>
      <c r="F1789" s="1">
        <v>2.4952958999999999</v>
      </c>
      <c r="G1789" s="1">
        <v>3.8137826000000001</v>
      </c>
      <c r="H1789" s="1">
        <v>39.345342100000003</v>
      </c>
      <c r="I1789" s="19">
        <f t="shared" si="28"/>
        <v>3.8137826E-2</v>
      </c>
      <c r="J1789" s="19">
        <f t="shared" si="28"/>
        <v>0.39345342100000003</v>
      </c>
      <c r="K1789" s="19">
        <v>1.3754170167224</v>
      </c>
      <c r="L1789" s="19">
        <v>-0.93279258916030705</v>
      </c>
      <c r="M1789" s="19">
        <v>1.5875405557233599</v>
      </c>
      <c r="N1789" s="19">
        <v>0.91440731936577901</v>
      </c>
      <c r="O1789" s="19">
        <v>1.1149776427543701</v>
      </c>
      <c r="P1789" s="19">
        <v>-3.2665486809588402</v>
      </c>
      <c r="Q1789" s="19">
        <v>-3.8329029799866101E-3</v>
      </c>
      <c r="R1789" s="19">
        <v>-2.9856725636686599E-3</v>
      </c>
      <c r="S1789" s="19">
        <v>3.1810953060962201E-3</v>
      </c>
      <c r="T1789" s="19">
        <v>-2.0472790815153599E-3</v>
      </c>
      <c r="U1789" s="19">
        <v>-2.9469569461084699E-3</v>
      </c>
      <c r="V1789" s="19">
        <v>-4.2608306466833598E-3</v>
      </c>
      <c r="W1789" s="19">
        <v>3</v>
      </c>
      <c r="X1789" s="21">
        <v>0.16</v>
      </c>
    </row>
    <row r="1790" spans="2:24" x14ac:dyDescent="0.2">
      <c r="B1790" s="25" t="s">
        <v>34</v>
      </c>
      <c r="C1790" s="1">
        <v>3.0525500000000001</v>
      </c>
      <c r="D1790" s="1">
        <v>4.9091111999999999</v>
      </c>
      <c r="E1790" s="1">
        <v>3.9477107</v>
      </c>
      <c r="F1790" s="1">
        <v>2.5000410999999998</v>
      </c>
      <c r="G1790" s="1">
        <v>3.8276496500000001</v>
      </c>
      <c r="H1790" s="1">
        <v>39.385710549999999</v>
      </c>
      <c r="I1790" s="19">
        <f t="shared" si="28"/>
        <v>3.82764965E-2</v>
      </c>
      <c r="J1790" s="19">
        <f t="shared" si="28"/>
        <v>0.39385710549999997</v>
      </c>
      <c r="K1790" s="19">
        <v>1.37313584127738</v>
      </c>
      <c r="L1790" s="19">
        <v>-0.93176711186313199</v>
      </c>
      <c r="M1790" s="19">
        <v>1.5910929070906901</v>
      </c>
      <c r="N1790" s="19">
        <v>0.91630717173901899</v>
      </c>
      <c r="O1790" s="19">
        <v>1.1159773068849499</v>
      </c>
      <c r="P1790" s="19">
        <v>-3.2629192395743698</v>
      </c>
      <c r="Q1790" s="19">
        <v>-2.2811754450240401E-3</v>
      </c>
      <c r="R1790" s="19">
        <v>1.0254772971749399E-3</v>
      </c>
      <c r="S1790" s="19">
        <v>3.5523513673287798E-3</v>
      </c>
      <c r="T1790" s="19">
        <v>1.8998523732401901E-3</v>
      </c>
      <c r="U1790" s="19">
        <v>9.9966413057761506E-4</v>
      </c>
      <c r="V1790" s="19">
        <v>3.6294413844659701E-3</v>
      </c>
      <c r="W1790" s="19">
        <v>2.97</v>
      </c>
      <c r="X1790" s="21">
        <v>0.17</v>
      </c>
    </row>
    <row r="1791" spans="2:24" x14ac:dyDescent="0.2">
      <c r="B1791" s="25" t="s">
        <v>23</v>
      </c>
      <c r="C1791" s="1">
        <v>3.0609999999999999</v>
      </c>
      <c r="D1791" s="1">
        <v>4.9075483499999999</v>
      </c>
      <c r="E1791" s="1">
        <v>3.9515981999999998</v>
      </c>
      <c r="F1791" s="1">
        <v>2.5049106499999998</v>
      </c>
      <c r="G1791" s="1">
        <v>3.8348787500000001</v>
      </c>
      <c r="H1791" s="1">
        <v>39.494481649999997</v>
      </c>
      <c r="I1791" s="19">
        <f t="shared" si="28"/>
        <v>3.8348787500000002E-2</v>
      </c>
      <c r="J1791" s="19">
        <f t="shared" si="28"/>
        <v>0.39494481649999996</v>
      </c>
      <c r="K1791" s="19">
        <v>1.37412010467638</v>
      </c>
      <c r="L1791" s="19">
        <v>-0.92900922890396698</v>
      </c>
      <c r="M1791" s="19">
        <v>1.59077449938688</v>
      </c>
      <c r="N1791" s="19">
        <v>0.91825306523801098</v>
      </c>
      <c r="O1791" s="19">
        <v>1.11874165996327</v>
      </c>
      <c r="P1791" s="19">
        <v>-3.2610323683570801</v>
      </c>
      <c r="Q1791" s="19">
        <v>9.8426339900248294E-4</v>
      </c>
      <c r="R1791" s="19">
        <v>2.7578829591644498E-3</v>
      </c>
      <c r="S1791" s="19">
        <v>-3.1840770381075202E-4</v>
      </c>
      <c r="T1791" s="19">
        <v>1.9458934989918799E-3</v>
      </c>
      <c r="U1791" s="19">
        <v>2.7643530783236698E-3</v>
      </c>
      <c r="V1791" s="19">
        <v>1.88687121728703E-3</v>
      </c>
      <c r="W1791" s="19">
        <v>2.89</v>
      </c>
      <c r="X1791" s="21">
        <v>0.17</v>
      </c>
    </row>
    <row r="1792" spans="2:24" x14ac:dyDescent="0.2">
      <c r="B1792" s="25" t="s">
        <v>24</v>
      </c>
      <c r="C1792" s="1">
        <v>3.0565000000000002</v>
      </c>
      <c r="D1792" s="1">
        <v>4.9160747499999999</v>
      </c>
      <c r="E1792" s="1">
        <v>3.9610712499999998</v>
      </c>
      <c r="F1792" s="1">
        <v>2.5045074000000001</v>
      </c>
      <c r="G1792" s="1">
        <v>3.8403068500000002</v>
      </c>
      <c r="H1792" s="1">
        <v>39.437438149999998</v>
      </c>
      <c r="I1792" s="19">
        <f t="shared" si="28"/>
        <v>3.8403068499999998E-2</v>
      </c>
      <c r="J1792" s="19">
        <f t="shared" si="28"/>
        <v>0.39437438149999998</v>
      </c>
      <c r="K1792" s="19">
        <v>1.3765145063598401</v>
      </c>
      <c r="L1792" s="19">
        <v>-0.930454613992168</v>
      </c>
      <c r="M1792" s="19">
        <v>1.59251039703977</v>
      </c>
      <c r="N1792" s="19">
        <v>0.91809206849274205</v>
      </c>
      <c r="O1792" s="19">
        <v>1.1172704704866401</v>
      </c>
      <c r="P1792" s="19">
        <v>-3.2596179137268302</v>
      </c>
      <c r="Q1792" s="19">
        <v>2.3944016834609402E-3</v>
      </c>
      <c r="R1792" s="19">
        <v>-1.4453850882004599E-3</v>
      </c>
      <c r="S1792" s="19">
        <v>1.7358976528891699E-3</v>
      </c>
      <c r="T1792" s="19">
        <v>-1.60996745268926E-4</v>
      </c>
      <c r="U1792" s="19">
        <v>-1.4711894766321601E-3</v>
      </c>
      <c r="V1792" s="19">
        <v>1.4144546302548001E-3</v>
      </c>
      <c r="W1792" s="19">
        <v>2.99</v>
      </c>
      <c r="X1792" s="21">
        <v>0.18</v>
      </c>
    </row>
    <row r="1793" spans="1:24" x14ac:dyDescent="0.2">
      <c r="A1793" s="17">
        <v>41214</v>
      </c>
      <c r="B1793" s="25" t="s">
        <v>35</v>
      </c>
      <c r="C1793" s="1">
        <v>3.0522499999999999</v>
      </c>
      <c r="D1793" s="1">
        <v>4.9228215999999998</v>
      </c>
      <c r="E1793" s="1">
        <v>3.9570896000000002</v>
      </c>
      <c r="F1793" s="1">
        <v>2.5014348000000002</v>
      </c>
      <c r="G1793" s="1">
        <v>3.8115013000000002</v>
      </c>
      <c r="H1793" s="1">
        <v>39.383617450000003</v>
      </c>
      <c r="I1793" s="19">
        <f t="shared" si="28"/>
        <v>3.8115013000000003E-2</v>
      </c>
      <c r="J1793" s="19">
        <f t="shared" si="28"/>
        <v>0.39383617450000002</v>
      </c>
      <c r="K1793" s="19">
        <v>1.37550880556365</v>
      </c>
      <c r="L1793" s="19">
        <v>-0.93182025691473103</v>
      </c>
      <c r="M1793" s="19">
        <v>1.59388186205322</v>
      </c>
      <c r="N1793" s="19">
        <v>0.91686448724505798</v>
      </c>
      <c r="O1793" s="19">
        <v>1.1158790235668199</v>
      </c>
      <c r="P1793" s="19">
        <v>-3.2671470324688898</v>
      </c>
      <c r="Q1793" s="19">
        <v>-1.00570079618878E-3</v>
      </c>
      <c r="R1793" s="19">
        <v>-1.3656429225630199E-3</v>
      </c>
      <c r="S1793" s="19">
        <v>1.3714650134557501E-3</v>
      </c>
      <c r="T1793" s="19">
        <v>-1.2275812476844001E-3</v>
      </c>
      <c r="U1793" s="19">
        <v>-1.3914469198155199E-3</v>
      </c>
      <c r="V1793" s="19">
        <v>-7.5291187420582998E-3</v>
      </c>
      <c r="W1793" s="19">
        <v>2.99</v>
      </c>
      <c r="X1793" s="21">
        <v>0.17</v>
      </c>
    </row>
    <row r="1794" spans="1:24" x14ac:dyDescent="0.2">
      <c r="B1794" s="25" t="s">
        <v>25</v>
      </c>
      <c r="C1794" s="1">
        <v>3.0514999999999999</v>
      </c>
      <c r="D1794" s="1">
        <v>4.91795005</v>
      </c>
      <c r="E1794" s="1">
        <v>3.9457421500000001</v>
      </c>
      <c r="F1794" s="1">
        <v>2.4984649499999998</v>
      </c>
      <c r="G1794" s="1">
        <v>3.8024924499999999</v>
      </c>
      <c r="H1794" s="1">
        <v>39.374194549999999</v>
      </c>
      <c r="I1794" s="19">
        <f t="shared" si="28"/>
        <v>3.8024924500000001E-2</v>
      </c>
      <c r="J1794" s="19">
        <f t="shared" si="28"/>
        <v>0.39374194549999997</v>
      </c>
      <c r="K1794" s="19">
        <v>1.37263706081255</v>
      </c>
      <c r="L1794" s="19">
        <v>-0.93205954492453402</v>
      </c>
      <c r="M1794" s="19">
        <v>1.5928917871747099</v>
      </c>
      <c r="N1794" s="19">
        <v>0.91567652328667304</v>
      </c>
      <c r="O1794" s="19">
        <v>1.1156332730024101</v>
      </c>
      <c r="P1794" s="19">
        <v>-3.26951342637458</v>
      </c>
      <c r="Q1794" s="19">
        <v>-2.8717447511030698E-3</v>
      </c>
      <c r="R1794" s="19">
        <v>-2.3928800980321799E-4</v>
      </c>
      <c r="S1794" s="19">
        <v>-9.9007487851698796E-4</v>
      </c>
      <c r="T1794" s="19">
        <v>-1.1879639583850499E-3</v>
      </c>
      <c r="U1794" s="19">
        <v>-2.4575056441511402E-4</v>
      </c>
      <c r="V1794" s="19">
        <v>-2.3663939056937002E-3</v>
      </c>
      <c r="W1794" s="19">
        <v>3</v>
      </c>
      <c r="X1794" s="21">
        <v>0.16</v>
      </c>
    </row>
    <row r="1795" spans="1:24" x14ac:dyDescent="0.2">
      <c r="B1795" s="25" t="s">
        <v>8</v>
      </c>
      <c r="C1795" s="1">
        <v>3.0659999999999998</v>
      </c>
      <c r="D1795" s="1">
        <v>4.9137251500000003</v>
      </c>
      <c r="E1795" s="1">
        <v>3.9313786500000001</v>
      </c>
      <c r="F1795" s="1">
        <v>2.5043913500000001</v>
      </c>
      <c r="G1795" s="1">
        <v>3.8082227999999998</v>
      </c>
      <c r="H1795" s="1">
        <v>39.560014700000004</v>
      </c>
      <c r="I1795" s="19">
        <f t="shared" si="28"/>
        <v>3.8082227999999996E-2</v>
      </c>
      <c r="J1795" s="19">
        <f t="shared" si="28"/>
        <v>0.39560014700000001</v>
      </c>
      <c r="K1795" s="19">
        <v>1.3689901658914101</v>
      </c>
      <c r="L1795" s="19">
        <v>-0.92735130764618601</v>
      </c>
      <c r="M1795" s="19">
        <v>1.5920323405037999</v>
      </c>
      <c r="N1795" s="19">
        <v>0.91804573096195397</v>
      </c>
      <c r="O1795" s="19">
        <v>1.1203737804496201</v>
      </c>
      <c r="P1795" s="19">
        <v>-3.2680075623671598</v>
      </c>
      <c r="Q1795" s="19">
        <v>-3.64689492113767E-3</v>
      </c>
      <c r="R1795" s="19">
        <v>4.7082372783475704E-3</v>
      </c>
      <c r="S1795" s="19">
        <v>-8.5944667091108996E-4</v>
      </c>
      <c r="T1795" s="19">
        <v>2.3692076752815901E-3</v>
      </c>
      <c r="U1795" s="19">
        <v>4.7405074472097698E-3</v>
      </c>
      <c r="V1795" s="19">
        <v>1.50586400742236E-3</v>
      </c>
      <c r="W1795" s="19">
        <v>3</v>
      </c>
      <c r="X1795" s="21">
        <v>0.17</v>
      </c>
    </row>
    <row r="1796" spans="1:24" x14ac:dyDescent="0.2">
      <c r="B1796" s="25" t="s">
        <v>9</v>
      </c>
      <c r="C1796" s="1">
        <v>3.0615000000000001</v>
      </c>
      <c r="D1796" s="1">
        <v>4.8942673499999998</v>
      </c>
      <c r="E1796" s="1">
        <v>3.91764885</v>
      </c>
      <c r="F1796" s="1">
        <v>2.5007149499999999</v>
      </c>
      <c r="G1796" s="1">
        <v>3.82162055</v>
      </c>
      <c r="H1796" s="1">
        <v>39.502971600000002</v>
      </c>
      <c r="I1796" s="19">
        <f t="shared" si="28"/>
        <v>3.8216205500000003E-2</v>
      </c>
      <c r="J1796" s="19">
        <f t="shared" si="28"/>
        <v>0.39502971600000003</v>
      </c>
      <c r="K1796" s="19">
        <v>1.3654916906972301</v>
      </c>
      <c r="L1796" s="19">
        <v>-0.92879428653093099</v>
      </c>
      <c r="M1796" s="19">
        <v>1.58806459164447</v>
      </c>
      <c r="N1796" s="19">
        <v>0.916576670989669</v>
      </c>
      <c r="O1796" s="19">
        <v>1.11890499193587</v>
      </c>
      <c r="P1796" s="19">
        <v>-3.2644956255800599</v>
      </c>
      <c r="Q1796" s="19">
        <v>-3.4984751941879999E-3</v>
      </c>
      <c r="R1796" s="19">
        <v>-1.44297888474442E-3</v>
      </c>
      <c r="S1796" s="19">
        <v>-3.9677488593219401E-3</v>
      </c>
      <c r="T1796" s="19">
        <v>-1.4690599722853E-3</v>
      </c>
      <c r="U1796" s="19">
        <v>-1.4687885137500899E-3</v>
      </c>
      <c r="V1796" s="19">
        <v>3.5119367870945998E-3</v>
      </c>
      <c r="W1796" s="19">
        <v>3</v>
      </c>
      <c r="X1796" s="21">
        <v>0.16</v>
      </c>
    </row>
    <row r="1797" spans="1:24" x14ac:dyDescent="0.2">
      <c r="B1797" s="25" t="s">
        <v>36</v>
      </c>
      <c r="C1797" s="1">
        <v>3.0539999999999998</v>
      </c>
      <c r="D1797" s="1">
        <v>4.8900651000000002</v>
      </c>
      <c r="E1797" s="1">
        <v>3.9190456500000002</v>
      </c>
      <c r="F1797" s="1">
        <v>2.5003071499999998</v>
      </c>
      <c r="G1797" s="1">
        <v>3.82347495</v>
      </c>
      <c r="H1797" s="1">
        <v>39.404164100000003</v>
      </c>
      <c r="I1797" s="19">
        <f t="shared" si="28"/>
        <v>3.8234749499999998E-2</v>
      </c>
      <c r="J1797" s="19">
        <f t="shared" si="28"/>
        <v>0.39404164100000005</v>
      </c>
      <c r="K1797" s="19">
        <v>1.3658481675293399</v>
      </c>
      <c r="L1797" s="19">
        <v>-0.93129868745150801</v>
      </c>
      <c r="M1797" s="19">
        <v>1.5872056162816</v>
      </c>
      <c r="N1797" s="19">
        <v>0.91641358432748299</v>
      </c>
      <c r="O1797" s="19">
        <v>1.11645220679644</v>
      </c>
      <c r="P1797" s="19">
        <v>-3.2640105040962601</v>
      </c>
      <c r="Q1797" s="19">
        <v>3.56476832111152E-4</v>
      </c>
      <c r="R1797" s="19">
        <v>-2.5044009205767901E-3</v>
      </c>
      <c r="S1797" s="19">
        <v>-8.5897536287848897E-4</v>
      </c>
      <c r="T1797" s="19">
        <v>-1.6308666218611801E-4</v>
      </c>
      <c r="U1797" s="19">
        <v>-2.4527851394315898E-3</v>
      </c>
      <c r="V1797" s="19">
        <v>4.8512148379797898E-4</v>
      </c>
      <c r="W1797" s="19">
        <v>3</v>
      </c>
      <c r="X1797" s="21">
        <v>0.16</v>
      </c>
    </row>
    <row r="1798" spans="1:24" x14ac:dyDescent="0.2">
      <c r="B1798" s="25" t="s">
        <v>26</v>
      </c>
      <c r="C1798" s="1">
        <v>3.0625</v>
      </c>
      <c r="D1798" s="1">
        <v>4.8931096500000004</v>
      </c>
      <c r="E1798" s="1">
        <v>3.9048408000000001</v>
      </c>
      <c r="F1798" s="1">
        <v>2.5003064500000001</v>
      </c>
      <c r="G1798" s="1">
        <v>3.83603695</v>
      </c>
      <c r="H1798" s="1">
        <v>39.5135808</v>
      </c>
      <c r="I1798" s="19">
        <f t="shared" si="28"/>
        <v>3.8360369499999998E-2</v>
      </c>
      <c r="J1798" s="19">
        <f t="shared" si="28"/>
        <v>0.39513580799999998</v>
      </c>
      <c r="K1798" s="19">
        <v>1.36221701421476</v>
      </c>
      <c r="L1798" s="19">
        <v>-0.92852575545126403</v>
      </c>
      <c r="M1798" s="19">
        <v>1.58782802162058</v>
      </c>
      <c r="N1798" s="19">
        <v>0.91641330436183999</v>
      </c>
      <c r="O1798" s="19">
        <v>1.11923157587084</v>
      </c>
      <c r="P1798" s="19">
        <v>-3.26073039658367</v>
      </c>
      <c r="Q1798" s="19">
        <v>-3.63115331457808E-3</v>
      </c>
      <c r="R1798" s="19">
        <v>2.7729320002432001E-3</v>
      </c>
      <c r="S1798" s="19">
        <v>6.2240533897961405E-4</v>
      </c>
      <c r="T1798" s="20">
        <v>-2.7996564255783298E-7</v>
      </c>
      <c r="U1798" s="19">
        <v>2.7793690744046802E-3</v>
      </c>
      <c r="V1798" s="19">
        <v>3.2801075125914402E-3</v>
      </c>
      <c r="W1798" s="19">
        <v>2.96</v>
      </c>
      <c r="X1798" s="21">
        <v>0.16</v>
      </c>
    </row>
    <row r="1799" spans="1:24" x14ac:dyDescent="0.2">
      <c r="B1799" s="25" t="s">
        <v>10</v>
      </c>
      <c r="C1799" s="1">
        <v>3.0625</v>
      </c>
      <c r="D1799" s="1">
        <v>4.9026031999999997</v>
      </c>
      <c r="E1799" s="1">
        <v>3.9121907999999999</v>
      </c>
      <c r="F1799" s="1">
        <v>2.5034749999999999</v>
      </c>
      <c r="G1799" s="1">
        <v>3.8497802499999998</v>
      </c>
      <c r="H1799" s="1">
        <v>39.511031850000002</v>
      </c>
      <c r="I1799" s="19">
        <f t="shared" si="28"/>
        <v>3.8497802499999997E-2</v>
      </c>
      <c r="J1799" s="19">
        <f t="shared" si="28"/>
        <v>0.3951103185</v>
      </c>
      <c r="K1799" s="19">
        <v>1.36409752398934</v>
      </c>
      <c r="L1799" s="19">
        <v>-0.92859026573269199</v>
      </c>
      <c r="M1799" s="19">
        <v>1.5897663293512501</v>
      </c>
      <c r="N1799" s="19">
        <v>0.91767976671842899</v>
      </c>
      <c r="O1799" s="19">
        <v>1.11923157587084</v>
      </c>
      <c r="P1799" s="19">
        <v>-3.2571541172394798</v>
      </c>
      <c r="Q1799" s="19">
        <v>1.88050977457821E-3</v>
      </c>
      <c r="R1799" s="20">
        <v>-6.4510281427620998E-5</v>
      </c>
      <c r="S1799" s="19">
        <v>1.9383077306722701E-3</v>
      </c>
      <c r="T1799" s="19">
        <v>1.2664623565883299E-3</v>
      </c>
      <c r="U1799" s="19">
        <v>0</v>
      </c>
      <c r="V1799" s="19">
        <v>3.5762793441942399E-3</v>
      </c>
      <c r="W1799" s="19">
        <v>3</v>
      </c>
      <c r="X1799" s="21">
        <v>0.16</v>
      </c>
    </row>
    <row r="1800" spans="1:24" x14ac:dyDescent="0.2">
      <c r="B1800" s="25" t="s">
        <v>13</v>
      </c>
      <c r="C1800" s="1">
        <v>3.0615000000000001</v>
      </c>
      <c r="D1800" s="1">
        <v>4.8691627500000001</v>
      </c>
      <c r="E1800" s="1">
        <v>3.8963713499999999</v>
      </c>
      <c r="F1800" s="1">
        <v>2.5039874499999999</v>
      </c>
      <c r="G1800" s="1">
        <v>3.85215525</v>
      </c>
      <c r="H1800" s="1">
        <v>39.498384450000003</v>
      </c>
      <c r="I1800" s="19">
        <f t="shared" si="28"/>
        <v>3.85215525E-2</v>
      </c>
      <c r="J1800" s="19">
        <f t="shared" si="28"/>
        <v>0.39498384450000001</v>
      </c>
      <c r="K1800" s="19">
        <v>1.3600456969464501</v>
      </c>
      <c r="L1800" s="19">
        <v>-0.92891041491744297</v>
      </c>
      <c r="M1800" s="19">
        <v>1.5829220023967101</v>
      </c>
      <c r="N1800" s="19">
        <v>0.917884441244461</v>
      </c>
      <c r="O1800" s="19">
        <v>1.11890499193587</v>
      </c>
      <c r="P1800" s="19">
        <v>-3.2565373891260601</v>
      </c>
      <c r="Q1800" s="19">
        <v>-4.0518270428873101E-3</v>
      </c>
      <c r="R1800" s="19">
        <v>-3.2014918475042903E-4</v>
      </c>
      <c r="S1800" s="19">
        <v>-6.8443269545415096E-3</v>
      </c>
      <c r="T1800" s="19">
        <v>2.04674526032233E-4</v>
      </c>
      <c r="U1800" s="19">
        <v>-3.2658393497309003E-4</v>
      </c>
      <c r="V1800" s="19">
        <v>6.1672811341439895E-4</v>
      </c>
      <c r="W1800" s="19">
        <v>3</v>
      </c>
      <c r="X1800" s="21">
        <v>0.16</v>
      </c>
    </row>
    <row r="1801" spans="1:24" x14ac:dyDescent="0.2">
      <c r="B1801" s="25" t="s">
        <v>27</v>
      </c>
      <c r="C1801" s="1">
        <v>3.0634999999999999</v>
      </c>
      <c r="D1801" s="1">
        <v>4.8666764000000002</v>
      </c>
      <c r="E1801" s="1">
        <v>3.8964659500000001</v>
      </c>
      <c r="F1801" s="1">
        <v>2.5072636500000001</v>
      </c>
      <c r="G1801" s="1">
        <v>3.8532177999999999</v>
      </c>
      <c r="H1801" s="1">
        <v>39.526483599999999</v>
      </c>
      <c r="I1801" s="19">
        <f t="shared" si="28"/>
        <v>3.8532178E-2</v>
      </c>
      <c r="J1801" s="19">
        <f t="shared" si="28"/>
        <v>0.39526483600000001</v>
      </c>
      <c r="K1801" s="19">
        <v>1.3600699756517201</v>
      </c>
      <c r="L1801" s="19">
        <v>-0.92819926786012796</v>
      </c>
      <c r="M1801" s="19">
        <v>1.5824112400441801</v>
      </c>
      <c r="N1801" s="19">
        <v>0.91919197918314599</v>
      </c>
      <c r="O1801" s="19">
        <v>1.11955805318357</v>
      </c>
      <c r="P1801" s="19">
        <v>-3.2562615945604199</v>
      </c>
      <c r="Q1801" s="20">
        <v>2.4278705268221401E-5</v>
      </c>
      <c r="R1801" s="19">
        <v>7.1114705731456496E-4</v>
      </c>
      <c r="S1801" s="19">
        <v>-5.1076235252978097E-4</v>
      </c>
      <c r="T1801" s="19">
        <v>1.3075379386854301E-3</v>
      </c>
      <c r="U1801" s="19">
        <v>6.5306124770003705E-4</v>
      </c>
      <c r="V1801" s="19">
        <v>2.7579456564685802E-4</v>
      </c>
      <c r="W1801" s="19">
        <v>3</v>
      </c>
      <c r="X1801" s="21">
        <v>0.16</v>
      </c>
    </row>
    <row r="1802" spans="1:24" x14ac:dyDescent="0.2">
      <c r="B1802" s="25" t="s">
        <v>15</v>
      </c>
      <c r="C1802" s="1">
        <v>3.0710000000000002</v>
      </c>
      <c r="D1802" s="1">
        <v>4.8710668000000004</v>
      </c>
      <c r="E1802" s="1">
        <v>3.9235098000000002</v>
      </c>
      <c r="F1802" s="1">
        <v>2.5004078500000002</v>
      </c>
      <c r="G1802" s="1">
        <v>3.7843505</v>
      </c>
      <c r="H1802" s="1">
        <v>39.614561799999997</v>
      </c>
      <c r="I1802" s="19">
        <f t="shared" si="28"/>
        <v>3.7843505E-2</v>
      </c>
      <c r="J1802" s="19">
        <f t="shared" si="28"/>
        <v>0.39614561799999998</v>
      </c>
      <c r="K1802" s="19">
        <v>1.36698661035212</v>
      </c>
      <c r="L1802" s="19">
        <v>-0.92597341309867998</v>
      </c>
      <c r="M1802" s="19">
        <v>1.5833129685468299</v>
      </c>
      <c r="N1802" s="19">
        <v>0.916453858568272</v>
      </c>
      <c r="O1802" s="19">
        <v>1.12200324145868</v>
      </c>
      <c r="P1802" s="19">
        <v>-3.2742959122381601</v>
      </c>
      <c r="Q1802" s="19">
        <v>6.9166347003974896E-3</v>
      </c>
      <c r="R1802" s="19">
        <v>2.2258547614475402E-3</v>
      </c>
      <c r="S1802" s="19">
        <v>9.0172850265579597E-4</v>
      </c>
      <c r="T1802" s="19">
        <v>-2.73812061487432E-3</v>
      </c>
      <c r="U1802" s="19">
        <v>2.4451882751130799E-3</v>
      </c>
      <c r="V1802" s="19">
        <v>-1.80343176777455E-2</v>
      </c>
      <c r="W1802" s="19">
        <v>2.98</v>
      </c>
      <c r="X1802" s="21">
        <v>0.16</v>
      </c>
    </row>
    <row r="1803" spans="1:24" x14ac:dyDescent="0.2">
      <c r="B1803" s="25" t="s">
        <v>18</v>
      </c>
      <c r="C1803" s="1">
        <v>3.0640000000000001</v>
      </c>
      <c r="D1803" s="1">
        <v>4.8772754000000003</v>
      </c>
      <c r="E1803" s="1">
        <v>3.9110429500000001</v>
      </c>
      <c r="F1803" s="1">
        <v>2.50132675</v>
      </c>
      <c r="G1803" s="1">
        <v>3.7717736500000001</v>
      </c>
      <c r="H1803" s="1">
        <v>39.526049100000002</v>
      </c>
      <c r="I1803" s="19">
        <f t="shared" si="28"/>
        <v>3.7717736500000001E-2</v>
      </c>
      <c r="J1803" s="19">
        <f t="shared" si="28"/>
        <v>0.39526049099999999</v>
      </c>
      <c r="K1803" s="19">
        <v>1.36380407755915</v>
      </c>
      <c r="L1803" s="19">
        <v>-0.92821026055030897</v>
      </c>
      <c r="M1803" s="19">
        <v>1.5845867442744499</v>
      </c>
      <c r="N1803" s="19">
        <v>0.91682129110271204</v>
      </c>
      <c r="O1803" s="19">
        <v>1.1197212518783399</v>
      </c>
      <c r="P1803" s="19">
        <v>-3.2776248309707698</v>
      </c>
      <c r="Q1803" s="19">
        <v>-3.1825327929675398E-3</v>
      </c>
      <c r="R1803" s="19">
        <v>-2.2368474516287701E-3</v>
      </c>
      <c r="S1803" s="19">
        <v>1.27377572762199E-3</v>
      </c>
      <c r="T1803" s="19">
        <v>3.67432534440381E-4</v>
      </c>
      <c r="U1803" s="19">
        <v>-2.2819895803405299E-3</v>
      </c>
      <c r="V1803" s="19">
        <v>-3.3289187326026601E-3</v>
      </c>
      <c r="W1803" s="19">
        <v>2.99</v>
      </c>
      <c r="X1803" s="21">
        <v>0.16</v>
      </c>
    </row>
    <row r="1804" spans="1:24" x14ac:dyDescent="0.2">
      <c r="B1804" s="25" t="s">
        <v>19</v>
      </c>
      <c r="C1804" s="1">
        <v>3.0575000000000001</v>
      </c>
      <c r="D1804" s="1">
        <v>4.8658584500000002</v>
      </c>
      <c r="E1804" s="1">
        <v>3.9148231500000001</v>
      </c>
      <c r="F1804" s="1">
        <v>2.4994892499999999</v>
      </c>
      <c r="G1804" s="1">
        <v>3.7628458500000002</v>
      </c>
      <c r="H1804" s="1">
        <v>39.442962000000001</v>
      </c>
      <c r="I1804" s="19">
        <f t="shared" si="28"/>
        <v>3.7628458500000003E-2</v>
      </c>
      <c r="J1804" s="19">
        <f t="shared" si="28"/>
        <v>0.39442962000000004</v>
      </c>
      <c r="K1804" s="19">
        <v>1.36477015600866</v>
      </c>
      <c r="L1804" s="19">
        <v>-0.93031455765374804</v>
      </c>
      <c r="M1804" s="19">
        <v>1.5822431543369</v>
      </c>
      <c r="N1804" s="19">
        <v>0.916086411002067</v>
      </c>
      <c r="O1804" s="19">
        <v>1.11759758857919</v>
      </c>
      <c r="P1804" s="19">
        <v>-3.2799946398717199</v>
      </c>
      <c r="Q1804" s="19">
        <v>9.6607844951690502E-4</v>
      </c>
      <c r="R1804" s="19">
        <v>-2.10429710343906E-3</v>
      </c>
      <c r="S1804" s="19">
        <v>-2.3435899375539001E-3</v>
      </c>
      <c r="T1804" s="19">
        <v>-7.3488010064559595E-4</v>
      </c>
      <c r="U1804" s="19">
        <v>-2.1236632991543602E-3</v>
      </c>
      <c r="V1804" s="19">
        <v>-2.3698089009553899E-3</v>
      </c>
      <c r="W1804" s="19">
        <v>2.93</v>
      </c>
      <c r="X1804" s="21">
        <v>0.16</v>
      </c>
    </row>
    <row r="1805" spans="1:24" x14ac:dyDescent="0.2">
      <c r="B1805" s="25" t="s">
        <v>29</v>
      </c>
      <c r="C1805" s="1">
        <v>3.0674999999999999</v>
      </c>
      <c r="D1805" s="1">
        <v>4.8816198000000002</v>
      </c>
      <c r="E1805" s="1">
        <v>3.9158172000000002</v>
      </c>
      <c r="F1805" s="1">
        <v>2.5004084999999998</v>
      </c>
      <c r="G1805" s="1">
        <v>3.7465657499999998</v>
      </c>
      <c r="H1805" s="1">
        <v>39.577582499999998</v>
      </c>
      <c r="I1805" s="19">
        <f t="shared" si="28"/>
        <v>3.7465657499999999E-2</v>
      </c>
      <c r="J1805" s="19">
        <f t="shared" si="28"/>
        <v>0.39577582499999997</v>
      </c>
      <c r="K1805" s="19">
        <v>1.3650240432926899</v>
      </c>
      <c r="L1805" s="19">
        <v>-0.92690732650675001</v>
      </c>
      <c r="M1805" s="19">
        <v>1.5854770910192399</v>
      </c>
      <c r="N1805" s="19">
        <v>0.91645411852582903</v>
      </c>
      <c r="O1805" s="19">
        <v>1.12086289760292</v>
      </c>
      <c r="P1805" s="19">
        <v>-3.28433056560679</v>
      </c>
      <c r="Q1805" s="19">
        <v>2.5388728403030698E-4</v>
      </c>
      <c r="R1805" s="19">
        <v>3.4072311469985901E-3</v>
      </c>
      <c r="S1805" s="19">
        <v>3.2339366823350701E-3</v>
      </c>
      <c r="T1805" s="19">
        <v>3.67707523761806E-4</v>
      </c>
      <c r="U1805" s="19">
        <v>3.2653090237388899E-3</v>
      </c>
      <c r="V1805" s="19">
        <v>-4.3359257350665797E-3</v>
      </c>
      <c r="W1805" s="19">
        <v>3</v>
      </c>
      <c r="X1805" s="21">
        <v>0.16</v>
      </c>
    </row>
    <row r="1806" spans="1:24" x14ac:dyDescent="0.2">
      <c r="B1806" s="25" t="s">
        <v>30</v>
      </c>
      <c r="C1806" s="1">
        <v>3.0615000000000001</v>
      </c>
      <c r="D1806" s="1">
        <v>4.8872255999999998</v>
      </c>
      <c r="E1806" s="1">
        <v>3.9323438999999998</v>
      </c>
      <c r="F1806" s="1">
        <v>2.4989805999999999</v>
      </c>
      <c r="G1806" s="1">
        <v>3.7138360000000001</v>
      </c>
      <c r="H1806" s="1">
        <v>39.49838475</v>
      </c>
      <c r="I1806" s="19">
        <f t="shared" si="28"/>
        <v>3.7138360000000002E-2</v>
      </c>
      <c r="J1806" s="19">
        <f t="shared" si="28"/>
        <v>0.39498384749999998</v>
      </c>
      <c r="K1806" s="19">
        <v>1.3692356603118301</v>
      </c>
      <c r="L1806" s="19">
        <v>-0.92891040732219499</v>
      </c>
      <c r="M1806" s="19">
        <v>1.5866247805128799</v>
      </c>
      <c r="N1806" s="19">
        <v>0.91588288871743995</v>
      </c>
      <c r="O1806" s="19">
        <v>1.11890499193587</v>
      </c>
      <c r="P1806" s="19">
        <v>-3.2931048812753998</v>
      </c>
      <c r="Q1806" s="19">
        <v>4.2116170191308601E-3</v>
      </c>
      <c r="R1806" s="19">
        <v>-2.0030808154455301E-3</v>
      </c>
      <c r="S1806" s="19">
        <v>1.1476894936479601E-3</v>
      </c>
      <c r="T1806" s="19">
        <v>-5.7122980838886196E-4</v>
      </c>
      <c r="U1806" s="19">
        <v>-1.9579056670571099E-3</v>
      </c>
      <c r="V1806" s="19">
        <v>-8.7743156686101997E-3</v>
      </c>
      <c r="W1806" s="19">
        <v>2.97</v>
      </c>
      <c r="X1806" s="21">
        <v>0.16</v>
      </c>
    </row>
    <row r="1807" spans="1:24" x14ac:dyDescent="0.2">
      <c r="B1807" s="25" t="s">
        <v>31</v>
      </c>
      <c r="C1807" s="1">
        <v>3.0612499999999998</v>
      </c>
      <c r="D1807" s="1">
        <v>4.88223465</v>
      </c>
      <c r="E1807" s="1">
        <v>3.945033</v>
      </c>
      <c r="F1807" s="1">
        <v>2.5004089999999999</v>
      </c>
      <c r="G1807" s="1">
        <v>3.7230169000000002</v>
      </c>
      <c r="H1807" s="1">
        <v>39.495668799999997</v>
      </c>
      <c r="I1807" s="19">
        <f t="shared" si="28"/>
        <v>3.7230169E-2</v>
      </c>
      <c r="J1807" s="19">
        <f t="shared" si="28"/>
        <v>0.39495668799999994</v>
      </c>
      <c r="K1807" s="19">
        <v>1.3724573192818601</v>
      </c>
      <c r="L1807" s="19">
        <v>-0.92897917072599601</v>
      </c>
      <c r="M1807" s="19">
        <v>1.5856030351336099</v>
      </c>
      <c r="N1807" s="19">
        <v>0.91645431849313397</v>
      </c>
      <c r="O1807" s="19">
        <v>1.11882332928424</v>
      </c>
      <c r="P1807" s="19">
        <v>-3.2906358517578198</v>
      </c>
      <c r="Q1807" s="19">
        <v>3.2216589700320101E-3</v>
      </c>
      <c r="R1807" s="20">
        <v>-6.8763403801241893E-5</v>
      </c>
      <c r="S1807" s="19">
        <v>-1.0217453792695701E-3</v>
      </c>
      <c r="T1807" s="19">
        <v>5.7142977569424303E-4</v>
      </c>
      <c r="U1807" s="20">
        <v>-8.1662651631786404E-5</v>
      </c>
      <c r="V1807" s="19">
        <v>2.4690295175742098E-3</v>
      </c>
      <c r="W1807" s="19">
        <v>3</v>
      </c>
      <c r="X1807" s="21">
        <v>0.16</v>
      </c>
    </row>
    <row r="1808" spans="1:24" x14ac:dyDescent="0.2">
      <c r="B1808" s="25" t="s">
        <v>21</v>
      </c>
      <c r="C1808" s="1">
        <v>3.0539999999999998</v>
      </c>
      <c r="D1808" s="1">
        <v>4.8951040499999996</v>
      </c>
      <c r="E1808" s="1">
        <v>3.9584422500000001</v>
      </c>
      <c r="F1808" s="1">
        <v>2.4973424500000001</v>
      </c>
      <c r="G1808" s="1">
        <v>3.7121674499999999</v>
      </c>
      <c r="H1808" s="1">
        <v>39.404418849999999</v>
      </c>
      <c r="I1808" s="19">
        <f t="shared" si="28"/>
        <v>3.71216745E-2</v>
      </c>
      <c r="J1808" s="19">
        <f t="shared" si="28"/>
        <v>0.3940441885</v>
      </c>
      <c r="K1808" s="19">
        <v>1.3758505766635101</v>
      </c>
      <c r="L1808" s="19">
        <v>-0.93129222241964305</v>
      </c>
      <c r="M1808" s="19">
        <v>1.5882355321406201</v>
      </c>
      <c r="N1808" s="19">
        <v>0.91522714646766701</v>
      </c>
      <c r="O1808" s="19">
        <v>1.11645220679644</v>
      </c>
      <c r="P1808" s="19">
        <v>-3.2935542616289899</v>
      </c>
      <c r="Q1808" s="19">
        <v>3.3932573816541898E-3</v>
      </c>
      <c r="R1808" s="19">
        <v>-2.3130516936463699E-3</v>
      </c>
      <c r="S1808" s="19">
        <v>2.6324970070066198E-3</v>
      </c>
      <c r="T1808" s="19">
        <v>-1.2271720254672901E-3</v>
      </c>
      <c r="U1808" s="19">
        <v>-2.3711224877997999E-3</v>
      </c>
      <c r="V1808" s="19">
        <v>-2.9184098711692E-3</v>
      </c>
      <c r="W1808" s="19">
        <v>3</v>
      </c>
      <c r="X1808" s="21">
        <v>0.16</v>
      </c>
    </row>
    <row r="1809" spans="1:24" x14ac:dyDescent="0.2">
      <c r="B1809" s="25" t="s">
        <v>22</v>
      </c>
      <c r="C1809" s="1">
        <v>3.052</v>
      </c>
      <c r="D1809" s="1">
        <v>4.8937294500000004</v>
      </c>
      <c r="E1809" s="1">
        <v>3.96225915</v>
      </c>
      <c r="F1809" s="1">
        <v>2.4981583999999999</v>
      </c>
      <c r="G1809" s="1">
        <v>3.7217243500000001</v>
      </c>
      <c r="H1809" s="1">
        <v>39.380646200000001</v>
      </c>
      <c r="I1809" s="19">
        <f t="shared" si="28"/>
        <v>3.7217243500000004E-2</v>
      </c>
      <c r="J1809" s="19">
        <f t="shared" si="28"/>
        <v>0.39380646200000002</v>
      </c>
      <c r="K1809" s="19">
        <v>1.37681435502169</v>
      </c>
      <c r="L1809" s="19">
        <v>-0.93189570356689799</v>
      </c>
      <c r="M1809" s="19">
        <v>1.5879546815144401</v>
      </c>
      <c r="N1809" s="19">
        <v>0.91555382042159295</v>
      </c>
      <c r="O1809" s="19">
        <v>1.11579711342221</v>
      </c>
      <c r="P1809" s="19">
        <v>-3.29098309015593</v>
      </c>
      <c r="Q1809" s="19">
        <v>9.6377835817662496E-4</v>
      </c>
      <c r="R1809" s="19">
        <v>-6.0348114725528002E-4</v>
      </c>
      <c r="S1809" s="19">
        <v>-2.8085062618221602E-4</v>
      </c>
      <c r="T1809" s="19">
        <v>3.2667395392638101E-4</v>
      </c>
      <c r="U1809" s="19">
        <v>-6.5509337422997495E-4</v>
      </c>
      <c r="V1809" s="19">
        <v>2.57117147306162E-3</v>
      </c>
      <c r="W1809" s="19">
        <v>2.99</v>
      </c>
      <c r="X1809" s="21">
        <v>0.16</v>
      </c>
    </row>
    <row r="1810" spans="1:24" x14ac:dyDescent="0.2">
      <c r="B1810" s="25" t="s">
        <v>33</v>
      </c>
      <c r="C1810" s="1">
        <v>3.0525000000000002</v>
      </c>
      <c r="D1810" s="1">
        <v>4.8875104499999997</v>
      </c>
      <c r="E1810" s="1">
        <v>3.9479510499999999</v>
      </c>
      <c r="F1810" s="1">
        <v>2.4965248500000001</v>
      </c>
      <c r="G1810" s="1">
        <v>3.7298391999999998</v>
      </c>
      <c r="H1810" s="1">
        <v>39.386080550000003</v>
      </c>
      <c r="I1810" s="19">
        <f t="shared" si="28"/>
        <v>3.7298392E-2</v>
      </c>
      <c r="J1810" s="19">
        <f t="shared" si="28"/>
        <v>0.39386080550000002</v>
      </c>
      <c r="K1810" s="19">
        <v>1.3731967228114901</v>
      </c>
      <c r="L1810" s="19">
        <v>-0.93175771763723303</v>
      </c>
      <c r="M1810" s="19">
        <v>1.58668306341661</v>
      </c>
      <c r="N1810" s="19">
        <v>0.91489970484449601</v>
      </c>
      <c r="O1810" s="19">
        <v>1.11596092700272</v>
      </c>
      <c r="P1810" s="19">
        <v>-3.28880506318119</v>
      </c>
      <c r="Q1810" s="19">
        <v>-3.61763221019972E-3</v>
      </c>
      <c r="R1810" s="19">
        <v>1.37985929664741E-4</v>
      </c>
      <c r="S1810" s="19">
        <v>-1.27161809782783E-3</v>
      </c>
      <c r="T1810" s="19">
        <v>-6.5411557709693603E-4</v>
      </c>
      <c r="U1810" s="19">
        <v>1.63813580512206E-4</v>
      </c>
      <c r="V1810" s="19">
        <v>2.1780269747377901E-3</v>
      </c>
      <c r="W1810" s="19">
        <v>2.99</v>
      </c>
      <c r="X1810" s="21">
        <v>0.16</v>
      </c>
    </row>
    <row r="1811" spans="1:24" x14ac:dyDescent="0.2">
      <c r="B1811" s="25" t="s">
        <v>34</v>
      </c>
      <c r="C1811" s="1">
        <v>3.04975</v>
      </c>
      <c r="D1811" s="1">
        <v>4.8846321000000001</v>
      </c>
      <c r="E1811" s="1">
        <v>3.9498837500000001</v>
      </c>
      <c r="F1811" s="1">
        <v>2.4959080500000002</v>
      </c>
      <c r="G1811" s="1">
        <v>3.7155824499999999</v>
      </c>
      <c r="H1811" s="1">
        <v>39.35135915</v>
      </c>
      <c r="I1811" s="19">
        <f t="shared" si="28"/>
        <v>3.7155824499999997E-2</v>
      </c>
      <c r="J1811" s="19">
        <f t="shared" si="28"/>
        <v>0.39351359149999998</v>
      </c>
      <c r="K1811" s="19">
        <v>1.3736861481002001</v>
      </c>
      <c r="L1811" s="19">
        <v>-0.93263967169575901</v>
      </c>
      <c r="M1811" s="19">
        <v>1.58609397047849</v>
      </c>
      <c r="N1811" s="19">
        <v>0.91465261088630301</v>
      </c>
      <c r="O1811" s="19">
        <v>1.11505962004671</v>
      </c>
      <c r="P1811" s="19">
        <v>-3.2926347367966802</v>
      </c>
      <c r="Q1811" s="19">
        <v>4.8942528870821102E-4</v>
      </c>
      <c r="R1811" s="19">
        <v>-8.8195405852531297E-4</v>
      </c>
      <c r="S1811" s="19">
        <v>-5.8909293811692999E-4</v>
      </c>
      <c r="T1811" s="19">
        <v>-2.4709395819344499E-4</v>
      </c>
      <c r="U1811" s="19">
        <v>-9.0130695601287004E-4</v>
      </c>
      <c r="V1811" s="19">
        <v>-3.8296736154883599E-3</v>
      </c>
      <c r="W1811" s="19">
        <v>2.96</v>
      </c>
      <c r="X1811" s="21">
        <v>0.16</v>
      </c>
    </row>
    <row r="1812" spans="1:24" x14ac:dyDescent="0.2">
      <c r="B1812" s="25" t="s">
        <v>23</v>
      </c>
      <c r="C1812" s="1">
        <v>3.0434999999999999</v>
      </c>
      <c r="D1812" s="1">
        <v>4.8834480999999998</v>
      </c>
      <c r="E1812" s="1">
        <v>3.95563705</v>
      </c>
      <c r="F1812" s="1">
        <v>2.4933437500000002</v>
      </c>
      <c r="G1812" s="1">
        <v>3.6911045499999999</v>
      </c>
      <c r="H1812" s="1">
        <v>39.270714849999997</v>
      </c>
      <c r="I1812" s="19">
        <f t="shared" si="28"/>
        <v>3.6911045499999996E-2</v>
      </c>
      <c r="J1812" s="19">
        <f t="shared" si="28"/>
        <v>0.39270714849999999</v>
      </c>
      <c r="K1812" s="19">
        <v>1.3751416628376201</v>
      </c>
      <c r="L1812" s="19">
        <v>-0.93469111410064998</v>
      </c>
      <c r="M1812" s="19">
        <v>1.58585154822529</v>
      </c>
      <c r="N1812" s="19">
        <v>0.91362468111703499</v>
      </c>
      <c r="O1812" s="19">
        <v>1.1130081689518401</v>
      </c>
      <c r="P1812" s="19">
        <v>-3.2992444366843898</v>
      </c>
      <c r="Q1812" s="19">
        <v>1.4555147374244401E-3</v>
      </c>
      <c r="R1812" s="19">
        <v>-2.0514424048915202E-3</v>
      </c>
      <c r="S1812" s="19">
        <v>-2.42422253207808E-4</v>
      </c>
      <c r="T1812" s="19">
        <v>-1.0279297692672401E-3</v>
      </c>
      <c r="U1812" s="19">
        <v>-2.0514510948679201E-3</v>
      </c>
      <c r="V1812" s="19">
        <v>-6.6096998877043199E-3</v>
      </c>
      <c r="W1812" s="19">
        <v>2.99</v>
      </c>
      <c r="X1812" s="21">
        <v>0.16</v>
      </c>
    </row>
    <row r="1813" spans="1:24" x14ac:dyDescent="0.2">
      <c r="A1813" s="17">
        <v>41244</v>
      </c>
      <c r="B1813" s="25" t="s">
        <v>6</v>
      </c>
      <c r="C1813" s="1">
        <v>3.0425</v>
      </c>
      <c r="D1813" s="1">
        <v>4.8801702000000002</v>
      </c>
      <c r="E1813" s="1">
        <v>3.9674201999999998</v>
      </c>
      <c r="F1813" s="1">
        <v>2.4927288500000002</v>
      </c>
      <c r="G1813" s="1">
        <v>3.6914585999999998</v>
      </c>
      <c r="H1813" s="1">
        <v>39.258065500000001</v>
      </c>
      <c r="I1813" s="19">
        <f t="shared" si="28"/>
        <v>3.6914585999999999E-2</v>
      </c>
      <c r="J1813" s="19">
        <f t="shared" si="28"/>
        <v>0.392580655</v>
      </c>
      <c r="K1813" s="19">
        <v>1.3781160597945901</v>
      </c>
      <c r="L1813" s="19">
        <v>-0.93501327242408305</v>
      </c>
      <c r="M1813" s="19">
        <v>1.5851800963060401</v>
      </c>
      <c r="N1813" s="19">
        <v>0.91337803408541496</v>
      </c>
      <c r="O1813" s="19">
        <v>1.11267954587954</v>
      </c>
      <c r="P1813" s="19">
        <v>-3.2991485214871599</v>
      </c>
      <c r="Q1813" s="19">
        <v>2.9743969569733198E-3</v>
      </c>
      <c r="R1813" s="19">
        <v>-3.2215832343318601E-4</v>
      </c>
      <c r="S1813" s="19">
        <v>-6.7145191924433602E-4</v>
      </c>
      <c r="T1813" s="19">
        <v>-2.4664703162058301E-4</v>
      </c>
      <c r="U1813" s="19">
        <v>-3.2862307229697402E-4</v>
      </c>
      <c r="V1813" s="20">
        <v>9.5915197222851093E-5</v>
      </c>
      <c r="W1813" s="19">
        <v>2.99</v>
      </c>
      <c r="X1813" s="21">
        <v>0.16</v>
      </c>
    </row>
    <row r="1814" spans="1:24" x14ac:dyDescent="0.2">
      <c r="B1814" s="25" t="s">
        <v>7</v>
      </c>
      <c r="C1814" s="1">
        <v>3.0425</v>
      </c>
      <c r="D1814" s="1">
        <v>4.8984253000000004</v>
      </c>
      <c r="E1814" s="1">
        <v>3.9736571999999999</v>
      </c>
      <c r="F1814" s="1">
        <v>2.4960007499999999</v>
      </c>
      <c r="G1814" s="1">
        <v>3.70471935</v>
      </c>
      <c r="H1814" s="1">
        <v>39.2578119</v>
      </c>
      <c r="I1814" s="19">
        <f t="shared" si="28"/>
        <v>3.7047193499999999E-2</v>
      </c>
      <c r="J1814" s="19">
        <f t="shared" si="28"/>
        <v>0.392578119</v>
      </c>
      <c r="K1814" s="19">
        <v>1.3796868797144399</v>
      </c>
      <c r="L1814" s="19">
        <v>-0.93501973226401403</v>
      </c>
      <c r="M1814" s="19">
        <v>1.5889137861200899</v>
      </c>
      <c r="N1814" s="19">
        <v>0.91468975098790495</v>
      </c>
      <c r="O1814" s="19">
        <v>1.11267954587954</v>
      </c>
      <c r="P1814" s="19">
        <v>-3.2955626790969901</v>
      </c>
      <c r="Q1814" s="19">
        <v>1.5708199198436401E-3</v>
      </c>
      <c r="R1814" s="20">
        <v>-6.4598399304172096E-6</v>
      </c>
      <c r="S1814" s="19">
        <v>3.7336898140443099E-3</v>
      </c>
      <c r="T1814" s="19">
        <v>1.31171690248999E-3</v>
      </c>
      <c r="U1814" s="19">
        <v>0</v>
      </c>
      <c r="V1814" s="19">
        <v>3.58584239017245E-3</v>
      </c>
      <c r="W1814" s="19">
        <v>2.91</v>
      </c>
      <c r="X1814" s="21">
        <v>0.17</v>
      </c>
    </row>
    <row r="1815" spans="1:24" x14ac:dyDescent="0.2">
      <c r="B1815" s="25" t="s">
        <v>8</v>
      </c>
      <c r="C1815" s="1">
        <v>3.0455000000000001</v>
      </c>
      <c r="D1815" s="1">
        <v>4.9055391999999998</v>
      </c>
      <c r="E1815" s="1">
        <v>3.9918892000000001</v>
      </c>
      <c r="F1815" s="1">
        <v>2.4998974500000002</v>
      </c>
      <c r="G1815" s="1">
        <v>3.7031865000000002</v>
      </c>
      <c r="H1815" s="1">
        <v>39.29550725</v>
      </c>
      <c r="I1815" s="19">
        <f t="shared" si="28"/>
        <v>3.7031865000000004E-2</v>
      </c>
      <c r="J1815" s="19">
        <f t="shared" si="28"/>
        <v>0.3929550725</v>
      </c>
      <c r="K1815" s="19">
        <v>1.3842646025530001</v>
      </c>
      <c r="L1815" s="19">
        <v>-0.93405999298625098</v>
      </c>
      <c r="M1815" s="19">
        <v>1.5903650156198501</v>
      </c>
      <c r="N1815" s="19">
        <v>0.91624971103281205</v>
      </c>
      <c r="O1815" s="19">
        <v>1.1136650912943999</v>
      </c>
      <c r="P1815" s="19">
        <v>-3.2959765207556</v>
      </c>
      <c r="Q1815" s="19">
        <v>4.5777228385610602E-3</v>
      </c>
      <c r="R1815" s="19">
        <v>9.5973927776238301E-4</v>
      </c>
      <c r="S1815" s="19">
        <v>1.4512294997659401E-3</v>
      </c>
      <c r="T1815" s="19">
        <v>1.55996004490666E-3</v>
      </c>
      <c r="U1815" s="19">
        <v>9.855454148572911E-4</v>
      </c>
      <c r="V1815" s="19">
        <v>-4.1384165860502899E-4</v>
      </c>
      <c r="W1815" s="19">
        <v>2.99</v>
      </c>
      <c r="X1815" s="21">
        <v>0.16</v>
      </c>
    </row>
    <row r="1816" spans="1:24" x14ac:dyDescent="0.2">
      <c r="B1816" s="25" t="s">
        <v>9</v>
      </c>
      <c r="C1816" s="1">
        <v>3.0459999999999998</v>
      </c>
      <c r="D1816" s="1">
        <v>4.9004051000000004</v>
      </c>
      <c r="E1816" s="1">
        <v>3.9754871500000002</v>
      </c>
      <c r="F1816" s="1">
        <v>2.4973363499999999</v>
      </c>
      <c r="G1816" s="1">
        <v>3.6907797499999999</v>
      </c>
      <c r="H1816" s="1">
        <v>39.302465750000003</v>
      </c>
      <c r="I1816" s="19">
        <f t="shared" ref="I1816:J1879" si="29">G1816/100</f>
        <v>3.6907797499999999E-2</v>
      </c>
      <c r="J1816" s="19">
        <f t="shared" si="29"/>
        <v>0.39302465750000004</v>
      </c>
      <c r="K1816" s="19">
        <v>1.3801472940563499</v>
      </c>
      <c r="L1816" s="19">
        <v>-0.93388292735077505</v>
      </c>
      <c r="M1816" s="19">
        <v>1.5893178751687</v>
      </c>
      <c r="N1816" s="19">
        <v>0.91522470386815402</v>
      </c>
      <c r="O1816" s="19">
        <v>1.11382925447297</v>
      </c>
      <c r="P1816" s="19">
        <v>-3.2993324358962401</v>
      </c>
      <c r="Q1816" s="19">
        <v>-4.1173084966510398E-3</v>
      </c>
      <c r="R1816" s="19">
        <v>1.7706563547603601E-4</v>
      </c>
      <c r="S1816" s="19">
        <v>-1.0471404511505E-3</v>
      </c>
      <c r="T1816" s="19">
        <v>-1.0250071646570301E-3</v>
      </c>
      <c r="U1816" s="19">
        <v>1.6416317856759999E-4</v>
      </c>
      <c r="V1816" s="19">
        <v>-3.35591514064725E-3</v>
      </c>
      <c r="W1816" s="19">
        <v>3</v>
      </c>
      <c r="X1816" s="21">
        <v>0.16</v>
      </c>
    </row>
    <row r="1817" spans="1:24" x14ac:dyDescent="0.2">
      <c r="B1817" s="25" t="s">
        <v>36</v>
      </c>
      <c r="C1817" s="1">
        <v>3.0515500000000002</v>
      </c>
      <c r="D1817" s="1">
        <v>4.8985006999999996</v>
      </c>
      <c r="E1817" s="1">
        <v>3.9570976999999998</v>
      </c>
      <c r="F1817" s="1">
        <v>2.5002464500000001</v>
      </c>
      <c r="G1817" s="1">
        <v>3.6995212500000001</v>
      </c>
      <c r="H1817" s="1">
        <v>39.3745853</v>
      </c>
      <c r="I1817" s="19">
        <f t="shared" si="29"/>
        <v>3.6995212499999999E-2</v>
      </c>
      <c r="J1817" s="19">
        <f t="shared" si="29"/>
        <v>0.39374585299999998</v>
      </c>
      <c r="K1817" s="19">
        <v>1.37551085252052</v>
      </c>
      <c r="L1817" s="19">
        <v>-0.93204962096124799</v>
      </c>
      <c r="M1817" s="19">
        <v>1.5889291787034301</v>
      </c>
      <c r="N1817" s="19">
        <v>0.91638930701546595</v>
      </c>
      <c r="O1817" s="19">
        <v>1.11564965825241</v>
      </c>
      <c r="P1817" s="19">
        <v>-3.29696676660165</v>
      </c>
      <c r="Q1817" s="19">
        <v>-4.6364415358324199E-3</v>
      </c>
      <c r="R1817" s="19">
        <v>1.83330638952694E-3</v>
      </c>
      <c r="S1817" s="19">
        <v>-3.8869646526817903E-4</v>
      </c>
      <c r="T1817" s="19">
        <v>1.1646031473112599E-3</v>
      </c>
      <c r="U1817" s="19">
        <v>1.82040377944092E-3</v>
      </c>
      <c r="V1817" s="19">
        <v>2.3656692945896998E-3</v>
      </c>
      <c r="W1817" s="19">
        <v>3</v>
      </c>
      <c r="X1817" s="21">
        <v>0.16</v>
      </c>
    </row>
    <row r="1818" spans="1:24" x14ac:dyDescent="0.2">
      <c r="B1818" s="25" t="s">
        <v>11</v>
      </c>
      <c r="C1818" s="1">
        <v>3.0575000000000001</v>
      </c>
      <c r="D1818" s="1">
        <v>4.8999496999999996</v>
      </c>
      <c r="E1818" s="1">
        <v>3.9435636500000002</v>
      </c>
      <c r="F1818" s="1">
        <v>2.50235305</v>
      </c>
      <c r="G1818" s="1">
        <v>3.7069597999999999</v>
      </c>
      <c r="H1818" s="1">
        <v>39.4508498</v>
      </c>
      <c r="I1818" s="19">
        <f t="shared" si="29"/>
        <v>3.7069598000000002E-2</v>
      </c>
      <c r="J1818" s="19">
        <f t="shared" si="29"/>
        <v>0.39450849799999999</v>
      </c>
      <c r="K1818" s="19">
        <v>1.3720847942099901</v>
      </c>
      <c r="L1818" s="19">
        <v>-0.93011459773683403</v>
      </c>
      <c r="M1818" s="19">
        <v>1.58922493975777</v>
      </c>
      <c r="N1818" s="19">
        <v>0.91723150920435503</v>
      </c>
      <c r="O1818" s="19">
        <v>1.11759758857919</v>
      </c>
      <c r="P1818" s="19">
        <v>-3.2949581062268201</v>
      </c>
      <c r="Q1818" s="19">
        <v>-3.426058310527E-3</v>
      </c>
      <c r="R1818" s="19">
        <v>1.9350232244140699E-3</v>
      </c>
      <c r="S1818" s="19">
        <v>2.95761054332155E-4</v>
      </c>
      <c r="T1818" s="19">
        <v>8.4220218888930698E-4</v>
      </c>
      <c r="U1818" s="19">
        <v>1.9479303267795299E-3</v>
      </c>
      <c r="V1818" s="19">
        <v>2.00866037483127E-3</v>
      </c>
      <c r="W1818" s="19">
        <v>3</v>
      </c>
      <c r="X1818" s="21">
        <v>0.16</v>
      </c>
    </row>
    <row r="1819" spans="1:24" x14ac:dyDescent="0.2">
      <c r="B1819" s="25" t="s">
        <v>12</v>
      </c>
      <c r="C1819" s="1">
        <v>3.0659999999999998</v>
      </c>
      <c r="D1819" s="1">
        <v>4.9287484499999996</v>
      </c>
      <c r="E1819" s="1">
        <v>3.9657178499999999</v>
      </c>
      <c r="F1819" s="1">
        <v>2.5080781000000001</v>
      </c>
      <c r="G1819" s="1">
        <v>3.7224556500000001</v>
      </c>
      <c r="H1819" s="1">
        <v>39.560014700000004</v>
      </c>
      <c r="I1819" s="19">
        <f t="shared" si="29"/>
        <v>3.7224556499999999E-2</v>
      </c>
      <c r="J1819" s="19">
        <f t="shared" si="29"/>
        <v>0.39560014700000001</v>
      </c>
      <c r="K1819" s="19">
        <v>1.3776868853580999</v>
      </c>
      <c r="L1819" s="19">
        <v>-0.92735130764618601</v>
      </c>
      <c r="M1819" s="19">
        <v>1.5950850917282899</v>
      </c>
      <c r="N1819" s="19">
        <v>0.91951676263670001</v>
      </c>
      <c r="O1819" s="19">
        <v>1.1203737804496201</v>
      </c>
      <c r="P1819" s="19">
        <v>-3.2907866145193001</v>
      </c>
      <c r="Q1819" s="19">
        <v>5.6020911481089401E-3</v>
      </c>
      <c r="R1819" s="19">
        <v>2.7632900906479001E-3</v>
      </c>
      <c r="S1819" s="19">
        <v>5.8601519705212502E-3</v>
      </c>
      <c r="T1819" s="19">
        <v>2.2852534323453098E-3</v>
      </c>
      <c r="U1819" s="19">
        <v>2.7761918704318701E-3</v>
      </c>
      <c r="V1819" s="19">
        <v>4.1714917075230604E-3</v>
      </c>
      <c r="W1819" s="19">
        <v>2.99</v>
      </c>
      <c r="X1819" s="21">
        <v>0.17</v>
      </c>
    </row>
    <row r="1820" spans="1:24" x14ac:dyDescent="0.2">
      <c r="B1820" s="25" t="s">
        <v>13</v>
      </c>
      <c r="C1820" s="1">
        <v>3.056</v>
      </c>
      <c r="D1820" s="1">
        <v>4.9229105000000004</v>
      </c>
      <c r="E1820" s="1">
        <v>3.9737168999999999</v>
      </c>
      <c r="F1820" s="1">
        <v>2.5021493000000001</v>
      </c>
      <c r="G1820" s="1">
        <v>3.6972961</v>
      </c>
      <c r="H1820" s="1">
        <v>39.430477799999998</v>
      </c>
      <c r="I1820" s="19">
        <f t="shared" si="29"/>
        <v>3.6972960999999999E-2</v>
      </c>
      <c r="J1820" s="19">
        <f t="shared" si="29"/>
        <v>0.39430477799999997</v>
      </c>
      <c r="K1820" s="19">
        <v>1.37970190354476</v>
      </c>
      <c r="L1820" s="19">
        <v>-0.93063112049507801</v>
      </c>
      <c r="M1820" s="19">
        <v>1.5938999206392399</v>
      </c>
      <c r="N1820" s="19">
        <v>0.91715008252659103</v>
      </c>
      <c r="O1820" s="19">
        <v>1.11710687130427</v>
      </c>
      <c r="P1820" s="19">
        <v>-3.29756841727432</v>
      </c>
      <c r="Q1820" s="19">
        <v>2.0150181866647101E-3</v>
      </c>
      <c r="R1820" s="19">
        <v>-3.2798128488914502E-3</v>
      </c>
      <c r="S1820" s="19">
        <v>-1.1851710890471399E-3</v>
      </c>
      <c r="T1820" s="19">
        <v>-2.36668011010965E-3</v>
      </c>
      <c r="U1820" s="19">
        <v>-3.2669091453483199E-3</v>
      </c>
      <c r="V1820" s="19">
        <v>-6.7818027550243798E-3</v>
      </c>
      <c r="W1820" s="19">
        <v>3</v>
      </c>
      <c r="X1820" s="21">
        <v>0.17</v>
      </c>
    </row>
    <row r="1821" spans="1:24" x14ac:dyDescent="0.2">
      <c r="B1821" s="25" t="s">
        <v>14</v>
      </c>
      <c r="C1821" s="1">
        <v>3.0510000000000002</v>
      </c>
      <c r="D1821" s="1">
        <v>4.9224836999999999</v>
      </c>
      <c r="E1821" s="1">
        <v>3.9907083000000001</v>
      </c>
      <c r="F1821" s="1">
        <v>2.4984647500000001</v>
      </c>
      <c r="G1821" s="1">
        <v>3.6506137000000001</v>
      </c>
      <c r="H1821" s="1">
        <v>39.36647275</v>
      </c>
      <c r="I1821" s="19">
        <f t="shared" si="29"/>
        <v>3.6506137000000001E-2</v>
      </c>
      <c r="J1821" s="19">
        <f t="shared" si="29"/>
        <v>0.39366472749999998</v>
      </c>
      <c r="K1821" s="19">
        <v>1.38396873394416</v>
      </c>
      <c r="L1821" s="19">
        <v>-0.93225567737526205</v>
      </c>
      <c r="M1821" s="19">
        <v>1.5938132202001101</v>
      </c>
      <c r="N1821" s="19">
        <v>0.91567644323751796</v>
      </c>
      <c r="O1821" s="19">
        <v>1.11546940573453</v>
      </c>
      <c r="P1821" s="19">
        <v>-3.3102748955408199</v>
      </c>
      <c r="Q1821" s="19">
        <v>4.2668303994000097E-3</v>
      </c>
      <c r="R1821" s="19">
        <v>-1.6245568801840299E-3</v>
      </c>
      <c r="S1821" s="20">
        <v>-8.6700439128728395E-5</v>
      </c>
      <c r="T1821" s="19">
        <v>-1.47363928907284E-3</v>
      </c>
      <c r="U1821" s="19">
        <v>-1.63746556974131E-3</v>
      </c>
      <c r="V1821" s="19">
        <v>-1.2706478266501099E-2</v>
      </c>
      <c r="W1821" s="19">
        <v>2.97</v>
      </c>
      <c r="X1821" s="21">
        <v>0.16</v>
      </c>
    </row>
    <row r="1822" spans="1:24" x14ac:dyDescent="0.2">
      <c r="B1822" s="25" t="s">
        <v>27</v>
      </c>
      <c r="C1822" s="1">
        <v>3.0569999999999999</v>
      </c>
      <c r="D1822" s="1">
        <v>4.9265084000000003</v>
      </c>
      <c r="E1822" s="1">
        <v>4.0008489000000003</v>
      </c>
      <c r="F1822" s="1">
        <v>2.5035829999999999</v>
      </c>
      <c r="G1822" s="1">
        <v>3.6434065499999999</v>
      </c>
      <c r="H1822" s="1">
        <v>39.4451623</v>
      </c>
      <c r="I1822" s="19">
        <f t="shared" si="29"/>
        <v>3.6434065500000001E-2</v>
      </c>
      <c r="J1822" s="19">
        <f t="shared" si="29"/>
        <v>0.39445162299999997</v>
      </c>
      <c r="K1822" s="19">
        <v>1.38650656360335</v>
      </c>
      <c r="L1822" s="19">
        <v>-0.93025877485956798</v>
      </c>
      <c r="M1822" s="19">
        <v>1.59463050184338</v>
      </c>
      <c r="N1822" s="19">
        <v>0.91772290582327498</v>
      </c>
      <c r="O1822" s="19">
        <v>1.11743404290869</v>
      </c>
      <c r="P1822" s="19">
        <v>-3.3122510766038</v>
      </c>
      <c r="Q1822" s="19">
        <v>2.5378296591838101E-3</v>
      </c>
      <c r="R1822" s="19">
        <v>1.9969025156942799E-3</v>
      </c>
      <c r="S1822" s="19">
        <v>8.1728164327077302E-4</v>
      </c>
      <c r="T1822" s="19">
        <v>2.0464625857571301E-3</v>
      </c>
      <c r="U1822" s="19">
        <v>1.9646371741648401E-3</v>
      </c>
      <c r="V1822" s="19">
        <v>-1.9761810629743601E-3</v>
      </c>
      <c r="W1822" s="19">
        <v>3</v>
      </c>
      <c r="X1822" s="21">
        <v>0.17</v>
      </c>
    </row>
    <row r="1823" spans="1:24" x14ac:dyDescent="0.2">
      <c r="B1823" s="25" t="s">
        <v>16</v>
      </c>
      <c r="C1823" s="1">
        <v>3.0569999999999999</v>
      </c>
      <c r="D1823" s="1">
        <v>4.9407236000000001</v>
      </c>
      <c r="E1823" s="1">
        <v>4.0216364000000002</v>
      </c>
      <c r="F1823" s="1">
        <v>2.5054297000000001</v>
      </c>
      <c r="G1823" s="1">
        <v>3.6382036000000002</v>
      </c>
      <c r="H1823" s="1">
        <v>39.44439835</v>
      </c>
      <c r="I1823" s="19">
        <f t="shared" si="29"/>
        <v>3.6382036E-2</v>
      </c>
      <c r="J1823" s="19">
        <f t="shared" si="29"/>
        <v>0.39444398349999998</v>
      </c>
      <c r="K1823" s="19">
        <v>1.3916888844791899</v>
      </c>
      <c r="L1823" s="19">
        <v>-0.93027814244112705</v>
      </c>
      <c r="M1823" s="19">
        <v>1.5975117982058</v>
      </c>
      <c r="N1823" s="19">
        <v>0.918460256752199</v>
      </c>
      <c r="O1823" s="19">
        <v>1.11743404290869</v>
      </c>
      <c r="P1823" s="19">
        <v>-3.3136801426422999</v>
      </c>
      <c r="Q1823" s="19">
        <v>5.1823208758470197E-3</v>
      </c>
      <c r="R1823" s="20">
        <v>-1.9367581558959998E-5</v>
      </c>
      <c r="S1823" s="19">
        <v>2.8812963624231802E-3</v>
      </c>
      <c r="T1823" s="19">
        <v>7.3735092892424005E-4</v>
      </c>
      <c r="U1823" s="19">
        <v>0</v>
      </c>
      <c r="V1823" s="19">
        <v>-1.4290660384967901E-3</v>
      </c>
      <c r="W1823" s="19">
        <v>3</v>
      </c>
      <c r="X1823" s="21">
        <v>0.16</v>
      </c>
    </row>
    <row r="1824" spans="1:24" x14ac:dyDescent="0.2">
      <c r="B1824" s="25" t="s">
        <v>17</v>
      </c>
      <c r="C1824" s="1">
        <v>3.0545499999999999</v>
      </c>
      <c r="D1824" s="1">
        <v>4.9528001499999998</v>
      </c>
      <c r="E1824" s="1">
        <v>4.0236060499999997</v>
      </c>
      <c r="F1824" s="1">
        <v>2.5053728999999998</v>
      </c>
      <c r="G1824" s="1">
        <v>3.6339899999999998</v>
      </c>
      <c r="H1824" s="1">
        <v>39.410498250000003</v>
      </c>
      <c r="I1824" s="19">
        <f t="shared" si="29"/>
        <v>3.6339900000000001E-2</v>
      </c>
      <c r="J1824" s="19">
        <f t="shared" si="29"/>
        <v>0.39410498250000003</v>
      </c>
      <c r="K1824" s="19">
        <v>1.3921785279054999</v>
      </c>
      <c r="L1824" s="19">
        <v>-0.93113795213082595</v>
      </c>
      <c r="M1824" s="19">
        <v>1.59995310350878</v>
      </c>
      <c r="N1824" s="19">
        <v>0.91843758573338796</v>
      </c>
      <c r="O1824" s="19">
        <v>1.11663228226491</v>
      </c>
      <c r="P1824" s="19">
        <v>-3.3148389678065602</v>
      </c>
      <c r="Q1824" s="19">
        <v>4.8964342630886104E-4</v>
      </c>
      <c r="R1824" s="19">
        <v>-8.5980968969900896E-4</v>
      </c>
      <c r="S1824" s="19">
        <v>2.4413053029745898E-3</v>
      </c>
      <c r="T1824" s="20">
        <v>-2.2671018811593E-5</v>
      </c>
      <c r="U1824" s="19">
        <v>-8.0176064377868097E-4</v>
      </c>
      <c r="V1824" s="19">
        <v>-1.1588251642606899E-3</v>
      </c>
      <c r="W1824" s="19">
        <v>2.99</v>
      </c>
      <c r="X1824" s="21">
        <v>0.17</v>
      </c>
    </row>
    <row r="1825" spans="1:24" x14ac:dyDescent="0.2">
      <c r="B1825" s="25" t="s">
        <v>18</v>
      </c>
      <c r="C1825" s="1">
        <v>3.0514999999999999</v>
      </c>
      <c r="D1825" s="1">
        <v>4.96280755</v>
      </c>
      <c r="E1825" s="1">
        <v>4.0426276000000003</v>
      </c>
      <c r="F1825" s="1">
        <v>2.5034869</v>
      </c>
      <c r="G1825" s="1">
        <v>3.6204549500000001</v>
      </c>
      <c r="H1825" s="1">
        <v>39.372924349999998</v>
      </c>
      <c r="I1825" s="19">
        <f t="shared" si="29"/>
        <v>3.6204549500000002E-2</v>
      </c>
      <c r="J1825" s="19">
        <f t="shared" si="29"/>
        <v>0.39372924349999999</v>
      </c>
      <c r="K1825" s="19">
        <v>1.3968948765968201</v>
      </c>
      <c r="L1825" s="19">
        <v>-0.93209180515240897</v>
      </c>
      <c r="M1825" s="19">
        <v>1.6019716189040301</v>
      </c>
      <c r="N1825" s="19">
        <v>0.91768452009991497</v>
      </c>
      <c r="O1825" s="19">
        <v>1.1156332730024101</v>
      </c>
      <c r="P1825" s="19">
        <v>-3.31857049125149</v>
      </c>
      <c r="Q1825" s="19">
        <v>4.7163486913159797E-3</v>
      </c>
      <c r="R1825" s="19">
        <v>-9.5385302158334997E-4</v>
      </c>
      <c r="S1825" s="19">
        <v>2.01851539524899E-3</v>
      </c>
      <c r="T1825" s="19">
        <v>-7.5306563347221601E-4</v>
      </c>
      <c r="U1825" s="19">
        <v>-9.9900926250628898E-4</v>
      </c>
      <c r="V1825" s="19">
        <v>-3.7315234449377599E-3</v>
      </c>
      <c r="W1825" s="19">
        <v>3</v>
      </c>
      <c r="X1825" s="21">
        <v>0.17</v>
      </c>
    </row>
    <row r="1826" spans="1:24" x14ac:dyDescent="0.2">
      <c r="B1826" s="25" t="s">
        <v>19</v>
      </c>
      <c r="C1826" s="1">
        <v>3.0594999999999999</v>
      </c>
      <c r="D1826" s="1">
        <v>4.9753591999999998</v>
      </c>
      <c r="E1826" s="1">
        <v>4.0464948500000002</v>
      </c>
      <c r="F1826" s="1">
        <v>2.5088151999999999</v>
      </c>
      <c r="G1826" s="1">
        <v>3.6316704</v>
      </c>
      <c r="H1826" s="1">
        <v>39.47742075</v>
      </c>
      <c r="I1826" s="19">
        <f t="shared" si="29"/>
        <v>3.6316703999999998E-2</v>
      </c>
      <c r="J1826" s="19">
        <f t="shared" si="29"/>
        <v>0.39477420750000003</v>
      </c>
      <c r="K1826" s="19">
        <v>1.397851037248</v>
      </c>
      <c r="L1826" s="19">
        <v>-0.92944130410405601</v>
      </c>
      <c r="M1826" s="19">
        <v>1.60449756900921</v>
      </c>
      <c r="N1826" s="19">
        <v>0.91981060982906704</v>
      </c>
      <c r="O1826" s="19">
        <v>1.1182515039204499</v>
      </c>
      <c r="P1826" s="19">
        <v>-3.3154774782656502</v>
      </c>
      <c r="Q1826" s="19">
        <v>9.5616065118009298E-4</v>
      </c>
      <c r="R1826" s="19">
        <v>2.6505010483533998E-3</v>
      </c>
      <c r="S1826" s="19">
        <v>2.5259501051813002E-3</v>
      </c>
      <c r="T1826" s="19">
        <v>2.1260897291515098E-3</v>
      </c>
      <c r="U1826" s="19">
        <v>2.6182309180455801E-3</v>
      </c>
      <c r="V1826" s="19">
        <v>3.0930129858450701E-3</v>
      </c>
      <c r="W1826" s="19">
        <v>2.99</v>
      </c>
      <c r="X1826" s="21">
        <v>0.17</v>
      </c>
    </row>
    <row r="1827" spans="1:24" x14ac:dyDescent="0.2">
      <c r="B1827" s="25" t="s">
        <v>29</v>
      </c>
      <c r="C1827" s="1">
        <v>3.0615000000000001</v>
      </c>
      <c r="D1827" s="1">
        <v>4.97447835</v>
      </c>
      <c r="E1827" s="1">
        <v>4.0408739999999996</v>
      </c>
      <c r="F1827" s="1">
        <v>2.5088096000000002</v>
      </c>
      <c r="G1827" s="1">
        <v>3.6465972500000001</v>
      </c>
      <c r="H1827" s="1">
        <v>39.502971600000002</v>
      </c>
      <c r="I1827" s="19">
        <f t="shared" si="29"/>
        <v>3.6465972499999999E-2</v>
      </c>
      <c r="J1827" s="19">
        <f t="shared" si="29"/>
        <v>0.39502971600000003</v>
      </c>
      <c r="K1827" s="19">
        <v>1.39646100520932</v>
      </c>
      <c r="L1827" s="19">
        <v>-0.92879428653093099</v>
      </c>
      <c r="M1827" s="19">
        <v>1.6043205108416001</v>
      </c>
      <c r="N1827" s="19">
        <v>0.919808377697242</v>
      </c>
      <c r="O1827" s="19">
        <v>1.11890499193587</v>
      </c>
      <c r="P1827" s="19">
        <v>-3.3113757134925401</v>
      </c>
      <c r="Q1827" s="19">
        <v>-1.39003203867615E-3</v>
      </c>
      <c r="R1827" s="19">
        <v>6.47017573124686E-4</v>
      </c>
      <c r="S1827" s="19">
        <v>-1.7705816760815699E-4</v>
      </c>
      <c r="T1827" s="20">
        <v>-2.23213182448667E-6</v>
      </c>
      <c r="U1827" s="19">
        <v>6.5348801541409397E-4</v>
      </c>
      <c r="V1827" s="19">
        <v>4.1017647731127404E-3</v>
      </c>
      <c r="W1827" s="19">
        <v>3</v>
      </c>
      <c r="X1827" s="21">
        <v>0.17</v>
      </c>
    </row>
    <row r="1828" spans="1:24" x14ac:dyDescent="0.2">
      <c r="B1828" s="25" t="s">
        <v>32</v>
      </c>
      <c r="C1828" s="1">
        <v>3.0649999999999999</v>
      </c>
      <c r="D1828" s="1">
        <v>4.9548791999999997</v>
      </c>
      <c r="E1828" s="1">
        <v>4.0405895999999997</v>
      </c>
      <c r="F1828" s="1">
        <v>2.5094154999999998</v>
      </c>
      <c r="G1828" s="1">
        <v>3.6345312000000001</v>
      </c>
      <c r="H1828" s="1">
        <v>39.548132000000003</v>
      </c>
      <c r="I1828" s="19">
        <f t="shared" si="29"/>
        <v>3.6345311999999998E-2</v>
      </c>
      <c r="J1828" s="19">
        <f t="shared" si="29"/>
        <v>0.39548132000000003</v>
      </c>
      <c r="K1828" s="19">
        <v>1.39639062191882</v>
      </c>
      <c r="L1828" s="19">
        <v>-0.92765172424258102</v>
      </c>
      <c r="M1828" s="19">
        <v>1.60037278807003</v>
      </c>
      <c r="N1828" s="19">
        <v>0.92004985749971002</v>
      </c>
      <c r="O1828" s="19">
        <v>1.12004756938817</v>
      </c>
      <c r="P1828" s="19">
        <v>-3.3146900516828799</v>
      </c>
      <c r="Q1828" s="20">
        <v>-7.0383290501352296E-5</v>
      </c>
      <c r="R1828" s="19">
        <v>1.1425622883494101E-3</v>
      </c>
      <c r="S1828" s="19">
        <v>-3.9477227715700699E-3</v>
      </c>
      <c r="T1828" s="19">
        <v>2.4147980246791399E-4</v>
      </c>
      <c r="U1828" s="19">
        <v>1.1425774523023901E-3</v>
      </c>
      <c r="V1828" s="19">
        <v>-3.3143381903388801E-3</v>
      </c>
      <c r="W1828" s="19">
        <v>3</v>
      </c>
      <c r="X1828" s="21">
        <v>0.18</v>
      </c>
    </row>
    <row r="1829" spans="1:24" x14ac:dyDescent="0.2">
      <c r="B1829" s="25" t="s">
        <v>21</v>
      </c>
      <c r="C1829" s="1">
        <v>3.0705</v>
      </c>
      <c r="D1829" s="1">
        <v>4.9513350000000003</v>
      </c>
      <c r="E1829" s="1">
        <v>4.0479938999999998</v>
      </c>
      <c r="F1829" s="1">
        <v>2.509296</v>
      </c>
      <c r="G1829" s="1">
        <v>3.6015491499999999</v>
      </c>
      <c r="H1829" s="1">
        <v>39.616800349999998</v>
      </c>
      <c r="I1829" s="19">
        <f t="shared" si="29"/>
        <v>3.6015491499999996E-2</v>
      </c>
      <c r="J1829" s="19">
        <f t="shared" si="29"/>
        <v>0.39616800349999998</v>
      </c>
      <c r="K1829" s="19">
        <v>1.39822142506703</v>
      </c>
      <c r="L1829" s="19">
        <v>-0.92591690643415103</v>
      </c>
      <c r="M1829" s="19">
        <v>1.5996572371886</v>
      </c>
      <c r="N1829" s="19">
        <v>0.92000223571470696</v>
      </c>
      <c r="O1829" s="19">
        <v>1.12184041478731</v>
      </c>
      <c r="P1829" s="19">
        <v>-3.3238061136424402</v>
      </c>
      <c r="Q1829" s="19">
        <v>1.83080314820727E-3</v>
      </c>
      <c r="R1829" s="19">
        <v>1.7348178084301E-3</v>
      </c>
      <c r="S1829" s="19">
        <v>-7.1555088143004898E-4</v>
      </c>
      <c r="T1829" s="20">
        <v>-4.7621785002949197E-5</v>
      </c>
      <c r="U1829" s="19">
        <v>1.79284539914226E-3</v>
      </c>
      <c r="V1829" s="19">
        <v>-9.1160619595624902E-3</v>
      </c>
      <c r="W1829" s="19">
        <v>2.99</v>
      </c>
      <c r="X1829" s="21">
        <v>0.17</v>
      </c>
    </row>
    <row r="1830" spans="1:24" x14ac:dyDescent="0.2">
      <c r="B1830" s="25" t="s">
        <v>22</v>
      </c>
      <c r="C1830" s="1">
        <v>3.0649999999999999</v>
      </c>
      <c r="D1830" s="1">
        <v>4.9452243500000002</v>
      </c>
      <c r="E1830" s="1">
        <v>4.0563743499999996</v>
      </c>
      <c r="F1830" s="1">
        <v>2.5066449500000001</v>
      </c>
      <c r="G1830" s="1">
        <v>3.5710130499999999</v>
      </c>
      <c r="H1830" s="1">
        <v>39.54226585</v>
      </c>
      <c r="I1830" s="19">
        <f t="shared" si="29"/>
        <v>3.5710130499999999E-2</v>
      </c>
      <c r="J1830" s="19">
        <f t="shared" si="29"/>
        <v>0.39542265850000002</v>
      </c>
      <c r="K1830" s="19">
        <v>1.40028955739481</v>
      </c>
      <c r="L1830" s="19">
        <v>-0.92780006462700804</v>
      </c>
      <c r="M1830" s="19">
        <v>1.5984223331051799</v>
      </c>
      <c r="N1830" s="19">
        <v>0.91894518569228001</v>
      </c>
      <c r="O1830" s="19">
        <v>1.12004756938817</v>
      </c>
      <c r="P1830" s="19">
        <v>-3.33232086294392</v>
      </c>
      <c r="Q1830" s="19">
        <v>2.0681323277855698E-3</v>
      </c>
      <c r="R1830" s="19">
        <v>-1.8831581928566701E-3</v>
      </c>
      <c r="S1830" s="19">
        <v>-1.23490408341875E-3</v>
      </c>
      <c r="T1830" s="19">
        <v>-1.0570500224277299E-3</v>
      </c>
      <c r="U1830" s="19">
        <v>-1.79284539914226E-3</v>
      </c>
      <c r="V1830" s="19">
        <v>-8.5147493014829899E-3</v>
      </c>
      <c r="W1830" s="19">
        <v>2.95</v>
      </c>
      <c r="X1830" s="21">
        <v>0.17</v>
      </c>
    </row>
    <row r="1831" spans="1:24" x14ac:dyDescent="0.2">
      <c r="B1831" s="25" t="s">
        <v>33</v>
      </c>
      <c r="C1831" s="1">
        <v>3.0605000000000002</v>
      </c>
      <c r="D1831" s="1">
        <v>4.9304658000000003</v>
      </c>
      <c r="E1831" s="1">
        <v>4.0533264999999998</v>
      </c>
      <c r="F1831" s="1">
        <v>2.5013284499999999</v>
      </c>
      <c r="G1831" s="1">
        <v>3.5424505000000002</v>
      </c>
      <c r="H1831" s="1">
        <v>39.481154199999999</v>
      </c>
      <c r="I1831" s="19">
        <f t="shared" si="29"/>
        <v>3.5424505000000002E-2</v>
      </c>
      <c r="J1831" s="19">
        <f t="shared" si="29"/>
        <v>0.39481154200000002</v>
      </c>
      <c r="K1831" s="19">
        <v>1.3995379020132199</v>
      </c>
      <c r="L1831" s="19">
        <v>-0.92934673679442203</v>
      </c>
      <c r="M1831" s="19">
        <v>1.5954334663500001</v>
      </c>
      <c r="N1831" s="19">
        <v>0.91682197074179705</v>
      </c>
      <c r="O1831" s="19">
        <v>1.1185783013089801</v>
      </c>
      <c r="P1831" s="19">
        <v>-3.3403514666857999</v>
      </c>
      <c r="Q1831" s="19">
        <v>-7.5165538159138701E-4</v>
      </c>
      <c r="R1831" s="19">
        <v>-1.5466721674135501E-3</v>
      </c>
      <c r="S1831" s="19">
        <v>-2.9888667551822802E-3</v>
      </c>
      <c r="T1831" s="19">
        <v>-2.12321495048284E-3</v>
      </c>
      <c r="U1831" s="19">
        <v>-1.46926807918701E-3</v>
      </c>
      <c r="V1831" s="19">
        <v>-8.0306037418744706E-3</v>
      </c>
      <c r="W1831" s="19">
        <v>2.99</v>
      </c>
      <c r="X1831" s="21">
        <v>0.17</v>
      </c>
    </row>
    <row r="1832" spans="1:24" x14ac:dyDescent="0.2">
      <c r="B1832" s="25" t="s">
        <v>24</v>
      </c>
      <c r="C1832" s="1">
        <v>3.0582500000000001</v>
      </c>
      <c r="D1832" s="1">
        <v>4.9419793500000004</v>
      </c>
      <c r="E1832" s="1">
        <v>4.0411719000000002</v>
      </c>
      <c r="F1832" s="1">
        <v>2.5029670500000001</v>
      </c>
      <c r="G1832" s="1">
        <v>3.5575526499999999</v>
      </c>
      <c r="H1832" s="1">
        <v>39.453400449999997</v>
      </c>
      <c r="I1832" s="19">
        <f t="shared" si="29"/>
        <v>3.5575526499999996E-2</v>
      </c>
      <c r="J1832" s="19">
        <f t="shared" si="29"/>
        <v>0.39453400449999998</v>
      </c>
      <c r="K1832" s="19">
        <v>1.39653472416708</v>
      </c>
      <c r="L1832" s="19">
        <v>-0.93004994595970403</v>
      </c>
      <c r="M1832" s="19">
        <v>1.59776592908743</v>
      </c>
      <c r="N1832" s="19">
        <v>0.91747684816003106</v>
      </c>
      <c r="O1832" s="19">
        <v>1.1178428569448799</v>
      </c>
      <c r="P1832" s="19">
        <v>-3.33609733539683</v>
      </c>
      <c r="Q1832" s="19">
        <v>-3.0031778461459E-3</v>
      </c>
      <c r="R1832" s="19">
        <v>-7.0320916528276902E-4</v>
      </c>
      <c r="S1832" s="19">
        <v>2.3324627374288198E-3</v>
      </c>
      <c r="T1832" s="19">
        <v>6.5487741823455604E-4</v>
      </c>
      <c r="U1832" s="19">
        <v>-7.3544436409878002E-4</v>
      </c>
      <c r="V1832" s="19">
        <v>4.2541312889672299E-3</v>
      </c>
      <c r="W1832" s="19">
        <v>3</v>
      </c>
      <c r="X1832" s="21">
        <v>0.09</v>
      </c>
    </row>
    <row r="1833" spans="1:24" x14ac:dyDescent="0.2">
      <c r="A1833" s="17">
        <v>41275</v>
      </c>
      <c r="B1833" s="25" t="s">
        <v>25</v>
      </c>
      <c r="C1833" s="1">
        <v>3.0375000000000001</v>
      </c>
      <c r="D1833" s="1">
        <v>4.9658571</v>
      </c>
      <c r="E1833" s="1">
        <v>4.0357745999999999</v>
      </c>
      <c r="F1833" s="1">
        <v>2.4890406</v>
      </c>
      <c r="G1833" s="1">
        <v>3.4817746999999999</v>
      </c>
      <c r="H1833" s="1">
        <v>39.184194849999997</v>
      </c>
      <c r="I1833" s="19">
        <f t="shared" si="29"/>
        <v>3.4817746999999996E-2</v>
      </c>
      <c r="J1833" s="19">
        <f t="shared" si="29"/>
        <v>0.39184194849999998</v>
      </c>
      <c r="K1833" s="1">
        <v>1.3951982535581999</v>
      </c>
      <c r="L1833" s="1">
        <v>-0.93689671309770695</v>
      </c>
      <c r="M1833" s="19">
        <v>1.6025859109973599</v>
      </c>
      <c r="N1833" s="19">
        <v>0.91189733502421499</v>
      </c>
      <c r="O1833" s="19">
        <v>1.1110348086666599</v>
      </c>
      <c r="P1833" s="19">
        <v>-3.3576280509284899</v>
      </c>
      <c r="Q1833" s="19">
        <v>-1.33647060887853E-3</v>
      </c>
      <c r="R1833" s="19">
        <v>-6.84676713800258E-3</v>
      </c>
      <c r="S1833" s="19">
        <v>4.81998190992638E-3</v>
      </c>
      <c r="T1833" s="19">
        <v>-5.5795131358164999E-3</v>
      </c>
      <c r="U1833" s="19">
        <v>-6.8080482782220102E-3</v>
      </c>
      <c r="V1833" s="19">
        <v>-2.1530715531661301E-2</v>
      </c>
      <c r="W1833" s="19">
        <v>3</v>
      </c>
      <c r="X1833" s="21">
        <v>0.17</v>
      </c>
    </row>
    <row r="1834" spans="1:24" x14ac:dyDescent="0.2">
      <c r="B1834" s="25" t="s">
        <v>6</v>
      </c>
      <c r="C1834" s="1">
        <v>3.036</v>
      </c>
      <c r="D1834" s="1">
        <v>4.9262138000000002</v>
      </c>
      <c r="E1834" s="1">
        <v>3.9890005500000001</v>
      </c>
      <c r="F1834" s="1">
        <v>2.4839435999999999</v>
      </c>
      <c r="G1834" s="1">
        <v>3.4798556999999999</v>
      </c>
      <c r="H1834" s="1">
        <v>39.165602900000003</v>
      </c>
      <c r="I1834" s="19">
        <f t="shared" si="29"/>
        <v>3.4798557000000001E-2</v>
      </c>
      <c r="J1834" s="19">
        <f t="shared" si="29"/>
        <v>0.39165602900000002</v>
      </c>
      <c r="K1834" s="1">
        <v>1.38354071080242</v>
      </c>
      <c r="L1834" s="1">
        <v>-0.93737130144082603</v>
      </c>
      <c r="M1834" s="19">
        <v>1.5945707011113399</v>
      </c>
      <c r="N1834" s="19">
        <v>0.90984745849945303</v>
      </c>
      <c r="O1834" s="19">
        <v>1.1105408595333801</v>
      </c>
      <c r="P1834" s="19">
        <v>-3.3581793585786599</v>
      </c>
      <c r="Q1834" s="19">
        <v>-1.16575427557748E-2</v>
      </c>
      <c r="R1834" s="19">
        <v>-4.7458834311941902E-4</v>
      </c>
      <c r="S1834" s="19">
        <v>-8.0152098860168906E-3</v>
      </c>
      <c r="T1834" s="19">
        <v>-2.0498765247621798E-3</v>
      </c>
      <c r="U1834" s="19">
        <v>-4.9394913328337699E-4</v>
      </c>
      <c r="V1834" s="19">
        <v>-5.5130765017441497E-4</v>
      </c>
      <c r="W1834" s="19">
        <v>3</v>
      </c>
      <c r="X1834" s="21">
        <v>0.17</v>
      </c>
    </row>
    <row r="1835" spans="1:24" x14ac:dyDescent="0.2">
      <c r="B1835" s="25" t="s">
        <v>7</v>
      </c>
      <c r="C1835" s="1">
        <v>3.0449999999999999</v>
      </c>
      <c r="D1835" s="1">
        <v>4.8936196499999998</v>
      </c>
      <c r="E1835" s="1">
        <v>3.9679396499999999</v>
      </c>
      <c r="F1835" s="1">
        <v>2.4765165499999999</v>
      </c>
      <c r="G1835" s="1">
        <v>3.4708771500000002</v>
      </c>
      <c r="H1835" s="1">
        <v>39.279933100000001</v>
      </c>
      <c r="I1835" s="19">
        <f t="shared" si="29"/>
        <v>3.4708771499999999E-2</v>
      </c>
      <c r="J1835" s="19">
        <f t="shared" si="29"/>
        <v>0.39279933100000003</v>
      </c>
      <c r="K1835" s="1">
        <v>1.3782469801335699</v>
      </c>
      <c r="L1835" s="1">
        <v>-0.93445640566009902</v>
      </c>
      <c r="M1835" s="19">
        <v>1.5879322443868999</v>
      </c>
      <c r="N1835" s="19">
        <v>0.90685295584231895</v>
      </c>
      <c r="O1835" s="19">
        <v>1.11350090116186</v>
      </c>
      <c r="P1835" s="19">
        <v>-3.3607628429932199</v>
      </c>
      <c r="Q1835" s="19">
        <v>-5.2937306688491904E-3</v>
      </c>
      <c r="R1835" s="19">
        <v>2.9148957807274499E-3</v>
      </c>
      <c r="S1835" s="19">
        <v>-6.6384567244375204E-3</v>
      </c>
      <c r="T1835" s="19">
        <v>-2.9945026571339601E-3</v>
      </c>
      <c r="U1835" s="19">
        <v>2.9600416284769602E-3</v>
      </c>
      <c r="V1835" s="19">
        <v>-2.5834844145573499E-3</v>
      </c>
      <c r="W1835" s="19">
        <v>3</v>
      </c>
      <c r="X1835" s="21">
        <v>0.16</v>
      </c>
    </row>
    <row r="1836" spans="1:24" x14ac:dyDescent="0.2">
      <c r="B1836" s="25" t="s">
        <v>36</v>
      </c>
      <c r="C1836" s="1">
        <v>3.0434999999999999</v>
      </c>
      <c r="D1836" s="1">
        <v>4.8836003000000003</v>
      </c>
      <c r="E1836" s="1">
        <v>3.9731371499999999</v>
      </c>
      <c r="F1836" s="1">
        <v>2.4728824999999999</v>
      </c>
      <c r="G1836" s="1">
        <v>3.4544016000000002</v>
      </c>
      <c r="H1836" s="1">
        <v>39.267167800000003</v>
      </c>
      <c r="I1836" s="19">
        <f t="shared" si="29"/>
        <v>3.4544016000000004E-2</v>
      </c>
      <c r="J1836" s="19">
        <f t="shared" si="29"/>
        <v>0.39267167800000002</v>
      </c>
      <c r="K1836" s="1">
        <v>1.3795559967501001</v>
      </c>
      <c r="L1836" s="1">
        <v>-0.93478144121115303</v>
      </c>
      <c r="M1836" s="19">
        <v>1.5858827142426499</v>
      </c>
      <c r="N1836" s="19">
        <v>0.90538447426856095</v>
      </c>
      <c r="O1836" s="19">
        <v>1.1130081689518401</v>
      </c>
      <c r="P1836" s="19">
        <v>-3.3655209420323899</v>
      </c>
      <c r="Q1836" s="19">
        <v>1.3090166165299301E-3</v>
      </c>
      <c r="R1836" s="19">
        <v>-3.2503555105456401E-4</v>
      </c>
      <c r="S1836" s="19">
        <v>-2.0495301442513499E-3</v>
      </c>
      <c r="T1836" s="19">
        <v>-1.4684815737580001E-3</v>
      </c>
      <c r="U1836" s="19">
        <v>-4.9273221001833103E-4</v>
      </c>
      <c r="V1836" s="19">
        <v>-4.7580990391704603E-3</v>
      </c>
      <c r="W1836" s="19">
        <v>3</v>
      </c>
      <c r="X1836" s="21">
        <v>0.16</v>
      </c>
    </row>
    <row r="1837" spans="1:24" x14ac:dyDescent="0.2">
      <c r="B1837" s="25" t="s">
        <v>26</v>
      </c>
      <c r="C1837" s="1">
        <v>3.0394999999999999</v>
      </c>
      <c r="D1837" s="1">
        <v>4.8966348000000002</v>
      </c>
      <c r="E1837" s="1">
        <v>3.9891920000000001</v>
      </c>
      <c r="F1837" s="1">
        <v>2.4737528499999999</v>
      </c>
      <c r="G1837" s="1">
        <v>3.4715329499999998</v>
      </c>
      <c r="H1837" s="1">
        <v>39.211766900000001</v>
      </c>
      <c r="I1837" s="19">
        <f t="shared" si="29"/>
        <v>3.4715329499999996E-2</v>
      </c>
      <c r="J1837" s="19">
        <f t="shared" si="29"/>
        <v>0.392117669</v>
      </c>
      <c r="K1837" s="1">
        <v>1.3835887041289401</v>
      </c>
      <c r="L1837" s="1">
        <v>-0.93619330821507396</v>
      </c>
      <c r="M1837" s="19">
        <v>1.5885481936680399</v>
      </c>
      <c r="N1837" s="19">
        <v>0.90573637003099305</v>
      </c>
      <c r="O1837" s="19">
        <v>1.11169302820664</v>
      </c>
      <c r="P1837" s="19">
        <v>-3.3605739172476898</v>
      </c>
      <c r="Q1837" s="19">
        <v>4.0327073788370901E-3</v>
      </c>
      <c r="R1837" s="19">
        <v>-1.41186700392026E-3</v>
      </c>
      <c r="S1837" s="19">
        <v>2.6654794253913E-3</v>
      </c>
      <c r="T1837" s="19">
        <v>3.5189576243221899E-4</v>
      </c>
      <c r="U1837" s="19">
        <v>-1.31514074520189E-3</v>
      </c>
      <c r="V1837" s="19">
        <v>4.94702478469788E-3</v>
      </c>
      <c r="W1837" s="19">
        <v>2.99</v>
      </c>
      <c r="X1837" s="21">
        <v>0.15</v>
      </c>
    </row>
    <row r="1838" spans="1:24" x14ac:dyDescent="0.2">
      <c r="B1838" s="25" t="s">
        <v>10</v>
      </c>
      <c r="C1838" s="1">
        <v>3.0415000000000001</v>
      </c>
      <c r="D1838" s="1">
        <v>4.8793265999999997</v>
      </c>
      <c r="E1838" s="1">
        <v>3.9763052499999998</v>
      </c>
      <c r="F1838" s="1">
        <v>2.47679165</v>
      </c>
      <c r="G1838" s="1">
        <v>3.4783854500000002</v>
      </c>
      <c r="H1838" s="1">
        <v>39.236555950000003</v>
      </c>
      <c r="I1838" s="19">
        <f t="shared" si="29"/>
        <v>3.4783854500000003E-2</v>
      </c>
      <c r="J1838" s="19">
        <f t="shared" si="29"/>
        <v>0.39236555950000002</v>
      </c>
      <c r="K1838" s="1">
        <v>1.38035305898625</v>
      </c>
      <c r="L1838" s="1">
        <v>-0.935561324001148</v>
      </c>
      <c r="M1838" s="19">
        <v>1.5850072185400299</v>
      </c>
      <c r="N1838" s="19">
        <v>0.90696403312205798</v>
      </c>
      <c r="O1838" s="19">
        <v>1.1123508147786201</v>
      </c>
      <c r="P1838" s="19">
        <v>-3.35860195100976</v>
      </c>
      <c r="Q1838" s="19">
        <v>-3.23564514269159E-3</v>
      </c>
      <c r="R1838" s="19">
        <v>6.3198421392574001E-4</v>
      </c>
      <c r="S1838" s="19">
        <v>-3.54097512801332E-3</v>
      </c>
      <c r="T1838" s="19">
        <v>1.22766309106503E-3</v>
      </c>
      <c r="U1838" s="19">
        <v>6.57786571982788E-4</v>
      </c>
      <c r="V1838" s="19">
        <v>1.9719662379293901E-3</v>
      </c>
      <c r="W1838" s="19">
        <v>3</v>
      </c>
      <c r="X1838" s="21">
        <v>0.14000000000000001</v>
      </c>
    </row>
    <row r="1839" spans="1:24" x14ac:dyDescent="0.2">
      <c r="B1839" s="25" t="s">
        <v>11</v>
      </c>
      <c r="C1839" s="1">
        <v>3.0375000000000001</v>
      </c>
      <c r="D1839" s="1">
        <v>4.8656195000000002</v>
      </c>
      <c r="E1839" s="1">
        <v>3.9640895</v>
      </c>
      <c r="F1839" s="1">
        <v>2.47585385</v>
      </c>
      <c r="G1839" s="1">
        <v>3.4487663500000001</v>
      </c>
      <c r="H1839" s="1">
        <v>39.18596625</v>
      </c>
      <c r="I1839" s="19">
        <f t="shared" si="29"/>
        <v>3.4487663500000001E-2</v>
      </c>
      <c r="J1839" s="19">
        <f t="shared" si="29"/>
        <v>0.39185966249999998</v>
      </c>
      <c r="K1839" s="1">
        <v>1.37727619441669</v>
      </c>
      <c r="L1839" s="1">
        <v>-0.93685150711687304</v>
      </c>
      <c r="M1839" s="19">
        <v>1.58219404566065</v>
      </c>
      <c r="N1839" s="19">
        <v>0.906585326424311</v>
      </c>
      <c r="O1839" s="19">
        <v>1.1110348086666599</v>
      </c>
      <c r="P1839" s="19">
        <v>-3.3671535986018299</v>
      </c>
      <c r="Q1839" s="19">
        <v>-3.0768645695618E-3</v>
      </c>
      <c r="R1839" s="19">
        <v>-1.2901831157254801E-3</v>
      </c>
      <c r="S1839" s="19">
        <v>-2.81317287937876E-3</v>
      </c>
      <c r="T1839" s="19">
        <v>-3.7870669774697698E-4</v>
      </c>
      <c r="U1839" s="19">
        <v>-1.3160061119561401E-3</v>
      </c>
      <c r="V1839" s="19">
        <v>-8.5516475920686102E-3</v>
      </c>
      <c r="W1839" s="19">
        <v>3</v>
      </c>
      <c r="X1839" s="21">
        <v>0.14000000000000001</v>
      </c>
    </row>
    <row r="1840" spans="1:24" x14ac:dyDescent="0.2">
      <c r="B1840" s="25" t="s">
        <v>12</v>
      </c>
      <c r="C1840" s="1">
        <v>3.02</v>
      </c>
      <c r="D1840" s="1">
        <v>4.8765452500000004</v>
      </c>
      <c r="E1840" s="1">
        <v>4.0034631000000003</v>
      </c>
      <c r="F1840" s="1">
        <v>2.4669173</v>
      </c>
      <c r="G1840" s="1">
        <v>3.3930679000000001</v>
      </c>
      <c r="H1840" s="1">
        <v>38.952664900000002</v>
      </c>
      <c r="I1840" s="19">
        <f t="shared" si="29"/>
        <v>3.3930678999999998E-2</v>
      </c>
      <c r="J1840" s="19">
        <f t="shared" si="29"/>
        <v>0.389526649</v>
      </c>
      <c r="K1840" s="1">
        <v>1.3871597615528899</v>
      </c>
      <c r="L1840" s="1">
        <v>-0.94282299752653398</v>
      </c>
      <c r="M1840" s="19">
        <v>1.58443702858302</v>
      </c>
      <c r="N1840" s="19">
        <v>0.90296931448836804</v>
      </c>
      <c r="O1840" s="19">
        <v>1.1052568313867699</v>
      </c>
      <c r="P1840" s="19">
        <v>-3.3834356885972499</v>
      </c>
      <c r="Q1840" s="19">
        <v>9.8835671362014193E-3</v>
      </c>
      <c r="R1840" s="19">
        <v>-5.9714904096604899E-3</v>
      </c>
      <c r="S1840" s="19">
        <v>2.2429829223726801E-3</v>
      </c>
      <c r="T1840" s="19">
        <v>-3.6160119359431799E-3</v>
      </c>
      <c r="U1840" s="19">
        <v>-5.7779772798884901E-3</v>
      </c>
      <c r="V1840" s="19">
        <v>-1.62820899954172E-2</v>
      </c>
      <c r="W1840" s="19">
        <v>3</v>
      </c>
      <c r="X1840" s="21">
        <v>0.14000000000000001</v>
      </c>
    </row>
    <row r="1841" spans="1:24" x14ac:dyDescent="0.2">
      <c r="B1841" s="25" t="s">
        <v>27</v>
      </c>
      <c r="C1841" s="1">
        <v>3.0165000000000002</v>
      </c>
      <c r="D1841" s="1">
        <v>4.8725527499999997</v>
      </c>
      <c r="E1841" s="1">
        <v>4.0415070000000002</v>
      </c>
      <c r="F1841" s="1">
        <v>2.4605413999999999</v>
      </c>
      <c r="G1841" s="1">
        <v>3.36606665</v>
      </c>
      <c r="H1841" s="1">
        <v>38.910030399999997</v>
      </c>
      <c r="I1841" s="19">
        <f t="shared" si="29"/>
        <v>3.3660666499999999E-2</v>
      </c>
      <c r="J1841" s="19">
        <f t="shared" si="29"/>
        <v>0.38910030399999995</v>
      </c>
      <c r="K1841" s="1">
        <v>1.3966176422204399</v>
      </c>
      <c r="L1841" s="1">
        <v>-0.94391811770177703</v>
      </c>
      <c r="M1841" s="19">
        <v>1.5836179784056199</v>
      </c>
      <c r="N1841" s="19">
        <v>0.90038140703074698</v>
      </c>
      <c r="O1841" s="19">
        <v>1.10409721889867</v>
      </c>
      <c r="P1841" s="19">
        <v>-3.3914252894648298</v>
      </c>
      <c r="Q1841" s="19">
        <v>9.4578806675551502E-3</v>
      </c>
      <c r="R1841" s="19">
        <v>-1.09512017524326E-3</v>
      </c>
      <c r="S1841" s="19">
        <v>-8.1905017740013797E-4</v>
      </c>
      <c r="T1841" s="19">
        <v>-2.5879074576205998E-3</v>
      </c>
      <c r="U1841" s="19">
        <v>-1.15961248809881E-3</v>
      </c>
      <c r="V1841" s="19">
        <v>-7.9896008675759394E-3</v>
      </c>
      <c r="W1841" s="19">
        <v>2.99</v>
      </c>
      <c r="X1841" s="21">
        <v>0.14000000000000001</v>
      </c>
    </row>
    <row r="1842" spans="1:24" x14ac:dyDescent="0.2">
      <c r="B1842" s="25" t="s">
        <v>28</v>
      </c>
      <c r="C1842" s="1">
        <v>3.0055499999999999</v>
      </c>
      <c r="D1842" s="1">
        <v>4.8335258000000003</v>
      </c>
      <c r="E1842" s="1">
        <v>4.0146636500000001</v>
      </c>
      <c r="F1842" s="1">
        <v>2.4547132</v>
      </c>
      <c r="G1842" s="1">
        <v>3.3781614000000002</v>
      </c>
      <c r="H1842" s="1">
        <v>38.766534700000001</v>
      </c>
      <c r="I1842" s="19">
        <f t="shared" si="29"/>
        <v>3.3781614000000001E-2</v>
      </c>
      <c r="J1842" s="19">
        <f t="shared" si="29"/>
        <v>0.38766534699999999</v>
      </c>
      <c r="K1842" s="1">
        <v>1.3899535705396</v>
      </c>
      <c r="L1842" s="1">
        <v>-0.94761281926463303</v>
      </c>
      <c r="M1842" s="19">
        <v>1.57557618065525</v>
      </c>
      <c r="N1842" s="19">
        <v>0.89800993161157705</v>
      </c>
      <c r="O1842" s="19">
        <v>1.1004605795257201</v>
      </c>
      <c r="P1842" s="19">
        <v>-3.38783858899256</v>
      </c>
      <c r="Q1842" s="19">
        <v>-6.6640716808445896E-3</v>
      </c>
      <c r="R1842" s="19">
        <v>-3.6947015628557801E-3</v>
      </c>
      <c r="S1842" s="19">
        <v>-8.0417977503741602E-3</v>
      </c>
      <c r="T1842" s="19">
        <v>-2.3714754191703699E-3</v>
      </c>
      <c r="U1842" s="19">
        <v>-3.6366393729521098E-3</v>
      </c>
      <c r="V1842" s="19">
        <v>3.5867004722636101E-3</v>
      </c>
      <c r="W1842" s="19">
        <v>3</v>
      </c>
      <c r="X1842" s="21">
        <v>0.15</v>
      </c>
    </row>
    <row r="1843" spans="1:24" x14ac:dyDescent="0.2">
      <c r="B1843" s="25" t="s">
        <v>15</v>
      </c>
      <c r="C1843" s="1">
        <v>3.0165000000000002</v>
      </c>
      <c r="D1843" s="1">
        <v>4.8461581499999999</v>
      </c>
      <c r="E1843" s="1">
        <v>4.0081746000000003</v>
      </c>
      <c r="F1843" s="1">
        <v>2.4627509000000001</v>
      </c>
      <c r="G1843" s="1">
        <v>3.4229788499999998</v>
      </c>
      <c r="H1843" s="1">
        <v>38.908774399999999</v>
      </c>
      <c r="I1843" s="19">
        <f t="shared" si="29"/>
        <v>3.4229788499999997E-2</v>
      </c>
      <c r="J1843" s="19">
        <f t="shared" si="29"/>
        <v>0.38908774400000001</v>
      </c>
      <c r="K1843" s="1">
        <v>1.3883359257079799</v>
      </c>
      <c r="L1843" s="1">
        <v>-0.94395039781719003</v>
      </c>
      <c r="M1843" s="19">
        <v>1.5781862570248399</v>
      </c>
      <c r="N1843" s="19">
        <v>0.90127897719871697</v>
      </c>
      <c r="O1843" s="19">
        <v>1.10409721889867</v>
      </c>
      <c r="P1843" s="19">
        <v>-3.3746590052496601</v>
      </c>
      <c r="Q1843" s="19">
        <v>-1.61764483162341E-3</v>
      </c>
      <c r="R1843" s="19">
        <v>3.66242144744322E-3</v>
      </c>
      <c r="S1843" s="19">
        <v>2.6100763695879798E-3</v>
      </c>
      <c r="T1843" s="19">
        <v>3.26904558713991E-3</v>
      </c>
      <c r="U1843" s="19">
        <v>3.6366393729521098E-3</v>
      </c>
      <c r="V1843" s="19">
        <v>1.3179583742899801E-2</v>
      </c>
      <c r="W1843" s="19">
        <v>3</v>
      </c>
      <c r="X1843" s="21">
        <v>0.14000000000000001</v>
      </c>
    </row>
    <row r="1844" spans="1:24" x14ac:dyDescent="0.2">
      <c r="B1844" s="25" t="s">
        <v>16</v>
      </c>
      <c r="C1844" s="1">
        <v>3.0217499999999999</v>
      </c>
      <c r="D1844" s="1">
        <v>4.8323829500000004</v>
      </c>
      <c r="E1844" s="1">
        <v>4.0142440500000003</v>
      </c>
      <c r="F1844" s="1">
        <v>2.4677429000000002</v>
      </c>
      <c r="G1844" s="1">
        <v>3.42388615</v>
      </c>
      <c r="H1844" s="1">
        <v>38.975990250000002</v>
      </c>
      <c r="I1844" s="19">
        <f t="shared" si="29"/>
        <v>3.4238861500000002E-2</v>
      </c>
      <c r="J1844" s="19">
        <f t="shared" si="29"/>
        <v>0.38975990250000003</v>
      </c>
      <c r="K1844" s="1">
        <v>1.3898490482269601</v>
      </c>
      <c r="L1844" s="1">
        <v>-0.94222436405463095</v>
      </c>
      <c r="M1844" s="19">
        <v>1.5753397103895199</v>
      </c>
      <c r="N1844" s="19">
        <v>0.90330392719693997</v>
      </c>
      <c r="O1844" s="19">
        <v>1.1058361337574201</v>
      </c>
      <c r="P1844" s="19">
        <v>-3.3743939788455202</v>
      </c>
      <c r="Q1844" s="19">
        <v>1.51312251898505E-3</v>
      </c>
      <c r="R1844" s="19">
        <v>1.72603376255864E-3</v>
      </c>
      <c r="S1844" s="19">
        <v>-2.8465466353198E-3</v>
      </c>
      <c r="T1844" s="19">
        <v>2.0249499982235501E-3</v>
      </c>
      <c r="U1844" s="19">
        <v>1.73891485874966E-3</v>
      </c>
      <c r="V1844" s="19">
        <v>2.6502640414616198E-4</v>
      </c>
      <c r="W1844" s="19">
        <v>2.97</v>
      </c>
      <c r="X1844" s="21">
        <v>0.14000000000000001</v>
      </c>
    </row>
    <row r="1845" spans="1:24" x14ac:dyDescent="0.2">
      <c r="B1845" s="25" t="s">
        <v>17</v>
      </c>
      <c r="C1845" s="1">
        <v>3.0129999999999999</v>
      </c>
      <c r="D1845" s="1">
        <v>4.8153768000000001</v>
      </c>
      <c r="E1845" s="1">
        <v>4.0327500000000001</v>
      </c>
      <c r="F1845" s="1">
        <v>2.4592908499999999</v>
      </c>
      <c r="G1845" s="1">
        <v>3.3487080499999999</v>
      </c>
      <c r="H1845" s="1">
        <v>38.863379399999999</v>
      </c>
      <c r="I1845" s="19">
        <f t="shared" si="29"/>
        <v>3.3487080500000002E-2</v>
      </c>
      <c r="J1845" s="19">
        <f t="shared" si="29"/>
        <v>0.38863379399999998</v>
      </c>
      <c r="K1845" s="1">
        <v>1.3944485253757599</v>
      </c>
      <c r="L1845" s="1">
        <v>-0.94511778236133004</v>
      </c>
      <c r="M1845" s="19">
        <v>1.57181429764</v>
      </c>
      <c r="N1845" s="19">
        <v>0.89987303602808399</v>
      </c>
      <c r="O1845" s="19">
        <v>1.10293626014816</v>
      </c>
      <c r="P1845" s="19">
        <v>-3.39659557125221</v>
      </c>
      <c r="Q1845" s="19">
        <v>4.5994771487942697E-3</v>
      </c>
      <c r="R1845" s="19">
        <v>-2.8934183066988699E-3</v>
      </c>
      <c r="S1845" s="19">
        <v>-3.5254127495156699E-3</v>
      </c>
      <c r="T1845" s="19">
        <v>-3.4308911688559702E-3</v>
      </c>
      <c r="U1845" s="19">
        <v>-2.8998736092649101E-3</v>
      </c>
      <c r="V1845" s="19">
        <v>-2.2201592406690202E-2</v>
      </c>
      <c r="W1845" s="19">
        <v>3</v>
      </c>
      <c r="X1845" s="21">
        <v>0.14000000000000001</v>
      </c>
    </row>
    <row r="1846" spans="1:24" x14ac:dyDescent="0.2">
      <c r="B1846" s="25" t="s">
        <v>29</v>
      </c>
      <c r="C1846" s="1">
        <v>3.0215000000000001</v>
      </c>
      <c r="D1846" s="1">
        <v>4.7933078</v>
      </c>
      <c r="E1846" s="1">
        <v>4.0243359500000002</v>
      </c>
      <c r="F1846" s="1">
        <v>2.4573037499999999</v>
      </c>
      <c r="G1846" s="1">
        <v>3.3705170999999998</v>
      </c>
      <c r="H1846" s="1">
        <v>38.9712569</v>
      </c>
      <c r="I1846" s="19">
        <f t="shared" si="29"/>
        <v>3.3705170999999999E-2</v>
      </c>
      <c r="J1846" s="19">
        <f t="shared" si="29"/>
        <v>0.38971256900000001</v>
      </c>
      <c r="K1846" s="1">
        <v>1.3923599158931399</v>
      </c>
      <c r="L1846" s="1">
        <v>-0.94234581414245</v>
      </c>
      <c r="M1846" s="19">
        <v>1.56722073676776</v>
      </c>
      <c r="N1846" s="19">
        <v>0.89906471227155804</v>
      </c>
      <c r="O1846" s="19">
        <v>1.1057533968194699</v>
      </c>
      <c r="P1846" s="19">
        <v>-3.39010401125836</v>
      </c>
      <c r="Q1846" s="19">
        <v>-2.0886094826158001E-3</v>
      </c>
      <c r="R1846" s="19">
        <v>2.7719682188795899E-3</v>
      </c>
      <c r="S1846" s="19">
        <v>-4.5935608722382703E-3</v>
      </c>
      <c r="T1846" s="19">
        <v>-8.0832375652672896E-4</v>
      </c>
      <c r="U1846" s="19">
        <v>2.8171366713118898E-3</v>
      </c>
      <c r="V1846" s="19">
        <v>6.4915599938477602E-3</v>
      </c>
      <c r="W1846" s="19">
        <v>2.99</v>
      </c>
      <c r="X1846" s="21">
        <v>0.14000000000000001</v>
      </c>
    </row>
    <row r="1847" spans="1:24" x14ac:dyDescent="0.2">
      <c r="B1847" s="25" t="s">
        <v>30</v>
      </c>
      <c r="C1847" s="1">
        <v>3.0365000000000002</v>
      </c>
      <c r="D1847" s="1">
        <v>4.8107272500000002</v>
      </c>
      <c r="E1847" s="1">
        <v>4.0470473499999997</v>
      </c>
      <c r="F1847" s="1">
        <v>2.4731233000000001</v>
      </c>
      <c r="G1847" s="1">
        <v>3.37858145</v>
      </c>
      <c r="H1847" s="1">
        <v>39.161949900000003</v>
      </c>
      <c r="I1847" s="19">
        <f t="shared" si="29"/>
        <v>3.3785814499999997E-2</v>
      </c>
      <c r="J1847" s="19">
        <f t="shared" si="29"/>
        <v>0.39161949900000004</v>
      </c>
      <c r="K1847" s="1">
        <v>1.3979875658499901</v>
      </c>
      <c r="L1847" s="1">
        <v>-0.93746457640913705</v>
      </c>
      <c r="M1847" s="19">
        <v>1.57084826811498</v>
      </c>
      <c r="N1847" s="19">
        <v>0.90548184576787905</v>
      </c>
      <c r="O1847" s="19">
        <v>1.1107055363554901</v>
      </c>
      <c r="P1847" s="19">
        <v>-3.3877142539365002</v>
      </c>
      <c r="Q1847" s="19">
        <v>5.6276499568490498E-3</v>
      </c>
      <c r="R1847" s="19">
        <v>4.8812377333130597E-3</v>
      </c>
      <c r="S1847" s="19">
        <v>3.6275313472229299E-3</v>
      </c>
      <c r="T1847" s="19">
        <v>6.4171334963210001E-3</v>
      </c>
      <c r="U1847" s="19">
        <v>4.9521395360167999E-3</v>
      </c>
      <c r="V1847" s="19">
        <v>2.38975732186297E-3</v>
      </c>
      <c r="W1847" s="19">
        <v>3</v>
      </c>
      <c r="X1847" s="21">
        <v>0.14000000000000001</v>
      </c>
    </row>
    <row r="1848" spans="1:24" x14ac:dyDescent="0.2">
      <c r="B1848" s="25" t="s">
        <v>31</v>
      </c>
      <c r="C1848" s="1">
        <v>3.0385</v>
      </c>
      <c r="D1848" s="1">
        <v>4.8096417999999996</v>
      </c>
      <c r="E1848" s="1">
        <v>4.0451552</v>
      </c>
      <c r="F1848" s="1">
        <v>2.4741474999999999</v>
      </c>
      <c r="G1848" s="1">
        <v>3.4312011</v>
      </c>
      <c r="H1848" s="1">
        <v>39.190522700000002</v>
      </c>
      <c r="I1848" s="19">
        <f t="shared" si="29"/>
        <v>3.4312011000000003E-2</v>
      </c>
      <c r="J1848" s="19">
        <f t="shared" si="29"/>
        <v>0.39190522700000002</v>
      </c>
      <c r="K1848" s="1">
        <v>1.3975199181304001</v>
      </c>
      <c r="L1848" s="1">
        <v>-0.93673523627937705</v>
      </c>
      <c r="M1848" s="19">
        <v>1.57062261149018</v>
      </c>
      <c r="N1848" s="19">
        <v>0.90589589224159595</v>
      </c>
      <c r="O1848" s="19">
        <v>1.11136397259327</v>
      </c>
      <c r="P1848" s="19">
        <v>-3.3722598111800601</v>
      </c>
      <c r="Q1848" s="19">
        <v>-4.67647719589958E-4</v>
      </c>
      <c r="R1848" s="19">
        <v>7.2934012976066899E-4</v>
      </c>
      <c r="S1848" s="19">
        <v>-2.2565662480622501E-4</v>
      </c>
      <c r="T1848" s="19">
        <v>4.1404647371712201E-4</v>
      </c>
      <c r="U1848" s="19">
        <v>6.58436237779946E-4</v>
      </c>
      <c r="V1848" s="19">
        <v>1.54544427564409E-2</v>
      </c>
      <c r="W1848" s="19">
        <v>3</v>
      </c>
      <c r="X1848" s="21">
        <v>0.13</v>
      </c>
    </row>
    <row r="1849" spans="1:24" x14ac:dyDescent="0.2">
      <c r="B1849" s="25" t="s">
        <v>20</v>
      </c>
      <c r="C1849" s="1">
        <v>3.0532499999999998</v>
      </c>
      <c r="D1849" s="1">
        <v>4.8161968000000002</v>
      </c>
      <c r="E1849" s="1">
        <v>4.0779208499999999</v>
      </c>
      <c r="F1849" s="1">
        <v>2.4801999000000001</v>
      </c>
      <c r="G1849" s="1">
        <v>3.3743164999999999</v>
      </c>
      <c r="H1849" s="1">
        <v>39.374928699999998</v>
      </c>
      <c r="I1849" s="19">
        <f t="shared" si="29"/>
        <v>3.3743164999999999E-2</v>
      </c>
      <c r="J1849" s="19">
        <f t="shared" si="29"/>
        <v>0.393749287</v>
      </c>
      <c r="K1849" s="1">
        <v>1.40558726293987</v>
      </c>
      <c r="L1849" s="1">
        <v>-0.93204089963758396</v>
      </c>
      <c r="M1849" s="19">
        <v>1.5719845709589899</v>
      </c>
      <c r="N1849" s="19">
        <v>0.90833916176720497</v>
      </c>
      <c r="O1849" s="19">
        <v>1.11620659706906</v>
      </c>
      <c r="P1849" s="19">
        <v>-3.3889774006917599</v>
      </c>
      <c r="Q1849" s="19">
        <v>8.0673448094710203E-3</v>
      </c>
      <c r="R1849" s="19">
        <v>4.6943366417926402E-3</v>
      </c>
      <c r="S1849" s="19">
        <v>1.3619594688107899E-3</v>
      </c>
      <c r="T1849" s="19">
        <v>2.4432695256089102E-3</v>
      </c>
      <c r="U1849" s="19">
        <v>4.8426244757879804E-3</v>
      </c>
      <c r="V1849" s="19">
        <v>-1.6717589511701901E-2</v>
      </c>
      <c r="W1849" s="19">
        <v>3</v>
      </c>
      <c r="X1849" s="21">
        <v>0.14000000000000001</v>
      </c>
    </row>
    <row r="1850" spans="1:24" x14ac:dyDescent="0.2">
      <c r="B1850" s="25" t="s">
        <v>34</v>
      </c>
      <c r="C1850" s="1">
        <v>3.0779999999999998</v>
      </c>
      <c r="D1850" s="1">
        <v>4.8319983999999998</v>
      </c>
      <c r="E1850" s="1">
        <v>4.1406796000000003</v>
      </c>
      <c r="F1850" s="1">
        <v>2.4875742999999999</v>
      </c>
      <c r="G1850" s="1">
        <v>3.3846494499999999</v>
      </c>
      <c r="H1850" s="1">
        <v>39.676452699999999</v>
      </c>
      <c r="I1850" s="19">
        <f t="shared" si="29"/>
        <v>3.3846494499999998E-2</v>
      </c>
      <c r="J1850" s="19">
        <f t="shared" si="29"/>
        <v>0.39676452699999998</v>
      </c>
      <c r="K1850" s="1">
        <v>1.4208599289546999</v>
      </c>
      <c r="L1850" s="1">
        <v>-0.92441230524908102</v>
      </c>
      <c r="M1850" s="19">
        <v>1.57526012950663</v>
      </c>
      <c r="N1850" s="19">
        <v>0.91130805895126399</v>
      </c>
      <c r="O1850" s="19">
        <v>1.12428003541668</v>
      </c>
      <c r="P1850" s="19">
        <v>-3.38591984480929</v>
      </c>
      <c r="Q1850" s="19">
        <v>1.5272666014830299E-2</v>
      </c>
      <c r="R1850" s="19">
        <v>7.6285943885025997E-3</v>
      </c>
      <c r="S1850" s="19">
        <v>3.2755585476376102E-3</v>
      </c>
      <c r="T1850" s="19">
        <v>2.96889718405923E-3</v>
      </c>
      <c r="U1850" s="19">
        <v>8.0734383476266294E-3</v>
      </c>
      <c r="V1850" s="19">
        <v>3.0575558824721401E-3</v>
      </c>
      <c r="W1850" s="19">
        <v>2.91</v>
      </c>
      <c r="X1850" s="21">
        <v>0.12</v>
      </c>
    </row>
    <row r="1851" spans="1:24" x14ac:dyDescent="0.2">
      <c r="B1851" s="25" t="s">
        <v>23</v>
      </c>
      <c r="C1851" s="1">
        <v>3.0779999999999998</v>
      </c>
      <c r="D1851" s="1">
        <v>4.8486195499999996</v>
      </c>
      <c r="E1851" s="1">
        <v>4.1520681499999998</v>
      </c>
      <c r="F1851" s="1">
        <v>2.4908959500000001</v>
      </c>
      <c r="G1851" s="1">
        <v>3.3874434500000001</v>
      </c>
      <c r="H1851" s="1">
        <v>39.675429800000003</v>
      </c>
      <c r="I1851" s="19">
        <f t="shared" si="29"/>
        <v>3.3874434500000002E-2</v>
      </c>
      <c r="J1851" s="19">
        <f t="shared" si="29"/>
        <v>0.39675429800000006</v>
      </c>
      <c r="K1851" s="1">
        <v>1.42360655950537</v>
      </c>
      <c r="L1851" s="1">
        <v>-0.924438086616021</v>
      </c>
      <c r="M1851" s="19">
        <v>1.5786940355689201</v>
      </c>
      <c r="N1851" s="19">
        <v>0.91264246503429303</v>
      </c>
      <c r="O1851" s="19">
        <v>1.12428003541668</v>
      </c>
      <c r="P1851" s="19">
        <v>-3.3850946936485502</v>
      </c>
      <c r="Q1851" s="19">
        <v>2.74663055067136E-3</v>
      </c>
      <c r="R1851" s="20">
        <v>-2.57813669397588E-5</v>
      </c>
      <c r="S1851" s="19">
        <v>3.4339060622976501E-3</v>
      </c>
      <c r="T1851" s="19">
        <v>1.3344060830287E-3</v>
      </c>
      <c r="U1851" s="19">
        <v>0</v>
      </c>
      <c r="V1851" s="19">
        <v>8.25151160738002E-4</v>
      </c>
      <c r="W1851" s="19">
        <v>3</v>
      </c>
      <c r="X1851" s="21">
        <v>0.12</v>
      </c>
    </row>
    <row r="1852" spans="1:24" x14ac:dyDescent="0.2">
      <c r="B1852" s="25" t="s">
        <v>24</v>
      </c>
      <c r="C1852" s="1">
        <v>3.0994999999999999</v>
      </c>
      <c r="D1852" s="1">
        <v>4.8999997000000004</v>
      </c>
      <c r="E1852" s="1">
        <v>4.2067965999999997</v>
      </c>
      <c r="F1852" s="1">
        <v>2.50201875</v>
      </c>
      <c r="G1852" s="1">
        <v>3.4107294000000001</v>
      </c>
      <c r="H1852" s="1">
        <v>39.952565450000002</v>
      </c>
      <c r="I1852" s="19">
        <f t="shared" si="29"/>
        <v>3.4107294000000003E-2</v>
      </c>
      <c r="J1852" s="19">
        <f t="shared" si="29"/>
        <v>0.39952565449999999</v>
      </c>
      <c r="K1852" s="1">
        <v>1.4367014554481301</v>
      </c>
      <c r="L1852" s="1">
        <v>-0.91747729931694899</v>
      </c>
      <c r="M1852" s="19">
        <v>1.58923514389208</v>
      </c>
      <c r="N1852" s="19">
        <v>0.91709790602143504</v>
      </c>
      <c r="O1852" s="19">
        <v>1.13124080815983</v>
      </c>
      <c r="P1852" s="19">
        <v>-3.3782440172728099</v>
      </c>
      <c r="Q1852" s="19">
        <v>1.3094895942763E-2</v>
      </c>
      <c r="R1852" s="19">
        <v>6.9607872990722301E-3</v>
      </c>
      <c r="S1852" s="19">
        <v>1.0541108323160501E-2</v>
      </c>
      <c r="T1852" s="19">
        <v>4.4554409871425601E-3</v>
      </c>
      <c r="U1852" s="19">
        <v>6.9607727431495398E-3</v>
      </c>
      <c r="V1852" s="19">
        <v>6.8506763757345502E-3</v>
      </c>
      <c r="W1852" s="19">
        <v>2.99</v>
      </c>
      <c r="X1852" s="21">
        <v>0.15</v>
      </c>
    </row>
    <row r="1853" spans="1:24" x14ac:dyDescent="0.2">
      <c r="A1853" s="17">
        <v>41306</v>
      </c>
      <c r="B1853" s="26" t="s">
        <v>7</v>
      </c>
      <c r="C1853" s="1">
        <v>3.101</v>
      </c>
      <c r="D1853" s="1">
        <v>4.8673299999999999</v>
      </c>
      <c r="E1853" s="1">
        <v>4.2265080499999996</v>
      </c>
      <c r="F1853" s="1">
        <v>2.5034318</v>
      </c>
      <c r="G1853" s="1">
        <v>3.3432168</v>
      </c>
      <c r="H1853" s="1">
        <v>39.984528949999998</v>
      </c>
      <c r="I1853" s="19">
        <f t="shared" si="29"/>
        <v>3.3432167999999998E-2</v>
      </c>
      <c r="J1853" s="19">
        <f t="shared" si="29"/>
        <v>0.39984528949999998</v>
      </c>
      <c r="K1853" s="19">
        <v>1.44137613203426</v>
      </c>
      <c r="L1853" s="19">
        <v>-0.91667758294138102</v>
      </c>
      <c r="M1853" s="19">
        <v>1.5825455321278501</v>
      </c>
      <c r="N1853" s="19">
        <v>0.91766251055540204</v>
      </c>
      <c r="O1853" s="19">
        <v>1.1317246401183101</v>
      </c>
      <c r="P1853" s="19">
        <v>-3.39823672872352</v>
      </c>
      <c r="Q1853" s="19">
        <v>4.6746765861291903E-3</v>
      </c>
      <c r="R1853" s="19">
        <v>7.9971637556819299E-4</v>
      </c>
      <c r="S1853" s="19">
        <v>-6.6896117642329901E-3</v>
      </c>
      <c r="T1853" s="19">
        <v>5.6460453396656098E-4</v>
      </c>
      <c r="U1853" s="19">
        <v>4.8383195847478901E-4</v>
      </c>
      <c r="V1853" s="19">
        <v>-1.9992711450703901E-2</v>
      </c>
      <c r="W1853" s="19">
        <v>2.98</v>
      </c>
      <c r="X1853" s="21">
        <v>0.13</v>
      </c>
    </row>
    <row r="1854" spans="1:24" x14ac:dyDescent="0.2">
      <c r="B1854" s="26" t="s">
        <v>8</v>
      </c>
      <c r="C1854" s="1">
        <v>3.0954999999999999</v>
      </c>
      <c r="D1854" s="1">
        <v>4.8758770499999997</v>
      </c>
      <c r="E1854" s="1">
        <v>4.1767583000000004</v>
      </c>
      <c r="F1854" s="1">
        <v>2.5007071000000001</v>
      </c>
      <c r="G1854" s="1">
        <v>3.3517412499999999</v>
      </c>
      <c r="H1854" s="1">
        <v>39.91850015</v>
      </c>
      <c r="I1854" s="19">
        <f t="shared" si="29"/>
        <v>3.3517412499999996E-2</v>
      </c>
      <c r="J1854" s="19">
        <f t="shared" si="29"/>
        <v>0.39918500150000003</v>
      </c>
      <c r="K1854" s="19">
        <v>1.42953541934477</v>
      </c>
      <c r="L1854" s="19">
        <v>-0.91833030664343596</v>
      </c>
      <c r="M1854" s="19">
        <v>1.5842999959606701</v>
      </c>
      <c r="N1854" s="19">
        <v>0.91657353188246204</v>
      </c>
      <c r="O1854" s="19">
        <v>1.12994944397715</v>
      </c>
      <c r="P1854" s="19">
        <v>-3.3956901990685302</v>
      </c>
      <c r="Q1854" s="19">
        <v>-1.18407126894943E-2</v>
      </c>
      <c r="R1854" s="19">
        <v>-1.6527237020548199E-3</v>
      </c>
      <c r="S1854" s="19">
        <v>1.75446383281374E-3</v>
      </c>
      <c r="T1854" s="19">
        <v>-1.08897867293922E-3</v>
      </c>
      <c r="U1854" s="19">
        <v>-1.7751961411620601E-3</v>
      </c>
      <c r="V1854" s="19">
        <v>2.5465296549902401E-3</v>
      </c>
      <c r="W1854" s="19">
        <v>2.99</v>
      </c>
      <c r="X1854" s="21">
        <v>0.13</v>
      </c>
    </row>
    <row r="1855" spans="1:24" x14ac:dyDescent="0.2">
      <c r="B1855" s="26" t="s">
        <v>9</v>
      </c>
      <c r="C1855" s="1">
        <v>3.0939999999999999</v>
      </c>
      <c r="D1855" s="1">
        <v>4.8445853999999997</v>
      </c>
      <c r="E1855" s="1">
        <v>4.2022709999999996</v>
      </c>
      <c r="F1855" s="1">
        <v>2.5012131499999999</v>
      </c>
      <c r="G1855" s="1">
        <v>3.3000915000000002</v>
      </c>
      <c r="H1855" s="1">
        <v>39.90172965</v>
      </c>
      <c r="I1855" s="19">
        <f t="shared" si="29"/>
        <v>3.3000914999999999E-2</v>
      </c>
      <c r="J1855" s="19">
        <f t="shared" si="29"/>
        <v>0.39901729650000001</v>
      </c>
      <c r="K1855" s="19">
        <v>1.4356250934417401</v>
      </c>
      <c r="L1855" s="19">
        <v>-0.91875051340778102</v>
      </c>
      <c r="M1855" s="19">
        <v>1.5778616689257501</v>
      </c>
      <c r="N1855" s="19">
        <v>0.91677587417359596</v>
      </c>
      <c r="O1855" s="19">
        <v>1.1294647521508701</v>
      </c>
      <c r="P1855" s="19">
        <v>-3.4112199906273202</v>
      </c>
      <c r="Q1855" s="19">
        <v>6.0896740969687002E-3</v>
      </c>
      <c r="R1855" s="19">
        <v>-4.2020676434517597E-4</v>
      </c>
      <c r="S1855" s="19">
        <v>-6.4383270349155303E-3</v>
      </c>
      <c r="T1855" s="19">
        <v>2.02342291133694E-4</v>
      </c>
      <c r="U1855" s="19">
        <v>-4.8469182627552899E-4</v>
      </c>
      <c r="V1855" s="19">
        <v>-1.5529791558793001E-2</v>
      </c>
      <c r="W1855" s="19">
        <v>3</v>
      </c>
      <c r="X1855" s="21">
        <v>0.13</v>
      </c>
    </row>
    <row r="1856" spans="1:24" x14ac:dyDescent="0.2">
      <c r="B1856" s="26" t="s">
        <v>36</v>
      </c>
      <c r="C1856" s="1">
        <v>3.0990000000000002</v>
      </c>
      <c r="D1856" s="1">
        <v>4.8508650500000003</v>
      </c>
      <c r="E1856" s="1">
        <v>4.18566445</v>
      </c>
      <c r="F1856" s="1">
        <v>2.5016153499999998</v>
      </c>
      <c r="G1856" s="1">
        <v>3.3188762000000001</v>
      </c>
      <c r="H1856" s="1">
        <v>39.963892199999997</v>
      </c>
      <c r="I1856" s="19">
        <f t="shared" si="29"/>
        <v>3.3188762000000004E-2</v>
      </c>
      <c r="J1856" s="19">
        <f t="shared" si="29"/>
        <v>0.39963892199999995</v>
      </c>
      <c r="K1856" s="19">
        <v>1.43166546075348</v>
      </c>
      <c r="L1856" s="19">
        <v>-0.91719383454864201</v>
      </c>
      <c r="M1856" s="19">
        <v>1.57915704986973</v>
      </c>
      <c r="N1856" s="19">
        <v>0.91693666321558198</v>
      </c>
      <c r="O1856" s="19">
        <v>1.13107947880561</v>
      </c>
      <c r="P1856" s="19">
        <v>-3.40554395433761</v>
      </c>
      <c r="Q1856" s="19">
        <v>-3.9596326882578303E-3</v>
      </c>
      <c r="R1856" s="19">
        <v>1.5566788591388999E-3</v>
      </c>
      <c r="S1856" s="19">
        <v>1.29538094397885E-3</v>
      </c>
      <c r="T1856" s="19">
        <v>1.6078904198546501E-4</v>
      </c>
      <c r="U1856" s="19">
        <v>1.6147266547370501E-3</v>
      </c>
      <c r="V1856" s="19">
        <v>5.6760362897083604E-3</v>
      </c>
      <c r="W1856" s="19">
        <v>3</v>
      </c>
      <c r="X1856" s="21">
        <v>0.13</v>
      </c>
    </row>
    <row r="1857" spans="1:24" x14ac:dyDescent="0.2">
      <c r="B1857" s="26" t="s">
        <v>26</v>
      </c>
      <c r="C1857" s="1">
        <v>3.0979999999999999</v>
      </c>
      <c r="D1857" s="1">
        <v>4.8702110000000003</v>
      </c>
      <c r="E1857" s="1">
        <v>4.1544182999999997</v>
      </c>
      <c r="F1857" s="1">
        <v>2.4989925999999998</v>
      </c>
      <c r="G1857" s="1">
        <v>3.3147875999999998</v>
      </c>
      <c r="H1857" s="1">
        <v>39.945072949999997</v>
      </c>
      <c r="I1857" s="19">
        <f t="shared" si="29"/>
        <v>3.3147876E-2</v>
      </c>
      <c r="J1857" s="19">
        <f t="shared" si="29"/>
        <v>0.39945072949999999</v>
      </c>
      <c r="K1857" s="19">
        <v>1.4241724185064899</v>
      </c>
      <c r="L1857" s="19">
        <v>-0.91766485179464397</v>
      </c>
      <c r="M1857" s="19">
        <v>1.5831372626446401</v>
      </c>
      <c r="N1857" s="19">
        <v>0.91588769066395703</v>
      </c>
      <c r="O1857" s="19">
        <v>1.13075674199467</v>
      </c>
      <c r="P1857" s="19">
        <v>-3.40677663680118</v>
      </c>
      <c r="Q1857" s="19">
        <v>-7.4930422469883197E-3</v>
      </c>
      <c r="R1857" s="19">
        <v>-4.7101724600240303E-4</v>
      </c>
      <c r="S1857" s="19">
        <v>3.9802127749062298E-3</v>
      </c>
      <c r="T1857" s="19">
        <v>-1.04897255162494E-3</v>
      </c>
      <c r="U1857" s="19">
        <v>-3.2273681093441999E-4</v>
      </c>
      <c r="V1857" s="19">
        <v>-1.2326824635646701E-3</v>
      </c>
      <c r="W1857" s="19">
        <v>3</v>
      </c>
      <c r="X1857" s="21">
        <v>0.14000000000000001</v>
      </c>
    </row>
    <row r="1858" spans="1:24" x14ac:dyDescent="0.2">
      <c r="B1858" s="26" t="s">
        <v>14</v>
      </c>
      <c r="C1858" s="1">
        <v>3.0964999999999998</v>
      </c>
      <c r="D1858" s="1">
        <v>4.8526802</v>
      </c>
      <c r="E1858" s="1">
        <v>4.1626252499999996</v>
      </c>
      <c r="F1858" s="1">
        <v>2.5011109500000002</v>
      </c>
      <c r="G1858" s="1">
        <v>3.3272450500000001</v>
      </c>
      <c r="H1858" s="1">
        <v>39.924960800000001</v>
      </c>
      <c r="I1858" s="19">
        <f t="shared" si="29"/>
        <v>3.3272450500000002E-2</v>
      </c>
      <c r="J1858" s="19">
        <f t="shared" si="29"/>
        <v>0.39924960800000003</v>
      </c>
      <c r="K1858" s="19">
        <v>1.42614594494395</v>
      </c>
      <c r="L1858" s="19">
        <v>-0.91816847372844801</v>
      </c>
      <c r="M1858" s="19">
        <v>1.5795311708686799</v>
      </c>
      <c r="N1858" s="19">
        <v>0.916735013166604</v>
      </c>
      <c r="O1858" s="19">
        <v>1.1302724413959699</v>
      </c>
      <c r="P1858" s="19">
        <v>-3.4030255367197499</v>
      </c>
      <c r="Q1858" s="19">
        <v>1.97352643745807E-3</v>
      </c>
      <c r="R1858" s="19">
        <v>-5.0362193380415401E-4</v>
      </c>
      <c r="S1858" s="19">
        <v>-3.60609177595039E-3</v>
      </c>
      <c r="T1858" s="19">
        <v>8.4732250264718501E-4</v>
      </c>
      <c r="U1858" s="19">
        <v>-4.84300598698306E-4</v>
      </c>
      <c r="V1858" s="19">
        <v>3.7511000814300899E-3</v>
      </c>
      <c r="W1858" s="19">
        <v>2.99</v>
      </c>
      <c r="X1858" s="21">
        <v>0.14000000000000001</v>
      </c>
    </row>
    <row r="1859" spans="1:24" x14ac:dyDescent="0.2">
      <c r="B1859" s="26" t="s">
        <v>27</v>
      </c>
      <c r="C1859" s="1">
        <v>3.0865</v>
      </c>
      <c r="D1859" s="1">
        <v>4.7916372999999997</v>
      </c>
      <c r="E1859" s="1">
        <v>4.1494909</v>
      </c>
      <c r="F1859" s="1">
        <v>2.4987862999999999</v>
      </c>
      <c r="G1859" s="1">
        <v>3.3031896999999999</v>
      </c>
      <c r="H1859" s="1">
        <v>39.798076450000003</v>
      </c>
      <c r="I1859" s="19">
        <f t="shared" si="29"/>
        <v>3.3031896999999998E-2</v>
      </c>
      <c r="J1859" s="19">
        <f t="shared" si="29"/>
        <v>0.39798076450000003</v>
      </c>
      <c r="K1859" s="19">
        <v>1.4229856520186499</v>
      </c>
      <c r="L1859" s="19">
        <v>-0.92135160526766002</v>
      </c>
      <c r="M1859" s="19">
        <v>1.56687216930087</v>
      </c>
      <c r="N1859" s="19">
        <v>0.91580513399058405</v>
      </c>
      <c r="O1859" s="19">
        <v>1.12703776285181</v>
      </c>
      <c r="P1859" s="19">
        <v>-3.4102816085916299</v>
      </c>
      <c r="Q1859" s="19">
        <v>-3.16029292529918E-3</v>
      </c>
      <c r="R1859" s="19">
        <v>-3.1831315392119E-3</v>
      </c>
      <c r="S1859" s="19">
        <v>-1.26590015678176E-2</v>
      </c>
      <c r="T1859" s="19">
        <v>-9.2987917601949899E-4</v>
      </c>
      <c r="U1859" s="19">
        <v>-3.2346785441650298E-3</v>
      </c>
      <c r="V1859" s="19">
        <v>-7.2560718718834797E-3</v>
      </c>
      <c r="W1859" s="19">
        <v>3</v>
      </c>
      <c r="X1859" s="21">
        <v>0.14000000000000001</v>
      </c>
    </row>
    <row r="1860" spans="1:24" x14ac:dyDescent="0.2">
      <c r="B1860" s="26" t="s">
        <v>28</v>
      </c>
      <c r="C1860" s="1">
        <v>3.0939999999999999</v>
      </c>
      <c r="D1860" s="1">
        <v>4.8008052000000001</v>
      </c>
      <c r="E1860" s="1">
        <v>4.1345123499999996</v>
      </c>
      <c r="F1860" s="1">
        <v>2.5060757499999999</v>
      </c>
      <c r="G1860" s="1">
        <v>3.3455884500000002</v>
      </c>
      <c r="H1860" s="1">
        <v>39.896842200000002</v>
      </c>
      <c r="I1860" s="19">
        <f t="shared" si="29"/>
        <v>3.3455884500000005E-2</v>
      </c>
      <c r="J1860" s="19">
        <f t="shared" si="29"/>
        <v>0.39896842200000004</v>
      </c>
      <c r="K1860" s="19">
        <v>1.41936938923572</v>
      </c>
      <c r="L1860" s="19">
        <v>-0.91887300808137695</v>
      </c>
      <c r="M1860" s="19">
        <v>1.5687836538453801</v>
      </c>
      <c r="N1860" s="19">
        <v>0.91871808347114603</v>
      </c>
      <c r="O1860" s="19">
        <v>1.1294647521508701</v>
      </c>
      <c r="P1860" s="19">
        <v>-3.3975275885973701</v>
      </c>
      <c r="Q1860" s="19">
        <v>-3.61626278292837E-3</v>
      </c>
      <c r="R1860" s="19">
        <v>2.4785971862832899E-3</v>
      </c>
      <c r="S1860" s="19">
        <v>1.9114845445158399E-3</v>
      </c>
      <c r="T1860" s="19">
        <v>2.91294948056153E-3</v>
      </c>
      <c r="U1860" s="19">
        <v>2.4269892990607098E-3</v>
      </c>
      <c r="V1860" s="19">
        <v>1.27540199942624E-2</v>
      </c>
      <c r="W1860" s="19">
        <v>3</v>
      </c>
      <c r="X1860" s="21">
        <v>0.16</v>
      </c>
    </row>
    <row r="1861" spans="1:24" x14ac:dyDescent="0.2">
      <c r="B1861" s="26" t="s">
        <v>17</v>
      </c>
      <c r="C1861" s="1">
        <v>3.0992500000000001</v>
      </c>
      <c r="D1861" s="1">
        <v>4.7967094000000001</v>
      </c>
      <c r="E1861" s="1">
        <v>4.1308354999999999</v>
      </c>
      <c r="F1861" s="1">
        <v>2.4995968</v>
      </c>
      <c r="G1861" s="1">
        <v>3.2928711499999999</v>
      </c>
      <c r="H1861" s="1">
        <v>39.963766049999997</v>
      </c>
      <c r="I1861" s="19">
        <f t="shared" si="29"/>
        <v>3.2928711499999999E-2</v>
      </c>
      <c r="J1861" s="19">
        <f t="shared" si="29"/>
        <v>0.39963766049999999</v>
      </c>
      <c r="K1861" s="19">
        <v>1.4184796867551299</v>
      </c>
      <c r="L1861" s="19">
        <v>-0.91719699115306996</v>
      </c>
      <c r="M1861" s="19">
        <v>1.56793014115604</v>
      </c>
      <c r="N1861" s="19">
        <v>0.91612943886713705</v>
      </c>
      <c r="O1861" s="19">
        <v>1.1311601467361101</v>
      </c>
      <c r="P1861" s="19">
        <v>-3.4134103118137</v>
      </c>
      <c r="Q1861" s="19">
        <v>-8.8970248058961501E-4</v>
      </c>
      <c r="R1861" s="19">
        <v>1.6760169283066501E-3</v>
      </c>
      <c r="S1861" s="19">
        <v>-8.5351268934652502E-4</v>
      </c>
      <c r="T1861" s="19">
        <v>-2.5886446040090899E-3</v>
      </c>
      <c r="U1861" s="19">
        <v>1.69539458524492E-3</v>
      </c>
      <c r="V1861" s="19">
        <v>-1.5882723216328502E-2</v>
      </c>
      <c r="W1861" s="19">
        <v>2.98</v>
      </c>
      <c r="X1861" s="21">
        <v>0.16</v>
      </c>
    </row>
    <row r="1862" spans="1:24" x14ac:dyDescent="0.2">
      <c r="B1862" s="26" t="s">
        <v>18</v>
      </c>
      <c r="C1862" s="1">
        <v>3.0990000000000002</v>
      </c>
      <c r="D1862" s="1">
        <v>4.7924486000000002</v>
      </c>
      <c r="E1862" s="1">
        <v>4.1363903000000004</v>
      </c>
      <c r="F1862" s="1">
        <v>2.5017154499999998</v>
      </c>
      <c r="G1862" s="1">
        <v>3.30612905</v>
      </c>
      <c r="H1862" s="1">
        <v>39.960800999999996</v>
      </c>
      <c r="I1862" s="19">
        <f t="shared" si="29"/>
        <v>3.30612905E-2</v>
      </c>
      <c r="J1862" s="19">
        <f t="shared" si="29"/>
        <v>0.39960800999999996</v>
      </c>
      <c r="K1862" s="19">
        <v>1.4198234992915999</v>
      </c>
      <c r="L1862" s="19">
        <v>-0.91727118736359203</v>
      </c>
      <c r="M1862" s="19">
        <v>1.56704147078886</v>
      </c>
      <c r="N1862" s="19">
        <v>0.91697667656029702</v>
      </c>
      <c r="O1862" s="19">
        <v>1.13107947880561</v>
      </c>
      <c r="P1862" s="19">
        <v>-3.4093921522633801</v>
      </c>
      <c r="Q1862" s="19">
        <v>1.34381253646664E-3</v>
      </c>
      <c r="R1862" s="20">
        <v>-7.4196210522070499E-5</v>
      </c>
      <c r="S1862" s="19">
        <v>-8.8867036718109904E-4</v>
      </c>
      <c r="T1862" s="19">
        <v>8.4723769316052901E-4</v>
      </c>
      <c r="U1862" s="20">
        <v>-8.0667930507871607E-5</v>
      </c>
      <c r="V1862" s="19">
        <v>4.0181595503101502E-3</v>
      </c>
      <c r="W1862" s="19">
        <v>2.97</v>
      </c>
      <c r="X1862" s="21">
        <v>0.15</v>
      </c>
    </row>
    <row r="1863" spans="1:24" x14ac:dyDescent="0.2">
      <c r="B1863" s="26" t="s">
        <v>19</v>
      </c>
      <c r="C1863" s="1">
        <v>3.0960000000000001</v>
      </c>
      <c r="D1863" s="1">
        <v>4.7817723499999998</v>
      </c>
      <c r="E1863" s="1">
        <v>4.1526649500000001</v>
      </c>
      <c r="F1863" s="1">
        <v>2.5035378499999998</v>
      </c>
      <c r="G1863" s="1">
        <v>3.3122929499999998</v>
      </c>
      <c r="H1863" s="1">
        <v>39.925977699999997</v>
      </c>
      <c r="I1863" s="19">
        <f t="shared" si="29"/>
        <v>3.3122929499999995E-2</v>
      </c>
      <c r="J1863" s="19">
        <f t="shared" si="29"/>
        <v>0.39925977699999998</v>
      </c>
      <c r="K1863" s="19">
        <v>1.4237502847747701</v>
      </c>
      <c r="L1863" s="19">
        <v>-0.91814300377107205</v>
      </c>
      <c r="M1863" s="19">
        <v>1.5648112622985999</v>
      </c>
      <c r="N1863" s="19">
        <v>0.91770487150720603</v>
      </c>
      <c r="O1863" s="19">
        <v>1.13011095572748</v>
      </c>
      <c r="P1863" s="19">
        <v>-3.4075295022896799</v>
      </c>
      <c r="Q1863" s="19">
        <v>3.9267854831674899E-3</v>
      </c>
      <c r="R1863" s="19">
        <v>-8.7181640747913103E-4</v>
      </c>
      <c r="S1863" s="19">
        <v>-2.2302084902592299E-3</v>
      </c>
      <c r="T1863" s="19">
        <v>7.2819494690901099E-4</v>
      </c>
      <c r="U1863" s="19">
        <v>-9.6852307813066697E-4</v>
      </c>
      <c r="V1863" s="19">
        <v>1.8626499737006701E-3</v>
      </c>
      <c r="W1863" s="19">
        <v>3</v>
      </c>
      <c r="X1863" s="21">
        <v>0.15</v>
      </c>
    </row>
    <row r="1864" spans="1:24" x14ac:dyDescent="0.2">
      <c r="B1864" s="26" t="s">
        <v>29</v>
      </c>
      <c r="C1864" s="1">
        <v>3.1065</v>
      </c>
      <c r="D1864" s="1">
        <v>4.7257632000000003</v>
      </c>
      <c r="E1864" s="1">
        <v>4.1199956999999996</v>
      </c>
      <c r="F1864" s="1">
        <v>2.5055456</v>
      </c>
      <c r="G1864" s="1">
        <v>3.3240598000000001</v>
      </c>
      <c r="H1864" s="1">
        <v>40.054412999999997</v>
      </c>
      <c r="I1864" s="19">
        <f t="shared" si="29"/>
        <v>3.3240598000000003E-2</v>
      </c>
      <c r="J1864" s="19">
        <f t="shared" si="29"/>
        <v>0.40054412999999994</v>
      </c>
      <c r="K1864" s="19">
        <v>1.4158521196715701</v>
      </c>
      <c r="L1864" s="19">
        <v>-0.91493133127797599</v>
      </c>
      <c r="M1864" s="19">
        <v>1.5530290717116599</v>
      </c>
      <c r="N1864" s="19">
        <v>0.91850651521211202</v>
      </c>
      <c r="O1864" s="19">
        <v>1.13349669052161</v>
      </c>
      <c r="P1864" s="19">
        <v>-3.4039833187836699</v>
      </c>
      <c r="Q1864" s="19">
        <v>-7.8981651032017305E-3</v>
      </c>
      <c r="R1864" s="19">
        <v>3.2116724930954998E-3</v>
      </c>
      <c r="S1864" s="19">
        <v>-1.17821905869366E-2</v>
      </c>
      <c r="T1864" s="19">
        <v>8.0164370490598503E-4</v>
      </c>
      <c r="U1864" s="19">
        <v>3.3857347941308401E-3</v>
      </c>
      <c r="V1864" s="19">
        <v>3.5461835060184299E-3</v>
      </c>
      <c r="W1864" s="19">
        <v>3</v>
      </c>
      <c r="X1864" s="21">
        <v>0.16</v>
      </c>
    </row>
    <row r="1865" spans="1:24" x14ac:dyDescent="0.2">
      <c r="B1865" s="26" t="s">
        <v>30</v>
      </c>
      <c r="C1865" s="1">
        <v>3.0994999999999999</v>
      </c>
      <c r="D1865" s="1">
        <v>4.7310769500000003</v>
      </c>
      <c r="E1865" s="1">
        <v>4.0941296999999999</v>
      </c>
      <c r="F1865" s="1">
        <v>2.5039383499999999</v>
      </c>
      <c r="G1865" s="1">
        <v>3.3238610999999998</v>
      </c>
      <c r="H1865" s="1">
        <v>39.9620958</v>
      </c>
      <c r="I1865" s="19">
        <f t="shared" si="29"/>
        <v>3.3238611000000001E-2</v>
      </c>
      <c r="J1865" s="19">
        <f t="shared" si="29"/>
        <v>0.39962095800000003</v>
      </c>
      <c r="K1865" s="19">
        <v>1.40955416724534</v>
      </c>
      <c r="L1865" s="19">
        <v>-0.91723878613561005</v>
      </c>
      <c r="M1865" s="19">
        <v>1.55415286157697</v>
      </c>
      <c r="N1865" s="19">
        <v>0.91786483232773097</v>
      </c>
      <c r="O1865" s="19">
        <v>1.13124080815983</v>
      </c>
      <c r="P1865" s="19">
        <v>-3.4040430968715998</v>
      </c>
      <c r="Q1865" s="19">
        <v>-6.2979524262283199E-3</v>
      </c>
      <c r="R1865" s="19">
        <v>-2.3074548576338299E-3</v>
      </c>
      <c r="S1865" s="19">
        <v>1.1237898653133601E-3</v>
      </c>
      <c r="T1865" s="19">
        <v>-6.4168288438160004E-4</v>
      </c>
      <c r="U1865" s="19">
        <v>-2.2558823617744301E-3</v>
      </c>
      <c r="V1865" s="20">
        <v>-5.9778087930784103E-5</v>
      </c>
      <c r="W1865" s="19">
        <v>3</v>
      </c>
      <c r="X1865" s="21">
        <v>0.16</v>
      </c>
    </row>
    <row r="1866" spans="1:24" x14ac:dyDescent="0.2">
      <c r="B1866" s="19" t="s">
        <v>20</v>
      </c>
      <c r="C1866" s="19">
        <v>3.1030000000000002</v>
      </c>
      <c r="D1866" s="19">
        <v>4.6946839999999996</v>
      </c>
      <c r="E1866" s="19">
        <v>4.0923917000000003</v>
      </c>
      <c r="F1866" s="19">
        <v>2.5032276000000002</v>
      </c>
      <c r="G1866" s="19">
        <v>3.2987829999999998</v>
      </c>
      <c r="H1866" s="19">
        <v>40.003867700000001</v>
      </c>
      <c r="I1866" s="19">
        <f t="shared" si="29"/>
        <v>3.2987829999999996E-2</v>
      </c>
      <c r="J1866" s="19">
        <f t="shared" si="29"/>
        <v>0.40003867700000001</v>
      </c>
      <c r="K1866" s="19">
        <v>1.4091295668708499</v>
      </c>
      <c r="L1866" s="19">
        <v>-0.91619404404857296</v>
      </c>
      <c r="M1866" s="19">
        <v>1.54643080475079</v>
      </c>
      <c r="N1866" s="19">
        <v>0.91758093919861505</v>
      </c>
      <c r="O1866" s="19">
        <v>1.13236938546624</v>
      </c>
      <c r="P1866" s="19">
        <v>-3.4116165734134101</v>
      </c>
      <c r="Q1866" s="19">
        <v>-4.2460037449121302E-4</v>
      </c>
      <c r="R1866" s="19">
        <v>1.0447420870368599E-3</v>
      </c>
      <c r="S1866" s="19">
        <v>-7.7220568261802099E-3</v>
      </c>
      <c r="T1866" s="19">
        <v>-2.8389312911558602E-4</v>
      </c>
      <c r="U1866" s="19">
        <v>1.1285773064060301E-3</v>
      </c>
      <c r="V1866" s="19">
        <v>-7.5734765418173904E-3</v>
      </c>
      <c r="W1866" s="19">
        <v>2.99</v>
      </c>
      <c r="X1866" s="19">
        <v>0.15</v>
      </c>
    </row>
    <row r="1867" spans="1:24" x14ac:dyDescent="0.2">
      <c r="B1867" s="19" t="s">
        <v>21</v>
      </c>
      <c r="C1867" s="19">
        <v>3.1025</v>
      </c>
      <c r="D1867" s="19">
        <v>4.7196783</v>
      </c>
      <c r="E1867" s="19">
        <v>4.0524857000000001</v>
      </c>
      <c r="F1867" s="19">
        <v>2.5042383500000001</v>
      </c>
      <c r="G1867" s="19">
        <v>3.3644201499999999</v>
      </c>
      <c r="H1867" s="19">
        <v>39.9969064</v>
      </c>
      <c r="I1867" s="19">
        <f t="shared" si="29"/>
        <v>3.3644201499999998E-2</v>
      </c>
      <c r="J1867" s="19">
        <f t="shared" si="29"/>
        <v>0.39996906399999999</v>
      </c>
      <c r="K1867" s="19">
        <v>1.3993304459354701</v>
      </c>
      <c r="L1867" s="19">
        <v>-0.91636807486504701</v>
      </c>
      <c r="M1867" s="19">
        <v>1.55174064049502</v>
      </c>
      <c r="N1867" s="19">
        <v>0.91798463640747097</v>
      </c>
      <c r="O1867" s="19">
        <v>1.1322082380966201</v>
      </c>
      <c r="P1867" s="19">
        <v>-3.39191455571904</v>
      </c>
      <c r="Q1867" s="19">
        <v>-9.7991209353782607E-3</v>
      </c>
      <c r="R1867" s="19">
        <v>-1.7403081647360201E-4</v>
      </c>
      <c r="S1867" s="19">
        <v>5.3098357442271597E-3</v>
      </c>
      <c r="T1867" s="19">
        <v>4.0369720885535798E-4</v>
      </c>
      <c r="U1867" s="19">
        <v>-1.6114736961792E-4</v>
      </c>
      <c r="V1867" s="19">
        <v>1.9702017694371399E-2</v>
      </c>
      <c r="W1867" s="19">
        <v>3</v>
      </c>
      <c r="X1867" s="19">
        <v>0.14000000000000001</v>
      </c>
    </row>
    <row r="1868" spans="1:24" x14ac:dyDescent="0.2">
      <c r="B1868" s="19" t="s">
        <v>22</v>
      </c>
      <c r="C1868" s="19">
        <v>3.0994999999999999</v>
      </c>
      <c r="D1868" s="19">
        <v>4.6834996999999996</v>
      </c>
      <c r="E1868" s="19">
        <v>4.0493418500000002</v>
      </c>
      <c r="F1868" s="19">
        <v>2.5042423999999999</v>
      </c>
      <c r="G1868" s="19">
        <v>3.3715875999999998</v>
      </c>
      <c r="H1868" s="19">
        <v>39.954625</v>
      </c>
      <c r="I1868" s="19">
        <f t="shared" si="29"/>
        <v>3.3715875999999999E-2</v>
      </c>
      <c r="J1868" s="19">
        <f t="shared" si="29"/>
        <v>0.39954624999999999</v>
      </c>
      <c r="K1868" s="19">
        <v>1.39855436174004</v>
      </c>
      <c r="L1868" s="19">
        <v>-0.91742575076446298</v>
      </c>
      <c r="M1868" s="19">
        <v>1.5440456296123799</v>
      </c>
      <c r="N1868" s="19">
        <v>0.91798625366436004</v>
      </c>
      <c r="O1868" s="19">
        <v>1.13124080815983</v>
      </c>
      <c r="P1868" s="19">
        <v>-3.3897864546327598</v>
      </c>
      <c r="Q1868" s="19">
        <v>-7.7608419542252096E-4</v>
      </c>
      <c r="R1868" s="19">
        <v>-1.0576758994164099E-3</v>
      </c>
      <c r="S1868" s="19">
        <v>-7.6950108826381296E-3</v>
      </c>
      <c r="T1868" s="19">
        <v>1.61725688974101E-6</v>
      </c>
      <c r="U1868" s="19">
        <v>-9.6742993678811096E-4</v>
      </c>
      <c r="V1868" s="19">
        <v>2.1281010862863599E-3</v>
      </c>
      <c r="W1868" s="19">
        <v>3</v>
      </c>
      <c r="X1868" s="19">
        <v>0.14000000000000001</v>
      </c>
    </row>
    <row r="1869" spans="1:24" x14ac:dyDescent="0.2">
      <c r="B1869" s="26" t="s">
        <v>33</v>
      </c>
      <c r="C1869" s="1">
        <v>3.0920000000000001</v>
      </c>
      <c r="D1869" s="1">
        <v>4.6907186999999997</v>
      </c>
      <c r="E1869" s="1">
        <v>4.06489805</v>
      </c>
      <c r="F1869" s="1">
        <v>2.5010112000000002</v>
      </c>
      <c r="G1869" s="1">
        <v>3.3479511999999998</v>
      </c>
      <c r="H1869" s="1">
        <v>39.863598099999997</v>
      </c>
      <c r="I1869" s="19">
        <f t="shared" si="29"/>
        <v>3.3479511999999996E-2</v>
      </c>
      <c r="J1869" s="19">
        <f t="shared" si="29"/>
        <v>0.39863598099999997</v>
      </c>
      <c r="K1869" s="19">
        <v>1.4023886627344599</v>
      </c>
      <c r="L1869" s="19">
        <v>-0.91970660683785399</v>
      </c>
      <c r="M1869" s="19">
        <v>1.54558581165616</v>
      </c>
      <c r="N1869" s="19">
        <v>0.91669513009417103</v>
      </c>
      <c r="O1869" s="19">
        <v>1.1288181307251699</v>
      </c>
      <c r="P1869" s="19">
        <v>-3.3968216093332799</v>
      </c>
      <c r="Q1869" s="19">
        <v>3.8343009944177202E-3</v>
      </c>
      <c r="R1869" s="19">
        <v>-2.2808560733912301E-3</v>
      </c>
      <c r="S1869" s="19">
        <v>1.54018204377504E-3</v>
      </c>
      <c r="T1869" s="19">
        <v>-1.29112357018923E-3</v>
      </c>
      <c r="U1869" s="19">
        <v>-2.4226774346616199E-3</v>
      </c>
      <c r="V1869" s="19">
        <v>-7.03515470052007E-3</v>
      </c>
      <c r="W1869" s="19">
        <v>2.99</v>
      </c>
      <c r="X1869" s="21">
        <v>0.14000000000000001</v>
      </c>
    </row>
    <row r="1870" spans="1:24" x14ac:dyDescent="0.2">
      <c r="A1870" s="17">
        <v>41334</v>
      </c>
      <c r="B1870" s="26" t="s">
        <v>35</v>
      </c>
      <c r="C1870" s="1">
        <v>3.0939999999999999</v>
      </c>
      <c r="D1870" s="1">
        <v>4.6937529500000004</v>
      </c>
      <c r="E1870" s="1">
        <v>4.0457146000000002</v>
      </c>
      <c r="F1870" s="1">
        <v>2.5010105</v>
      </c>
      <c r="G1870" s="1">
        <v>3.3385487500000002</v>
      </c>
      <c r="H1870" s="1">
        <v>39.897356250000001</v>
      </c>
      <c r="I1870" s="19">
        <f t="shared" si="29"/>
        <v>3.3385487500000005E-2</v>
      </c>
      <c r="J1870" s="19">
        <f t="shared" si="29"/>
        <v>0.39897356249999999</v>
      </c>
      <c r="K1870" s="19">
        <v>1.39765819745381</v>
      </c>
      <c r="L1870" s="19">
        <v>-0.91886012368601999</v>
      </c>
      <c r="M1870" s="19">
        <v>1.54623246502545</v>
      </c>
      <c r="N1870" s="19">
        <v>0.91669485020733998</v>
      </c>
      <c r="O1870" s="19">
        <v>1.1294647521508701</v>
      </c>
      <c r="P1870" s="19">
        <v>-3.3996339794125801</v>
      </c>
      <c r="Q1870" s="19">
        <v>-4.7304652806487903E-3</v>
      </c>
      <c r="R1870" s="19">
        <v>8.4648315183399804E-4</v>
      </c>
      <c r="S1870" s="19">
        <v>6.4665336928881802E-4</v>
      </c>
      <c r="T1870" s="20">
        <v>-2.7988683060087198E-7</v>
      </c>
      <c r="U1870" s="19">
        <v>6.4662142569882298E-4</v>
      </c>
      <c r="V1870" s="19">
        <v>-2.8123700793059002E-3</v>
      </c>
      <c r="W1870" s="19">
        <v>3</v>
      </c>
      <c r="X1870" s="21">
        <v>0.14000000000000001</v>
      </c>
    </row>
    <row r="1871" spans="1:24" x14ac:dyDescent="0.2">
      <c r="B1871" s="26" t="s">
        <v>7</v>
      </c>
      <c r="C1871" s="1">
        <v>3.1047500000000001</v>
      </c>
      <c r="D1871" s="1">
        <v>4.6689233999999997</v>
      </c>
      <c r="E1871" s="1">
        <v>4.04378175</v>
      </c>
      <c r="F1871" s="1">
        <v>2.4961812000000001</v>
      </c>
      <c r="G1871" s="1">
        <v>3.3250335999999998</v>
      </c>
      <c r="H1871" s="1">
        <v>40.031589599999997</v>
      </c>
      <c r="I1871" s="19">
        <f t="shared" si="29"/>
        <v>3.3250335999999998E-2</v>
      </c>
      <c r="J1871" s="19">
        <f t="shared" si="29"/>
        <v>0.40031589599999995</v>
      </c>
      <c r="K1871" s="19">
        <v>1.39718033085912</v>
      </c>
      <c r="L1871" s="19">
        <v>-0.91550130355470205</v>
      </c>
      <c r="M1871" s="19">
        <v>1.5409285097715399</v>
      </c>
      <c r="N1871" s="19">
        <v>0.91476204402605399</v>
      </c>
      <c r="O1871" s="19">
        <v>1.1329331968459999</v>
      </c>
      <c r="P1871" s="19">
        <v>-3.4036904066681699</v>
      </c>
      <c r="Q1871" s="19">
        <v>-4.7786659469384302E-4</v>
      </c>
      <c r="R1871" s="19">
        <v>3.35882013131871E-3</v>
      </c>
      <c r="S1871" s="19">
        <v>-5.30395525390425E-3</v>
      </c>
      <c r="T1871" s="19">
        <v>-1.93280618128666E-3</v>
      </c>
      <c r="U1871" s="19">
        <v>3.4684446951307401E-3</v>
      </c>
      <c r="V1871" s="19">
        <v>-4.0564272555876297E-3</v>
      </c>
      <c r="W1871" s="19">
        <v>3</v>
      </c>
      <c r="X1871" s="21">
        <v>0.16</v>
      </c>
    </row>
    <row r="1872" spans="1:24" x14ac:dyDescent="0.2">
      <c r="B1872" s="26" t="s">
        <v>8</v>
      </c>
      <c r="C1872" s="1">
        <v>3.1004999999999998</v>
      </c>
      <c r="D1872" s="1">
        <v>4.6918318499999998</v>
      </c>
      <c r="E1872" s="1">
        <v>4.0413468000000003</v>
      </c>
      <c r="F1872" s="1">
        <v>2.4919628</v>
      </c>
      <c r="G1872" s="1">
        <v>3.3261820499999999</v>
      </c>
      <c r="H1872" s="1">
        <v>39.977307500000002</v>
      </c>
      <c r="I1872" s="19">
        <f t="shared" si="29"/>
        <v>3.3261820499999997E-2</v>
      </c>
      <c r="J1872" s="19">
        <f t="shared" si="29"/>
        <v>0.39977307500000003</v>
      </c>
      <c r="K1872" s="19">
        <v>1.3965780027554799</v>
      </c>
      <c r="L1872" s="19">
        <v>-0.91685820535677898</v>
      </c>
      <c r="M1872" s="19">
        <v>1.54582309255313</v>
      </c>
      <c r="N1872" s="19">
        <v>0.91307067304492595</v>
      </c>
      <c r="O1872" s="19">
        <v>1.1315633888077901</v>
      </c>
      <c r="P1872" s="19">
        <v>-3.4033450712973599</v>
      </c>
      <c r="Q1872" s="19">
        <v>-6.0232810364313505E-4</v>
      </c>
      <c r="R1872" s="19">
        <v>-1.3569018020771399E-3</v>
      </c>
      <c r="S1872" s="19">
        <v>4.89458278159338E-3</v>
      </c>
      <c r="T1872" s="19">
        <v>-1.6913709811280299E-3</v>
      </c>
      <c r="U1872" s="19">
        <v>-1.3698080382094E-3</v>
      </c>
      <c r="V1872" s="19">
        <v>3.4533537080960698E-4</v>
      </c>
      <c r="W1872" s="19">
        <v>3</v>
      </c>
      <c r="X1872" s="21">
        <v>0.15</v>
      </c>
    </row>
    <row r="1873" spans="2:24" x14ac:dyDescent="0.2">
      <c r="B1873" s="26" t="s">
        <v>9</v>
      </c>
      <c r="C1873" s="1">
        <v>3.1025</v>
      </c>
      <c r="D1873" s="1">
        <v>4.6976507500000002</v>
      </c>
      <c r="E1873" s="1">
        <v>4.0534163999999997</v>
      </c>
      <c r="F1873" s="1">
        <v>2.4936706000000002</v>
      </c>
      <c r="G1873" s="1">
        <v>3.32993505</v>
      </c>
      <c r="H1873" s="1">
        <v>40.002579150000003</v>
      </c>
      <c r="I1873" s="19">
        <f t="shared" si="29"/>
        <v>3.3299350499999998E-2</v>
      </c>
      <c r="J1873" s="19">
        <f t="shared" si="29"/>
        <v>0.40002579150000001</v>
      </c>
      <c r="K1873" s="19">
        <v>1.3995600810809701</v>
      </c>
      <c r="L1873" s="19">
        <v>-0.91622625520281997</v>
      </c>
      <c r="M1873" s="19">
        <v>1.54706254332861</v>
      </c>
      <c r="N1873" s="19">
        <v>0.91375576155014804</v>
      </c>
      <c r="O1873" s="19">
        <v>1.1322082380966201</v>
      </c>
      <c r="P1873" s="19">
        <v>-3.4022173866904502</v>
      </c>
      <c r="Q1873" s="19">
        <v>2.9820783254950098E-3</v>
      </c>
      <c r="R1873" s="19">
        <v>6.3195015395889299E-4</v>
      </c>
      <c r="S1873" s="19">
        <v>1.23945077547404E-3</v>
      </c>
      <c r="T1873" s="19">
        <v>6.8508850522219702E-4</v>
      </c>
      <c r="U1873" s="19">
        <v>6.4484928882957405E-4</v>
      </c>
      <c r="V1873" s="19">
        <v>1.12768460690571E-3</v>
      </c>
      <c r="W1873" s="19">
        <v>2.98</v>
      </c>
      <c r="X1873" s="21">
        <v>0.15</v>
      </c>
    </row>
    <row r="1874" spans="2:24" x14ac:dyDescent="0.2">
      <c r="B1874" s="26" t="s">
        <v>36</v>
      </c>
      <c r="C1874" s="1">
        <v>3.109</v>
      </c>
      <c r="D1874" s="1">
        <v>4.6635001999999997</v>
      </c>
      <c r="E1874" s="1">
        <v>4.0399902000000001</v>
      </c>
      <c r="F1874" s="1">
        <v>2.4903878000000002</v>
      </c>
      <c r="G1874" s="1">
        <v>3.31326315</v>
      </c>
      <c r="H1874" s="1">
        <v>40.0827703</v>
      </c>
      <c r="I1874" s="19">
        <f t="shared" si="29"/>
        <v>3.3132631500000002E-2</v>
      </c>
      <c r="J1874" s="19">
        <f t="shared" si="29"/>
        <v>0.40082770299999998</v>
      </c>
      <c r="K1874" s="19">
        <v>1.39624226622754</v>
      </c>
      <c r="L1874" s="19">
        <v>-0.91422361233863103</v>
      </c>
      <c r="M1874" s="19">
        <v>1.5397662820710201</v>
      </c>
      <c r="N1874" s="19">
        <v>0.91243844132182605</v>
      </c>
      <c r="O1874" s="19">
        <v>1.13430113107661</v>
      </c>
      <c r="P1874" s="19">
        <v>-3.40723663630461</v>
      </c>
      <c r="Q1874" s="19">
        <v>-3.31781485343407E-3</v>
      </c>
      <c r="R1874" s="19">
        <v>2.0026428641891601E-3</v>
      </c>
      <c r="S1874" s="19">
        <v>-7.29626125758886E-3</v>
      </c>
      <c r="T1874" s="19">
        <v>-1.31732022832209E-3</v>
      </c>
      <c r="U1874" s="19">
        <v>2.0928929799914901E-3</v>
      </c>
      <c r="V1874" s="19">
        <v>-5.0192496141585599E-3</v>
      </c>
      <c r="W1874" s="19">
        <v>3</v>
      </c>
      <c r="X1874" s="21">
        <v>0.16</v>
      </c>
    </row>
    <row r="1875" spans="2:24" x14ac:dyDescent="0.2">
      <c r="B1875" s="26" t="s">
        <v>26</v>
      </c>
      <c r="C1875" s="1">
        <v>3.1065</v>
      </c>
      <c r="D1875" s="1">
        <v>4.6617692999999996</v>
      </c>
      <c r="E1875" s="1">
        <v>4.0685833000000002</v>
      </c>
      <c r="F1875" s="1">
        <v>2.4914787999999999</v>
      </c>
      <c r="G1875" s="1">
        <v>3.2578260499999998</v>
      </c>
      <c r="H1875" s="1">
        <v>40.046667300000003</v>
      </c>
      <c r="I1875" s="19">
        <f t="shared" si="29"/>
        <v>3.2578260499999998E-2</v>
      </c>
      <c r="J1875" s="19">
        <f t="shared" si="29"/>
        <v>0.40046667300000005</v>
      </c>
      <c r="K1875" s="19">
        <v>1.4032948553212801</v>
      </c>
      <c r="L1875" s="19">
        <v>-0.91512472941930301</v>
      </c>
      <c r="M1875" s="19">
        <v>1.53939505418964</v>
      </c>
      <c r="N1875" s="19">
        <v>0.91287642977275696</v>
      </c>
      <c r="O1875" s="19">
        <v>1.13349669052161</v>
      </c>
      <c r="P1875" s="19">
        <v>-3.4241100688849402</v>
      </c>
      <c r="Q1875" s="19">
        <v>7.0525890937411803E-3</v>
      </c>
      <c r="R1875" s="19">
        <v>-9.0111708067186404E-4</v>
      </c>
      <c r="S1875" s="19">
        <v>-3.7122788137700102E-4</v>
      </c>
      <c r="T1875" s="19">
        <v>4.37988450931459E-4</v>
      </c>
      <c r="U1875" s="19">
        <v>-8.0444055500516998E-4</v>
      </c>
      <c r="V1875" s="19">
        <v>-1.6873432580325701E-2</v>
      </c>
      <c r="W1875" s="19">
        <v>3</v>
      </c>
      <c r="X1875" s="21">
        <v>0.15</v>
      </c>
    </row>
    <row r="1876" spans="2:24" x14ac:dyDescent="0.2">
      <c r="B1876" s="26" t="s">
        <v>12</v>
      </c>
      <c r="C1876" s="1">
        <v>3.11</v>
      </c>
      <c r="D1876" s="1">
        <v>4.6407422</v>
      </c>
      <c r="E1876" s="1">
        <v>4.0447107500000001</v>
      </c>
      <c r="F1876" s="1">
        <v>2.4902910999999999</v>
      </c>
      <c r="G1876" s="1">
        <v>3.2348659999999998</v>
      </c>
      <c r="H1876" s="1">
        <v>40.094629150000003</v>
      </c>
      <c r="I1876" s="19">
        <f t="shared" si="29"/>
        <v>3.2348660000000001E-2</v>
      </c>
      <c r="J1876" s="19">
        <f t="shared" si="29"/>
        <v>0.40094629150000005</v>
      </c>
      <c r="K1876" s="19">
        <v>1.3974100399190199</v>
      </c>
      <c r="L1876" s="19">
        <v>-0.91392779705482696</v>
      </c>
      <c r="M1876" s="19">
        <v>1.5348743103429701</v>
      </c>
      <c r="N1876" s="19">
        <v>0.91239961127397295</v>
      </c>
      <c r="O1876" s="19">
        <v>1.1346227261911399</v>
      </c>
      <c r="P1876" s="19">
        <v>-3.4311826808405899</v>
      </c>
      <c r="Q1876" s="19">
        <v>-5.8848154022605997E-3</v>
      </c>
      <c r="R1876" s="19">
        <v>1.1969323644759301E-3</v>
      </c>
      <c r="S1876" s="19">
        <v>-4.5207438466718904E-3</v>
      </c>
      <c r="T1876" s="19">
        <v>-4.7681849878389299E-4</v>
      </c>
      <c r="U1876" s="19">
        <v>1.1260356695312801E-3</v>
      </c>
      <c r="V1876" s="19">
        <v>-7.0726119556470098E-3</v>
      </c>
      <c r="W1876" s="19">
        <v>3</v>
      </c>
      <c r="X1876" s="21">
        <v>0.16</v>
      </c>
    </row>
    <row r="1877" spans="2:24" x14ac:dyDescent="0.2">
      <c r="B1877" s="26" t="s">
        <v>13</v>
      </c>
      <c r="C1877" s="1">
        <v>3.1065</v>
      </c>
      <c r="D1877" s="1">
        <v>4.6260446999999996</v>
      </c>
      <c r="E1877" s="1">
        <v>4.0460609999999999</v>
      </c>
      <c r="F1877" s="1">
        <v>2.4898810500000002</v>
      </c>
      <c r="G1877" s="1">
        <v>3.2178376000000002</v>
      </c>
      <c r="H1877" s="1">
        <v>40.052088349999998</v>
      </c>
      <c r="I1877" s="19">
        <f t="shared" si="29"/>
        <v>3.2178376000000002E-2</v>
      </c>
      <c r="J1877" s="19">
        <f t="shared" si="29"/>
        <v>0.40052088349999998</v>
      </c>
      <c r="K1877" s="19">
        <v>1.39774381525078</v>
      </c>
      <c r="L1877" s="19">
        <v>-0.91498937026261495</v>
      </c>
      <c r="M1877" s="19">
        <v>1.5317022265381699</v>
      </c>
      <c r="N1877" s="19">
        <v>0.91223493825120405</v>
      </c>
      <c r="O1877" s="19">
        <v>1.13349669052161</v>
      </c>
      <c r="P1877" s="19">
        <v>-3.4364606048193802</v>
      </c>
      <c r="Q1877" s="19">
        <v>3.3377533176248703E-4</v>
      </c>
      <c r="R1877" s="19">
        <v>-1.0615732077879901E-3</v>
      </c>
      <c r="S1877" s="19">
        <v>-3.1720838047963802E-3</v>
      </c>
      <c r="T1877" s="19">
        <v>-1.64673022769457E-4</v>
      </c>
      <c r="U1877" s="19">
        <v>-1.1260356695312801E-3</v>
      </c>
      <c r="V1877" s="19">
        <v>-5.2779239787978903E-3</v>
      </c>
      <c r="W1877" s="19">
        <v>3</v>
      </c>
      <c r="X1877" s="21">
        <v>0.15</v>
      </c>
    </row>
    <row r="1878" spans="2:24" x14ac:dyDescent="0.2">
      <c r="B1878" s="26" t="s">
        <v>14</v>
      </c>
      <c r="C1878" s="1">
        <v>3.1040000000000001</v>
      </c>
      <c r="D1878" s="1">
        <v>4.6362898499999998</v>
      </c>
      <c r="E1878" s="1">
        <v>4.0468402499999998</v>
      </c>
      <c r="F1878" s="1">
        <v>2.4893737499999999</v>
      </c>
      <c r="G1878" s="1">
        <v>3.2434693999999999</v>
      </c>
      <c r="H1878" s="1">
        <v>40.0126335</v>
      </c>
      <c r="I1878" s="19">
        <f t="shared" si="29"/>
        <v>3.2434694E-2</v>
      </c>
      <c r="J1878" s="19">
        <f t="shared" si="29"/>
        <v>0.400126335</v>
      </c>
      <c r="K1878" s="19">
        <v>1.3979363914304099</v>
      </c>
      <c r="L1878" s="19">
        <v>-0.915974944240318</v>
      </c>
      <c r="M1878" s="19">
        <v>1.5339144450934299</v>
      </c>
      <c r="N1878" s="19">
        <v>0.91203117281957502</v>
      </c>
      <c r="O1878" s="19">
        <v>1.1326916023209701</v>
      </c>
      <c r="P1878" s="19">
        <v>-3.4285266266147398</v>
      </c>
      <c r="Q1878" s="19">
        <v>1.9257617962597999E-4</v>
      </c>
      <c r="R1878" s="19">
        <v>-9.8557397770371292E-4</v>
      </c>
      <c r="S1878" s="19">
        <v>2.2122185552535499E-3</v>
      </c>
      <c r="T1878" s="19">
        <v>-2.0376543162869899E-4</v>
      </c>
      <c r="U1878" s="19">
        <v>-8.0508820063918097E-4</v>
      </c>
      <c r="V1878" s="19">
        <v>7.9339782046448006E-3</v>
      </c>
      <c r="W1878" s="19">
        <v>3</v>
      </c>
      <c r="X1878" s="21">
        <v>0.14000000000000001</v>
      </c>
    </row>
    <row r="1879" spans="2:24" x14ac:dyDescent="0.2">
      <c r="B1879" s="26" t="s">
        <v>27</v>
      </c>
      <c r="C1879" s="1">
        <v>3.113</v>
      </c>
      <c r="D1879" s="1">
        <v>4.65097775</v>
      </c>
      <c r="E1879" s="1">
        <v>4.0330474000000001</v>
      </c>
      <c r="F1879" s="1">
        <v>2.4925936000000002</v>
      </c>
      <c r="G1879" s="1">
        <v>3.2452443</v>
      </c>
      <c r="H1879" s="1">
        <v>40.126580500000003</v>
      </c>
      <c r="I1879" s="19">
        <f t="shared" si="29"/>
        <v>3.2452442999999997E-2</v>
      </c>
      <c r="J1879" s="19">
        <f t="shared" si="29"/>
        <v>0.40126580500000003</v>
      </c>
      <c r="K1879" s="19">
        <v>1.3945222688596</v>
      </c>
      <c r="L1879" s="19">
        <v>-0.91313121590555402</v>
      </c>
      <c r="M1879" s="19">
        <v>1.53707746631308</v>
      </c>
      <c r="N1879" s="19">
        <v>0.91332377480674698</v>
      </c>
      <c r="O1879" s="19">
        <v>1.13558689145947</v>
      </c>
      <c r="P1879" s="19">
        <v>-3.42797955361188</v>
      </c>
      <c r="Q1879" s="19">
        <v>-3.4141225708057498E-3</v>
      </c>
      <c r="R1879" s="19">
        <v>2.84372833476476E-3</v>
      </c>
      <c r="S1879" s="19">
        <v>3.1630212196473999E-3</v>
      </c>
      <c r="T1879" s="19">
        <v>1.29260198717129E-3</v>
      </c>
      <c r="U1879" s="19">
        <v>2.8952891384987898E-3</v>
      </c>
      <c r="V1879" s="19">
        <v>5.4707300285627904E-4</v>
      </c>
      <c r="W1879" s="19">
        <v>3</v>
      </c>
      <c r="X1879" s="21">
        <v>0.15</v>
      </c>
    </row>
    <row r="1880" spans="2:24" x14ac:dyDescent="0.2">
      <c r="B1880" s="26" t="s">
        <v>28</v>
      </c>
      <c r="C1880" s="1">
        <v>3.1164999999999998</v>
      </c>
      <c r="D1880" s="1">
        <v>4.7010845000000003</v>
      </c>
      <c r="E1880" s="1">
        <v>4.0550340499999997</v>
      </c>
      <c r="F1880" s="1">
        <v>2.4960955500000002</v>
      </c>
      <c r="G1880" s="1">
        <v>3.2416272500000001</v>
      </c>
      <c r="H1880" s="1">
        <v>40.171437349999998</v>
      </c>
      <c r="I1880" s="19">
        <f t="shared" ref="I1880:J1943" si="30">G1880/100</f>
        <v>3.2416272500000003E-2</v>
      </c>
      <c r="J1880" s="19">
        <f t="shared" si="30"/>
        <v>0.4017143735</v>
      </c>
      <c r="K1880" s="19">
        <v>1.39995908457281</v>
      </c>
      <c r="L1880" s="19">
        <v>-0.91201395657918005</v>
      </c>
      <c r="M1880" s="19">
        <v>1.5477932267793999</v>
      </c>
      <c r="N1880" s="19">
        <v>0.91472773102447202</v>
      </c>
      <c r="O1880" s="19">
        <v>1.1367105772667601</v>
      </c>
      <c r="P1880" s="19">
        <v>-3.4290947446086499</v>
      </c>
      <c r="Q1880" s="19">
        <v>5.4368157132060804E-3</v>
      </c>
      <c r="R1880" s="19">
        <v>1.11725932637352E-3</v>
      </c>
      <c r="S1880" s="19">
        <v>1.07157604663246E-2</v>
      </c>
      <c r="T1880" s="19">
        <v>1.40395621772593E-3</v>
      </c>
      <c r="U1880" s="19">
        <v>1.1236858072971501E-3</v>
      </c>
      <c r="V1880" s="19">
        <v>-1.11519099676371E-3</v>
      </c>
      <c r="W1880" s="19">
        <v>3</v>
      </c>
      <c r="X1880" s="21">
        <v>0.16</v>
      </c>
    </row>
    <row r="1881" spans="2:24" x14ac:dyDescent="0.2">
      <c r="B1881" s="26" t="s">
        <v>17</v>
      </c>
      <c r="C1881" s="1">
        <v>3.133</v>
      </c>
      <c r="D1881" s="1">
        <v>4.7336498999999996</v>
      </c>
      <c r="E1881" s="1">
        <v>4.0451731000000004</v>
      </c>
      <c r="F1881" s="1">
        <v>2.5050973999999999</v>
      </c>
      <c r="G1881" s="1">
        <v>3.3079931999999999</v>
      </c>
      <c r="H1881" s="1">
        <v>40.3711111</v>
      </c>
      <c r="I1881" s="19">
        <f t="shared" si="30"/>
        <v>3.3079931999999999E-2</v>
      </c>
      <c r="J1881" s="19">
        <f t="shared" si="30"/>
        <v>0.40371111100000001</v>
      </c>
      <c r="K1881" s="19">
        <v>1.39752434316714</v>
      </c>
      <c r="L1881" s="19">
        <v>-0.90705572858893602</v>
      </c>
      <c r="M1881" s="19">
        <v>1.5546965539844</v>
      </c>
      <c r="N1881" s="19">
        <v>0.91832761601646196</v>
      </c>
      <c r="O1881" s="19">
        <v>1.14199101197005</v>
      </c>
      <c r="P1881" s="19">
        <v>-3.4088284644514899</v>
      </c>
      <c r="Q1881" s="19">
        <v>-2.43474140566402E-3</v>
      </c>
      <c r="R1881" s="19">
        <v>4.9582279902444801E-3</v>
      </c>
      <c r="S1881" s="19">
        <v>6.9033272050045202E-3</v>
      </c>
      <c r="T1881" s="19">
        <v>3.5998849919896001E-3</v>
      </c>
      <c r="U1881" s="19">
        <v>5.2804347032864296E-3</v>
      </c>
      <c r="V1881" s="19">
        <v>2.0266280157158201E-2</v>
      </c>
      <c r="W1881" s="19">
        <v>2.99</v>
      </c>
      <c r="X1881" s="21">
        <v>0.16</v>
      </c>
    </row>
    <row r="1882" spans="2:24" x14ac:dyDescent="0.2">
      <c r="B1882" s="26" t="s">
        <v>18</v>
      </c>
      <c r="C1882" s="1">
        <v>3.1204999999999998</v>
      </c>
      <c r="D1882" s="1">
        <v>4.7121114000000004</v>
      </c>
      <c r="E1882" s="1">
        <v>4.0421397499999996</v>
      </c>
      <c r="F1882" s="1">
        <v>2.4971993499999998</v>
      </c>
      <c r="G1882" s="1">
        <v>3.26600095</v>
      </c>
      <c r="H1882" s="1">
        <v>40.210039449999996</v>
      </c>
      <c r="I1882" s="19">
        <f t="shared" si="30"/>
        <v>3.2660009500000003E-2</v>
      </c>
      <c r="J1882" s="19">
        <f t="shared" si="30"/>
        <v>0.40210039449999996</v>
      </c>
      <c r="K1882" s="19">
        <v>1.39677419285183</v>
      </c>
      <c r="L1882" s="19">
        <v>-0.91105348398016095</v>
      </c>
      <c r="M1882" s="19">
        <v>1.5501360878355199</v>
      </c>
      <c r="N1882" s="19">
        <v>0.915169843913891</v>
      </c>
      <c r="O1882" s="19">
        <v>1.1379932453919599</v>
      </c>
      <c r="P1882" s="19">
        <v>-3.4216039005641701</v>
      </c>
      <c r="Q1882" s="19">
        <v>-7.50150315316666E-4</v>
      </c>
      <c r="R1882" s="19">
        <v>-3.9977553912250397E-3</v>
      </c>
      <c r="S1882" s="19">
        <v>-4.5604661488809397E-3</v>
      </c>
      <c r="T1882" s="19">
        <v>-3.1577721025709501E-3</v>
      </c>
      <c r="U1882" s="19">
        <v>-3.9977665780941401E-3</v>
      </c>
      <c r="V1882" s="19">
        <v>-1.27754361126792E-2</v>
      </c>
      <c r="W1882" s="19">
        <v>2.99</v>
      </c>
      <c r="X1882" s="21">
        <v>0.15</v>
      </c>
    </row>
    <row r="1883" spans="2:24" x14ac:dyDescent="0.2">
      <c r="B1883" s="26" t="s">
        <v>19</v>
      </c>
      <c r="C1883" s="1">
        <v>3.1284999999999998</v>
      </c>
      <c r="D1883" s="1">
        <v>4.7205937499999999</v>
      </c>
      <c r="E1883" s="1">
        <v>4.0277874000000002</v>
      </c>
      <c r="F1883" s="1">
        <v>2.4981038</v>
      </c>
      <c r="G1883" s="1">
        <v>3.2905601500000001</v>
      </c>
      <c r="H1883" s="1">
        <v>40.308449699999997</v>
      </c>
      <c r="I1883" s="19">
        <f t="shared" si="30"/>
        <v>3.2905601499999999E-2</v>
      </c>
      <c r="J1883" s="19">
        <f t="shared" si="30"/>
        <v>0.40308449699999999</v>
      </c>
      <c r="K1883" s="19">
        <v>1.39321719292712</v>
      </c>
      <c r="L1883" s="19">
        <v>-0.90860906903794503</v>
      </c>
      <c r="M1883" s="19">
        <v>1.55193458617752</v>
      </c>
      <c r="N1883" s="19">
        <v>0.91553196408266702</v>
      </c>
      <c r="O1883" s="19">
        <v>1.1405536564562799</v>
      </c>
      <c r="P1883" s="19">
        <v>-3.4141123773444502</v>
      </c>
      <c r="Q1883" s="19">
        <v>-3.55699992470293E-3</v>
      </c>
      <c r="R1883" s="19">
        <v>2.4444149422158099E-3</v>
      </c>
      <c r="S1883" s="19">
        <v>1.79849834199763E-3</v>
      </c>
      <c r="T1883" s="19">
        <v>3.6212016877634702E-4</v>
      </c>
      <c r="U1883" s="19">
        <v>2.5604110643204698E-3</v>
      </c>
      <c r="V1883" s="19">
        <v>7.4915232197136899E-3</v>
      </c>
      <c r="W1883" s="19">
        <v>2.97</v>
      </c>
      <c r="X1883" s="21">
        <v>0.15</v>
      </c>
    </row>
    <row r="1884" spans="2:24" x14ac:dyDescent="0.2">
      <c r="B1884" s="26" t="s">
        <v>29</v>
      </c>
      <c r="C1884" s="1">
        <v>3.1194999999999999</v>
      </c>
      <c r="D1884" s="1">
        <v>4.7180878499999999</v>
      </c>
      <c r="E1884" s="1">
        <v>4.0392846499999999</v>
      </c>
      <c r="F1884" s="1">
        <v>2.4942033499999998</v>
      </c>
      <c r="G1884" s="1">
        <v>3.2510037500000002</v>
      </c>
      <c r="H1884" s="1">
        <v>40.191197750000001</v>
      </c>
      <c r="I1884" s="19">
        <f t="shared" si="30"/>
        <v>3.2510037500000005E-2</v>
      </c>
      <c r="J1884" s="19">
        <f t="shared" si="30"/>
        <v>0.40191197750000002</v>
      </c>
      <c r="K1884" s="19">
        <v>1.3960676094631901</v>
      </c>
      <c r="L1884" s="19">
        <v>-0.911522175781458</v>
      </c>
      <c r="M1884" s="19">
        <v>1.5514036009901699</v>
      </c>
      <c r="N1884" s="19">
        <v>0.91396937961963598</v>
      </c>
      <c r="O1884" s="19">
        <v>1.1376727325686999</v>
      </c>
      <c r="P1884" s="19">
        <v>-3.4262063911757501</v>
      </c>
      <c r="Q1884" s="19">
        <v>2.8504165360652102E-3</v>
      </c>
      <c r="R1884" s="19">
        <v>-2.9131067435134101E-3</v>
      </c>
      <c r="S1884" s="19">
        <v>-5.3098518735428203E-4</v>
      </c>
      <c r="T1884" s="19">
        <v>-1.5625844630310301E-3</v>
      </c>
      <c r="U1884" s="19">
        <v>-2.8809238875771E-3</v>
      </c>
      <c r="V1884" s="19">
        <v>-1.2094013831296799E-2</v>
      </c>
      <c r="W1884" s="19">
        <v>3</v>
      </c>
      <c r="X1884" s="21">
        <v>0.16</v>
      </c>
    </row>
    <row r="1885" spans="2:24" x14ac:dyDescent="0.2">
      <c r="B1885" s="26" t="s">
        <v>30</v>
      </c>
      <c r="C1885" s="1">
        <v>3.1145</v>
      </c>
      <c r="D1885" s="1">
        <v>4.7295240500000002</v>
      </c>
      <c r="E1885" s="1">
        <v>4.0225327000000002</v>
      </c>
      <c r="F1885" s="1">
        <v>2.4927967</v>
      </c>
      <c r="G1885" s="1">
        <v>3.2803208000000001</v>
      </c>
      <c r="H1885" s="1">
        <v>40.122641850000001</v>
      </c>
      <c r="I1885" s="19">
        <f t="shared" si="30"/>
        <v>3.2803208E-2</v>
      </c>
      <c r="J1885" s="19">
        <f t="shared" si="30"/>
        <v>0.40122641850000001</v>
      </c>
      <c r="K1885" s="19">
        <v>1.39191172912419</v>
      </c>
      <c r="L1885" s="19">
        <v>-0.91322937635839896</v>
      </c>
      <c r="M1885" s="19">
        <v>1.55382457376229</v>
      </c>
      <c r="N1885" s="19">
        <v>0.91340525288083496</v>
      </c>
      <c r="O1885" s="19">
        <v>1.13606862571206</v>
      </c>
      <c r="P1885" s="19">
        <v>-3.4172289634965698</v>
      </c>
      <c r="Q1885" s="19">
        <v>-4.15588033899427E-3</v>
      </c>
      <c r="R1885" s="19">
        <v>-1.7072005769402899E-3</v>
      </c>
      <c r="S1885" s="19">
        <v>2.4209727721211599E-3</v>
      </c>
      <c r="T1885" s="19">
        <v>-5.6412673880123999E-4</v>
      </c>
      <c r="U1885" s="19">
        <v>-1.6041068566408001E-3</v>
      </c>
      <c r="V1885" s="19">
        <v>8.9774276791789696E-3</v>
      </c>
      <c r="W1885" s="19">
        <v>2.99</v>
      </c>
      <c r="X1885" s="21">
        <v>0.15</v>
      </c>
    </row>
    <row r="1886" spans="2:24" x14ac:dyDescent="0.2">
      <c r="B1886" s="19" t="s">
        <v>20</v>
      </c>
      <c r="C1886" s="19">
        <v>3.0914999999999999</v>
      </c>
      <c r="D1886" s="19">
        <v>4.7128372499999998</v>
      </c>
      <c r="E1886" s="19">
        <v>4.0283791500000001</v>
      </c>
      <c r="F1886" s="19">
        <v>2.4825344500000002</v>
      </c>
      <c r="G1886" s="19">
        <v>3.2603885500000001</v>
      </c>
      <c r="H1886" s="19">
        <v>39.823265499999998</v>
      </c>
      <c r="I1886" s="19">
        <f t="shared" si="30"/>
        <v>3.2603885499999999E-2</v>
      </c>
      <c r="J1886" s="19">
        <f t="shared" si="30"/>
        <v>0.39823265499999999</v>
      </c>
      <c r="K1886" s="19">
        <v>1.3933640990262901</v>
      </c>
      <c r="L1886" s="19">
        <v>-0.92071888418501002</v>
      </c>
      <c r="M1886" s="19">
        <v>1.55029011520021</v>
      </c>
      <c r="N1886" s="19">
        <v>0.90927999398088299</v>
      </c>
      <c r="O1886" s="19">
        <v>1.12865641001648</v>
      </c>
      <c r="P1886" s="19">
        <v>-3.42332381059513</v>
      </c>
      <c r="Q1886" s="19">
        <v>1.4523699020994E-3</v>
      </c>
      <c r="R1886" s="19">
        <v>-7.4895078266116102E-3</v>
      </c>
      <c r="S1886" s="19">
        <v>-3.5344585620775701E-3</v>
      </c>
      <c r="T1886" s="19">
        <v>-4.1252588999517396E-3</v>
      </c>
      <c r="U1886" s="19">
        <v>-7.4122156955767002E-3</v>
      </c>
      <c r="V1886" s="19">
        <v>-6.0948470985553397E-3</v>
      </c>
      <c r="W1886" s="19">
        <v>3</v>
      </c>
      <c r="X1886" s="19">
        <v>0.15</v>
      </c>
    </row>
    <row r="1887" spans="2:24" x14ac:dyDescent="0.2">
      <c r="B1887" s="19" t="s">
        <v>21</v>
      </c>
      <c r="C1887" s="19">
        <v>3.0935000000000001</v>
      </c>
      <c r="D1887" s="19">
        <v>4.6967064499999998</v>
      </c>
      <c r="E1887" s="19">
        <v>3.9805611999999999</v>
      </c>
      <c r="F1887" s="19">
        <v>2.4925470500000002</v>
      </c>
      <c r="G1887" s="19">
        <v>3.2792713500000001</v>
      </c>
      <c r="H1887" s="19">
        <v>39.857243349999997</v>
      </c>
      <c r="I1887" s="19">
        <f t="shared" si="30"/>
        <v>3.2792713500000001E-2</v>
      </c>
      <c r="J1887" s="19">
        <f t="shared" si="30"/>
        <v>0.39857243349999999</v>
      </c>
      <c r="K1887" s="19">
        <v>1.38142281438119</v>
      </c>
      <c r="L1887" s="19">
        <v>-0.91986603189905203</v>
      </c>
      <c r="M1887" s="19">
        <v>1.5468615077530901</v>
      </c>
      <c r="N1887" s="19">
        <v>0.91330509930558401</v>
      </c>
      <c r="O1887" s="19">
        <v>1.1293031359889001</v>
      </c>
      <c r="P1887" s="19">
        <v>-3.4175489376611101</v>
      </c>
      <c r="Q1887" s="19">
        <v>-1.1941284645100801E-2</v>
      </c>
      <c r="R1887" s="19">
        <v>8.52852285957883E-4</v>
      </c>
      <c r="S1887" s="19">
        <v>-3.4286074471239201E-3</v>
      </c>
      <c r="T1887" s="19">
        <v>4.0251053247009E-3</v>
      </c>
      <c r="U1887" s="19">
        <v>6.46725972420103E-4</v>
      </c>
      <c r="V1887" s="19">
        <v>5.7748729340172302E-3</v>
      </c>
      <c r="W1887" s="19">
        <v>2.99</v>
      </c>
      <c r="X1887" s="19">
        <v>0.14000000000000001</v>
      </c>
    </row>
    <row r="1888" spans="2:24" x14ac:dyDescent="0.2">
      <c r="B1888" s="19" t="s">
        <v>22</v>
      </c>
      <c r="C1888" s="19">
        <v>3.1</v>
      </c>
      <c r="D1888" s="19">
        <v>4.6983601999999998</v>
      </c>
      <c r="E1888" s="19">
        <v>3.9816402000000002</v>
      </c>
      <c r="F1888" s="19">
        <v>2.49386595</v>
      </c>
      <c r="G1888" s="19">
        <v>3.2688359999999999</v>
      </c>
      <c r="H1888" s="19">
        <v>39.946395950000003</v>
      </c>
      <c r="I1888" s="19">
        <f t="shared" si="30"/>
        <v>3.268836E-2</v>
      </c>
      <c r="J1888" s="19">
        <f t="shared" si="30"/>
        <v>0.39946395950000002</v>
      </c>
      <c r="K1888" s="19">
        <v>1.3816938449548699</v>
      </c>
      <c r="L1888" s="19">
        <v>-0.91763173186285796</v>
      </c>
      <c r="M1888" s="19">
        <v>1.54721355422145</v>
      </c>
      <c r="N1888" s="19">
        <v>0.91383409681572103</v>
      </c>
      <c r="O1888" s="19">
        <v>1.1314021114910999</v>
      </c>
      <c r="P1888" s="19">
        <v>-3.4207362277516502</v>
      </c>
      <c r="Q1888" s="19">
        <v>2.7103057368171797E-4</v>
      </c>
      <c r="R1888" s="19">
        <v>2.23430003619395E-3</v>
      </c>
      <c r="S1888" s="19">
        <v>3.5204646836217701E-4</v>
      </c>
      <c r="T1888" s="19">
        <v>5.2899751013657504E-4</v>
      </c>
      <c r="U1888" s="19">
        <v>2.0989755021940601E-3</v>
      </c>
      <c r="V1888" s="19">
        <v>-3.1872900905431899E-3</v>
      </c>
      <c r="W1888" s="19">
        <v>3</v>
      </c>
      <c r="X1888" s="19">
        <v>0.12</v>
      </c>
    </row>
    <row r="1889" spans="1:32" x14ac:dyDescent="0.2">
      <c r="B1889" s="26" t="s">
        <v>33</v>
      </c>
      <c r="C1889" s="1">
        <v>3.1034999999999999</v>
      </c>
      <c r="D1889" s="1">
        <v>4.6969921499999998</v>
      </c>
      <c r="E1889" s="1">
        <v>3.9661179</v>
      </c>
      <c r="F1889" s="1">
        <v>2.49618005</v>
      </c>
      <c r="G1889" s="1">
        <v>3.2958105999999998</v>
      </c>
      <c r="H1889" s="1">
        <v>39.9783592</v>
      </c>
      <c r="I1889" s="19">
        <f t="shared" si="30"/>
        <v>3.2958106000000001E-2</v>
      </c>
      <c r="J1889" s="19">
        <f t="shared" si="30"/>
        <v>0.39978359200000002</v>
      </c>
      <c r="K1889" s="19">
        <v>1.37778775734107</v>
      </c>
      <c r="L1889" s="19">
        <v>-0.91683189827828204</v>
      </c>
      <c r="M1889" s="19">
        <v>1.5469223357639199</v>
      </c>
      <c r="N1889" s="19">
        <v>0.91476158332221302</v>
      </c>
      <c r="O1889" s="19">
        <v>1.1325305068715701</v>
      </c>
      <c r="P1889" s="19">
        <v>-3.4125180391841901</v>
      </c>
      <c r="Q1889" s="19">
        <v>-3.9060876138088401E-3</v>
      </c>
      <c r="R1889" s="19">
        <v>7.9983358457613697E-4</v>
      </c>
      <c r="S1889" s="19">
        <v>-2.9121845753210502E-4</v>
      </c>
      <c r="T1889" s="19">
        <v>9.2748650649243604E-4</v>
      </c>
      <c r="U1889" s="19">
        <v>1.1283953804697099E-3</v>
      </c>
      <c r="V1889" s="19">
        <v>8.21818856746237E-3</v>
      </c>
      <c r="W1889" s="19">
        <v>3</v>
      </c>
      <c r="X1889" s="21">
        <v>0.13</v>
      </c>
    </row>
    <row r="1890" spans="1:32" x14ac:dyDescent="0.2">
      <c r="B1890" s="26" t="s">
        <v>34</v>
      </c>
      <c r="C1890" s="1">
        <v>3.0884999999999998</v>
      </c>
      <c r="D1890" s="1">
        <v>4.6971455999999998</v>
      </c>
      <c r="E1890" s="1">
        <v>3.9617735999999999</v>
      </c>
      <c r="F1890" s="1">
        <v>2.49112825</v>
      </c>
      <c r="G1890" s="1">
        <v>3.2811010999999999</v>
      </c>
      <c r="H1890" s="1">
        <v>39.782827349999998</v>
      </c>
      <c r="I1890" s="19">
        <f t="shared" si="30"/>
        <v>3.2811011000000001E-2</v>
      </c>
      <c r="J1890" s="19">
        <f t="shared" si="30"/>
        <v>0.3978282735</v>
      </c>
      <c r="K1890" s="19">
        <v>1.3766918037864999</v>
      </c>
      <c r="L1890" s="19">
        <v>-0.92173484042731502</v>
      </c>
      <c r="M1890" s="19">
        <v>1.5469550050741001</v>
      </c>
      <c r="N1890" s="19">
        <v>0.91273572030196803</v>
      </c>
      <c r="O1890" s="19">
        <v>1.1276855361538101</v>
      </c>
      <c r="P1890" s="19">
        <v>-3.4169911187075699</v>
      </c>
      <c r="Q1890" s="19">
        <v>-1.0959535545695901E-3</v>
      </c>
      <c r="R1890" s="19">
        <v>-4.9029421490331898E-3</v>
      </c>
      <c r="S1890" s="20">
        <v>3.2669310179977903E-5</v>
      </c>
      <c r="T1890" s="19">
        <v>-2.0258630202453199E-3</v>
      </c>
      <c r="U1890" s="19">
        <v>-4.8449707177535802E-3</v>
      </c>
      <c r="V1890" s="19">
        <v>-4.4730795233793802E-3</v>
      </c>
      <c r="W1890" s="19">
        <v>3</v>
      </c>
      <c r="X1890" s="21">
        <v>0.09</v>
      </c>
    </row>
    <row r="1891" spans="1:32" x14ac:dyDescent="0.2">
      <c r="A1891" s="17">
        <v>41365</v>
      </c>
      <c r="B1891" s="26" t="s">
        <v>35</v>
      </c>
      <c r="C1891" s="1">
        <v>3.0975000000000001</v>
      </c>
      <c r="D1891" s="1">
        <v>4.7027796000000004</v>
      </c>
      <c r="E1891" s="1">
        <v>3.9592246499999999</v>
      </c>
      <c r="F1891" s="1">
        <v>2.494564</v>
      </c>
      <c r="G1891" s="1">
        <v>3.2938116499999999</v>
      </c>
      <c r="H1891" s="1">
        <v>39.89721565</v>
      </c>
      <c r="I1891" s="19">
        <f t="shared" si="30"/>
        <v>3.2938116499999996E-2</v>
      </c>
      <c r="J1891" s="19">
        <f t="shared" si="30"/>
        <v>0.39897215650000001</v>
      </c>
      <c r="K1891" s="19">
        <v>1.37604821064141</v>
      </c>
      <c r="L1891" s="19">
        <v>-0.91886364773525497</v>
      </c>
      <c r="M1891" s="19">
        <v>1.54815373816075</v>
      </c>
      <c r="N1891" s="19">
        <v>0.91411396443401105</v>
      </c>
      <c r="O1891" s="19">
        <v>1.1305953345211599</v>
      </c>
      <c r="P1891" s="19">
        <v>-3.4131247355881702</v>
      </c>
      <c r="Q1891" s="19">
        <v>-6.4359314508966004E-4</v>
      </c>
      <c r="R1891" s="19">
        <v>2.87119269206082E-3</v>
      </c>
      <c r="S1891" s="19">
        <v>1.1987330866534099E-3</v>
      </c>
      <c r="T1891" s="19">
        <v>1.3782441320427899E-3</v>
      </c>
      <c r="U1891" s="19">
        <v>2.9097983673438401E-3</v>
      </c>
      <c r="V1891" s="19">
        <v>3.86638311940412E-3</v>
      </c>
      <c r="W1891" s="19">
        <v>3</v>
      </c>
      <c r="X1891" s="21">
        <v>0.16</v>
      </c>
    </row>
    <row r="1892" spans="1:32" x14ac:dyDescent="0.2">
      <c r="B1892" s="26" t="s">
        <v>25</v>
      </c>
      <c r="C1892" s="1">
        <v>3.0830000000000002</v>
      </c>
      <c r="D1892" s="1">
        <v>4.7006503000000004</v>
      </c>
      <c r="E1892" s="1">
        <v>3.9673587000000001</v>
      </c>
      <c r="F1892" s="1">
        <v>2.4939337500000001</v>
      </c>
      <c r="G1892" s="1">
        <v>3.3243480000000001</v>
      </c>
      <c r="H1892" s="1">
        <v>39.7122381</v>
      </c>
      <c r="I1892" s="19">
        <f t="shared" si="30"/>
        <v>3.3243479999999999E-2</v>
      </c>
      <c r="J1892" s="19">
        <f t="shared" si="30"/>
        <v>0.39712238100000002</v>
      </c>
      <c r="K1892" s="19">
        <v>1.3781005584174899</v>
      </c>
      <c r="L1892" s="19">
        <v>-0.92351078131505304</v>
      </c>
      <c r="M1892" s="19">
        <v>1.5477008608470399</v>
      </c>
      <c r="N1892" s="19">
        <v>0.91386128315201398</v>
      </c>
      <c r="O1892" s="19">
        <v>1.1259031489040101</v>
      </c>
      <c r="P1892" s="19">
        <v>-3.4038966213340398</v>
      </c>
      <c r="Q1892" s="19">
        <v>2.0523477760794298E-3</v>
      </c>
      <c r="R1892" s="19">
        <v>-4.6471335797980597E-3</v>
      </c>
      <c r="S1892" s="19">
        <v>-4.52877313711352E-4</v>
      </c>
      <c r="T1892" s="19">
        <v>-2.5268128199651402E-4</v>
      </c>
      <c r="U1892" s="19">
        <v>-4.6921856171471196E-3</v>
      </c>
      <c r="V1892" s="19">
        <v>9.2281142541299401E-3</v>
      </c>
      <c r="W1892" s="19">
        <v>2.99</v>
      </c>
      <c r="X1892" s="21">
        <v>0.15</v>
      </c>
    </row>
    <row r="1893" spans="1:32" x14ac:dyDescent="0.2">
      <c r="B1893" s="26" t="s">
        <v>6</v>
      </c>
      <c r="C1893" s="1">
        <v>3.0895000000000001</v>
      </c>
      <c r="D1893" s="1">
        <v>4.6612831999999997</v>
      </c>
      <c r="E1893" s="1">
        <v>3.9564138500000001</v>
      </c>
      <c r="F1893" s="1">
        <v>2.4928390500000002</v>
      </c>
      <c r="G1893" s="1">
        <v>3.3030423</v>
      </c>
      <c r="H1893" s="1">
        <v>39.802374450000002</v>
      </c>
      <c r="I1893" s="19">
        <f t="shared" si="30"/>
        <v>3.3030423000000003E-2</v>
      </c>
      <c r="J1893" s="19">
        <f t="shared" si="30"/>
        <v>0.3980237445</v>
      </c>
      <c r="K1893" s="19">
        <v>1.3753380215345801</v>
      </c>
      <c r="L1893" s="19">
        <v>-0.92124361592951998</v>
      </c>
      <c r="M1893" s="19">
        <v>1.5392907750384901</v>
      </c>
      <c r="N1893" s="19">
        <v>0.91342224168712804</v>
      </c>
      <c r="O1893" s="19">
        <v>1.12800926551889</v>
      </c>
      <c r="P1893" s="19">
        <v>-3.4103262331219302</v>
      </c>
      <c r="Q1893" s="19">
        <v>-2.7625368829062801E-3</v>
      </c>
      <c r="R1893" s="19">
        <v>2.2671653855323901E-3</v>
      </c>
      <c r="S1893" s="19">
        <v>-8.4100858085518395E-3</v>
      </c>
      <c r="T1893" s="19">
        <v>-4.39041464886491E-4</v>
      </c>
      <c r="U1893" s="19">
        <v>2.1061166148836899E-3</v>
      </c>
      <c r="V1893" s="19">
        <v>-6.4296117878921404E-3</v>
      </c>
      <c r="W1893" s="19">
        <v>3</v>
      </c>
      <c r="X1893" s="21">
        <v>0.14000000000000001</v>
      </c>
    </row>
    <row r="1894" spans="1:32" x14ac:dyDescent="0.2">
      <c r="B1894" s="26" t="s">
        <v>7</v>
      </c>
      <c r="C1894" s="1">
        <v>3.073</v>
      </c>
      <c r="D1894" s="1">
        <v>4.6502176500000001</v>
      </c>
      <c r="E1894" s="1">
        <v>3.9483441500000001</v>
      </c>
      <c r="F1894" s="1">
        <v>2.4822302999999999</v>
      </c>
      <c r="G1894" s="1">
        <v>3.3087483999999998</v>
      </c>
      <c r="H1894" s="1">
        <v>39.591333300000002</v>
      </c>
      <c r="I1894" s="19">
        <f t="shared" si="30"/>
        <v>3.3087484E-2</v>
      </c>
      <c r="J1894" s="19">
        <f t="shared" si="30"/>
        <v>0.39591333300000003</v>
      </c>
      <c r="K1894" s="19">
        <v>1.3732962884914399</v>
      </c>
      <c r="L1894" s="19">
        <v>-0.92655994774074402</v>
      </c>
      <c r="M1894" s="19">
        <v>1.53691402495549</v>
      </c>
      <c r="N1894" s="19">
        <v>0.90915747055200202</v>
      </c>
      <c r="O1894" s="19">
        <v>1.1226542831483399</v>
      </c>
      <c r="P1894" s="19">
        <v>-3.40860019499533</v>
      </c>
      <c r="Q1894" s="19">
        <v>-2.0417330431441402E-3</v>
      </c>
      <c r="R1894" s="19">
        <v>-5.3163318112242602E-3</v>
      </c>
      <c r="S1894" s="19">
        <v>-2.3767500830014199E-3</v>
      </c>
      <c r="T1894" s="19">
        <v>-4.2647711351261296E-3</v>
      </c>
      <c r="U1894" s="19">
        <v>-5.35498237054943E-3</v>
      </c>
      <c r="V1894" s="19">
        <v>1.7260381265962099E-3</v>
      </c>
      <c r="W1894" s="19">
        <v>3</v>
      </c>
      <c r="X1894" s="21">
        <v>0.14000000000000001</v>
      </c>
      <c r="AE1894" s="19" t="s">
        <v>82</v>
      </c>
      <c r="AF1894" s="19" t="s">
        <v>82</v>
      </c>
    </row>
    <row r="1895" spans="1:32" s="16" customFormat="1" x14ac:dyDescent="0.2">
      <c r="A1895" s="32">
        <v>41365</v>
      </c>
      <c r="B1895" s="33" t="s">
        <v>8</v>
      </c>
      <c r="C1895" s="13">
        <v>3.0644999999999998</v>
      </c>
      <c r="D1895" s="13">
        <v>4.6658545499999997</v>
      </c>
      <c r="E1895" s="13">
        <v>3.9620921999999998</v>
      </c>
      <c r="F1895" s="13">
        <v>2.4715709499999998</v>
      </c>
      <c r="G1895" s="13">
        <v>3.1630289500000002</v>
      </c>
      <c r="H1895" s="13">
        <v>39.476736600000002</v>
      </c>
      <c r="I1895" s="16">
        <f t="shared" si="30"/>
        <v>3.1630289499999999E-2</v>
      </c>
      <c r="J1895" s="16">
        <f t="shared" si="30"/>
        <v>0.39476736600000001</v>
      </c>
      <c r="K1895" s="16">
        <v>1.3767722190808001</v>
      </c>
      <c r="L1895" s="16">
        <v>-0.92945863441376897</v>
      </c>
      <c r="M1895" s="16">
        <v>1.54027100080304</v>
      </c>
      <c r="N1895" s="16">
        <v>0.90485396061562695</v>
      </c>
      <c r="O1895" s="16">
        <v>1.1198844239436401</v>
      </c>
      <c r="P1895" s="16">
        <v>-3.4536400890033301</v>
      </c>
      <c r="Q1895" s="16">
        <v>3.47593058936612E-3</v>
      </c>
      <c r="R1895" s="16">
        <v>-2.8986866730246201E-3</v>
      </c>
      <c r="S1895" s="16">
        <v>3.3569758475515601E-3</v>
      </c>
      <c r="T1895" s="16">
        <v>-4.3035099363749598E-3</v>
      </c>
      <c r="U1895" s="16">
        <v>-2.76985920469829E-3</v>
      </c>
      <c r="V1895" s="16">
        <v>-4.5039894007999598E-2</v>
      </c>
      <c r="W1895" s="16">
        <v>3</v>
      </c>
      <c r="X1895" s="34">
        <v>0.15</v>
      </c>
      <c r="Y1895" s="16">
        <f xml:space="preserve"> 0.00423562231783*S1895 + 0.0028891413452*Q1895 + 1.00755777957*R1895 - 0.0125726426249*T1895 + 0.000732474554211*V1895 -0.000000138539392938</f>
        <v>-2.8753555945581579E-3</v>
      </c>
      <c r="Z1895" s="16">
        <f>U1895-Y1895</f>
        <v>1.0549638985986797E-4</v>
      </c>
      <c r="AA1895" s="16">
        <f>SUM(Z1895:Z1895)</f>
        <v>1.0549638985986797E-4</v>
      </c>
      <c r="AB1895" s="16">
        <f>Z1895/0.000122</f>
        <v>0.86472450704809822</v>
      </c>
      <c r="AC1895" s="16">
        <f>AA1895/0.001098</f>
        <v>9.6080500783122011E-2</v>
      </c>
      <c r="AD1895" s="30" t="s">
        <v>58</v>
      </c>
      <c r="AE1895" s="16" t="s">
        <v>79</v>
      </c>
    </row>
    <row r="1896" spans="1:32" x14ac:dyDescent="0.2">
      <c r="B1896" s="26" t="s">
        <v>26</v>
      </c>
      <c r="C1896" s="1">
        <v>3.0575000000000001</v>
      </c>
      <c r="D1896" s="1">
        <v>4.6865361500000002</v>
      </c>
      <c r="E1896" s="1">
        <v>3.9715398500000001</v>
      </c>
      <c r="F1896" s="1">
        <v>2.4640368000000001</v>
      </c>
      <c r="G1896" s="1">
        <v>3.1029589500000001</v>
      </c>
      <c r="H1896" s="1">
        <v>39.380475400000002</v>
      </c>
      <c r="I1896" s="19">
        <f t="shared" si="30"/>
        <v>3.10295895E-2</v>
      </c>
      <c r="J1896" s="19">
        <f t="shared" si="30"/>
        <v>0.39380475400000003</v>
      </c>
      <c r="K1896" s="19">
        <v>1.3791538910329</v>
      </c>
      <c r="L1896" s="19">
        <v>-0.93190004073215205</v>
      </c>
      <c r="M1896" s="19">
        <v>1.5446937488202299</v>
      </c>
      <c r="N1896" s="19">
        <v>0.90180098062468095</v>
      </c>
      <c r="O1896" s="19">
        <v>1.11759758857919</v>
      </c>
      <c r="P1896" s="19">
        <v>-3.4728140297424499</v>
      </c>
      <c r="Q1896" s="19">
        <v>2.38167195209748E-3</v>
      </c>
      <c r="R1896" s="19">
        <v>-2.44140631838341E-3</v>
      </c>
      <c r="S1896" s="19">
        <v>4.4227480171896696E-3</v>
      </c>
      <c r="T1896" s="19">
        <v>-3.0529799909456701E-3</v>
      </c>
      <c r="U1896" s="19">
        <v>-2.2868353644589501E-3</v>
      </c>
      <c r="V1896" s="19">
        <v>-1.9173940739115301E-2</v>
      </c>
      <c r="W1896" s="19">
        <v>3</v>
      </c>
      <c r="X1896" s="21">
        <v>0.15</v>
      </c>
      <c r="Y1896" s="19">
        <f xml:space="preserve"> 0.00423562231783*S1896 + 0.0028891413452*Q1896 + 1.00755777957*R1896 - 0.0125726426249*T1896 + 0.000732474554211*V1896 -0.000000138539392938</f>
        <v>-2.4100427887844612E-3</v>
      </c>
      <c r="Z1896" s="19">
        <f>U1896-Y1896</f>
        <v>1.232074243255111E-4</v>
      </c>
      <c r="AA1896" s="19">
        <f>SUM(Z1895:Z1896)</f>
        <v>2.2870381418537908E-4</v>
      </c>
      <c r="AB1896" s="19">
        <f>Z1896/0.000122</f>
        <v>1.0098969207009107</v>
      </c>
      <c r="AC1896" s="19">
        <f>AA1896/0.001098</f>
        <v>0.20829126974988987</v>
      </c>
      <c r="AD1896" s="19" t="s">
        <v>60</v>
      </c>
    </row>
    <row r="1897" spans="1:32" x14ac:dyDescent="0.2">
      <c r="B1897" s="26" t="s">
        <v>10</v>
      </c>
      <c r="C1897" s="1">
        <v>3.0532499999999998</v>
      </c>
      <c r="D1897" s="1">
        <v>4.6620077000000002</v>
      </c>
      <c r="E1897" s="1">
        <v>3.9831173500000001</v>
      </c>
      <c r="F1897" s="1">
        <v>2.4623976999999999</v>
      </c>
      <c r="G1897" s="1">
        <v>3.0739995499999999</v>
      </c>
      <c r="H1897" s="1">
        <v>39.32700105</v>
      </c>
      <c r="I1897" s="19">
        <f t="shared" si="30"/>
        <v>3.0739995499999999E-2</v>
      </c>
      <c r="J1897" s="19">
        <f t="shared" si="30"/>
        <v>0.39327001049999999</v>
      </c>
      <c r="K1897" s="19">
        <v>1.38206476648203</v>
      </c>
      <c r="L1897" s="19">
        <v>-0.93325885340509496</v>
      </c>
      <c r="M1897" s="19">
        <v>1.53944619226385</v>
      </c>
      <c r="N1897" s="19">
        <v>0.90113555005395796</v>
      </c>
      <c r="O1897" s="19">
        <v>1.11620659706906</v>
      </c>
      <c r="P1897" s="19">
        <v>-3.48219068726076</v>
      </c>
      <c r="Q1897" s="19">
        <v>2.9108754491311501E-3</v>
      </c>
      <c r="R1897" s="19">
        <v>-1.3588126729426799E-3</v>
      </c>
      <c r="S1897" s="19">
        <v>-5.2475565563780899E-3</v>
      </c>
      <c r="T1897" s="19">
        <v>-6.65430570723213E-4</v>
      </c>
      <c r="U1897" s="19">
        <v>-1.39099151012955E-3</v>
      </c>
      <c r="V1897" s="19">
        <v>-9.3766575183167299E-3</v>
      </c>
      <c r="W1897" s="19">
        <v>2.98</v>
      </c>
      <c r="X1897" s="21">
        <v>0.15</v>
      </c>
      <c r="Y1897" s="19">
        <f t="shared" ref="Y1897:Y1960" si="31" xml:space="preserve"> 0.00423562231783*S1897 + 0.0028891413452*Q1897 + 1.00755777957*R1897 - 0.0125726426249*T1897 + 0.000732474554211*V1897 -0.000000138539392938</f>
        <v>-1.3815394983264311E-3</v>
      </c>
      <c r="Z1897" s="19">
        <f t="shared" ref="Z1897:Z1914" si="32">U1897-Y1897</f>
        <v>-9.4520118031188836E-6</v>
      </c>
      <c r="AA1897" s="19">
        <f>SUM(Z1895:Z1897)</f>
        <v>2.1925180238226019E-4</v>
      </c>
      <c r="AB1897" s="19">
        <f t="shared" ref="AB1897:AB1960" si="33">Z1897/0.000122</f>
        <v>-7.7475506582941667E-2</v>
      </c>
      <c r="AC1897" s="19">
        <f t="shared" ref="AC1897:AC1960" si="34">AA1897/0.001098</f>
        <v>0.19968288012956301</v>
      </c>
      <c r="AD1897" s="19" t="s">
        <v>64</v>
      </c>
    </row>
    <row r="1898" spans="1:32" x14ac:dyDescent="0.2">
      <c r="B1898" s="26" t="s">
        <v>11</v>
      </c>
      <c r="C1898" s="1">
        <v>3.0335000000000001</v>
      </c>
      <c r="D1898" s="1">
        <v>4.6520239999999999</v>
      </c>
      <c r="E1898" s="1">
        <v>3.9710033999999998</v>
      </c>
      <c r="F1898" s="1">
        <v>2.45190815</v>
      </c>
      <c r="G1898" s="1">
        <v>3.0655353999999999</v>
      </c>
      <c r="H1898" s="1">
        <v>39.078653950000003</v>
      </c>
      <c r="I1898" s="19">
        <f t="shared" si="30"/>
        <v>3.0655353999999999E-2</v>
      </c>
      <c r="J1898" s="19">
        <f t="shared" si="30"/>
        <v>0.39078653950000003</v>
      </c>
      <c r="K1898" s="19">
        <v>1.37901880835625</v>
      </c>
      <c r="L1898" s="19">
        <v>-0.939593802856033</v>
      </c>
      <c r="M1898" s="19">
        <v>1.5373023937144701</v>
      </c>
      <c r="N1898" s="19">
        <v>0.89686655815538496</v>
      </c>
      <c r="O1898" s="19">
        <v>1.10971706840021</v>
      </c>
      <c r="P1898" s="19">
        <v>-3.4849479499626801</v>
      </c>
      <c r="Q1898" s="19">
        <v>-3.0459581257828998E-3</v>
      </c>
      <c r="R1898" s="19">
        <v>-6.3349494509375897E-3</v>
      </c>
      <c r="S1898" s="19">
        <v>-2.1437985493759598E-3</v>
      </c>
      <c r="T1898" s="19">
        <v>-4.2689918985731002E-3</v>
      </c>
      <c r="U1898" s="19">
        <v>-6.4895286688453303E-3</v>
      </c>
      <c r="V1898" s="19">
        <v>-2.7572627019214401E-3</v>
      </c>
      <c r="W1898" s="19">
        <v>3</v>
      </c>
      <c r="X1898" s="21">
        <v>0.15</v>
      </c>
      <c r="Y1898" s="19">
        <f t="shared" si="31"/>
        <v>-6.3491937816645017E-3</v>
      </c>
      <c r="Z1898" s="19">
        <f t="shared" si="32"/>
        <v>-1.4033488718082857E-4</v>
      </c>
      <c r="AA1898" s="19">
        <f>SUM($Z$1895:Z1898)</f>
        <v>7.8916915201431622E-5</v>
      </c>
      <c r="AB1898" s="19">
        <f t="shared" si="33"/>
        <v>-1.1502859604985949</v>
      </c>
      <c r="AC1898" s="19">
        <f t="shared" si="34"/>
        <v>7.1873328963052471E-2</v>
      </c>
      <c r="AD1898" s="19" t="s">
        <v>77</v>
      </c>
    </row>
    <row r="1899" spans="1:32" x14ac:dyDescent="0.2">
      <c r="B1899" s="26" t="s">
        <v>12</v>
      </c>
      <c r="C1899" s="1">
        <v>3.0372499999999998</v>
      </c>
      <c r="D1899" s="1">
        <v>4.65595245</v>
      </c>
      <c r="E1899" s="1">
        <v>3.9660411999999998</v>
      </c>
      <c r="F1899" s="1">
        <v>2.4534512999999998</v>
      </c>
      <c r="G1899" s="1">
        <v>3.0496013999999998</v>
      </c>
      <c r="H1899" s="1">
        <v>39.12721535</v>
      </c>
      <c r="I1899" s="19">
        <f t="shared" si="30"/>
        <v>3.0496013999999998E-2</v>
      </c>
      <c r="J1899" s="19">
        <f t="shared" si="30"/>
        <v>0.3912721535</v>
      </c>
      <c r="K1899" s="19">
        <v>1.3777684183442001</v>
      </c>
      <c r="L1899" s="19">
        <v>-0.93835191636654203</v>
      </c>
      <c r="M1899" s="19">
        <v>1.5381464977481201</v>
      </c>
      <c r="N1899" s="19">
        <v>0.89749572715579495</v>
      </c>
      <c r="O1899" s="19">
        <v>1.1109525007527099</v>
      </c>
      <c r="P1899" s="19">
        <v>-3.4901592924338498</v>
      </c>
      <c r="Q1899" s="19">
        <v>-1.25039001205129E-3</v>
      </c>
      <c r="R1899" s="19">
        <v>1.2418864894908599E-3</v>
      </c>
      <c r="S1899" s="19">
        <v>8.4410403364420996E-4</v>
      </c>
      <c r="T1899" s="19">
        <v>6.2916900041032299E-4</v>
      </c>
      <c r="U1899" s="19">
        <v>1.23543235249878E-3</v>
      </c>
      <c r="V1899" s="19">
        <v>-5.2113424711617198E-3</v>
      </c>
      <c r="W1899" s="19">
        <v>2.97</v>
      </c>
      <c r="X1899" s="21">
        <v>0.15</v>
      </c>
      <c r="Y1899" s="19">
        <f t="shared" si="31"/>
        <v>1.2393691140922562E-3</v>
      </c>
      <c r="Z1899" s="19">
        <f t="shared" si="32"/>
        <v>-3.9367615934761749E-6</v>
      </c>
      <c r="AA1899" s="19">
        <f>SUM($Z$1895:Z1899)</f>
        <v>7.4980153607955447E-5</v>
      </c>
      <c r="AB1899" s="19">
        <f t="shared" si="33"/>
        <v>-3.2268537651444058E-2</v>
      </c>
      <c r="AC1899" s="19">
        <f t="shared" si="34"/>
        <v>6.828793589066981E-2</v>
      </c>
      <c r="AD1899" s="19" t="s">
        <v>62</v>
      </c>
    </row>
    <row r="1900" spans="1:32" x14ac:dyDescent="0.2">
      <c r="B1900" s="26" t="s">
        <v>13</v>
      </c>
      <c r="C1900" s="1">
        <v>3.036</v>
      </c>
      <c r="D1900" s="1">
        <v>4.6752886</v>
      </c>
      <c r="E1900" s="1">
        <v>3.9812587000000002</v>
      </c>
      <c r="F1900" s="1">
        <v>2.4539289000000002</v>
      </c>
      <c r="G1900" s="1">
        <v>3.0526374500000002</v>
      </c>
      <c r="H1900" s="1">
        <v>39.11640285</v>
      </c>
      <c r="I1900" s="19">
        <f t="shared" si="30"/>
        <v>3.0526374500000002E-2</v>
      </c>
      <c r="J1900" s="19">
        <f t="shared" si="30"/>
        <v>0.39116402849999998</v>
      </c>
      <c r="K1900" s="19">
        <v>1.3815980255792699</v>
      </c>
      <c r="L1900" s="19">
        <v>-0.93862829673640602</v>
      </c>
      <c r="M1900" s="19">
        <v>1.5422908934555899</v>
      </c>
      <c r="N1900" s="19">
        <v>0.89769037276385599</v>
      </c>
      <c r="O1900" s="19">
        <v>1.1105408595333801</v>
      </c>
      <c r="P1900" s="19">
        <v>-3.4891642313341</v>
      </c>
      <c r="Q1900" s="19">
        <v>3.8296072350760802E-3</v>
      </c>
      <c r="R1900" s="19">
        <v>-2.7638036986454801E-4</v>
      </c>
      <c r="S1900" s="19">
        <v>4.1443957074700499E-3</v>
      </c>
      <c r="T1900" s="19">
        <v>1.94645608061261E-4</v>
      </c>
      <c r="U1900" s="19">
        <v>-4.1164121933090503E-4</v>
      </c>
      <c r="V1900" s="19">
        <v>9.9506109975067104E-4</v>
      </c>
      <c r="W1900" s="19">
        <v>3</v>
      </c>
      <c r="X1900" s="21">
        <v>0.15</v>
      </c>
      <c r="Y1900" s="19">
        <f t="shared" si="31"/>
        <v>-2.5170771235239094E-4</v>
      </c>
      <c r="Z1900" s="19">
        <f t="shared" si="32"/>
        <v>-1.5993350697851409E-4</v>
      </c>
      <c r="AA1900" s="19">
        <f>SUM($Z$1895:Z1900)</f>
        <v>-8.4953353370558642E-5</v>
      </c>
      <c r="AB1900" s="19">
        <f t="shared" si="33"/>
        <v>-1.3109303850697875</v>
      </c>
      <c r="AC1900" s="19">
        <f t="shared" si="34"/>
        <v>-7.7370995783751034E-2</v>
      </c>
      <c r="AD1900" s="19" t="s">
        <v>61</v>
      </c>
    </row>
    <row r="1901" spans="1:32" x14ac:dyDescent="0.2">
      <c r="B1901" s="26" t="s">
        <v>28</v>
      </c>
      <c r="C1901" s="1">
        <v>3.0409999999999999</v>
      </c>
      <c r="D1901" s="1">
        <v>4.6589643000000001</v>
      </c>
      <c r="E1901" s="1">
        <v>3.9767158500000002</v>
      </c>
      <c r="F1901" s="1">
        <v>2.4579702999999999</v>
      </c>
      <c r="G1901" s="1">
        <v>3.1132273499999998</v>
      </c>
      <c r="H1901" s="1">
        <v>39.177794900000002</v>
      </c>
      <c r="I1901" s="19">
        <f t="shared" si="30"/>
        <v>3.1132273499999998E-2</v>
      </c>
      <c r="J1901" s="19">
        <f t="shared" si="30"/>
        <v>0.39177794900000001</v>
      </c>
      <c r="K1901" s="19">
        <v>1.3804563153451099</v>
      </c>
      <c r="L1901" s="19">
        <v>-0.93706005632149802</v>
      </c>
      <c r="M1901" s="19">
        <v>1.5387931702167601</v>
      </c>
      <c r="N1901" s="19">
        <v>0.89933592807653795</v>
      </c>
      <c r="O1901" s="19">
        <v>1.11218640869522</v>
      </c>
      <c r="P1901" s="19">
        <v>-3.4695102647507698</v>
      </c>
      <c r="Q1901" s="19">
        <v>-1.1417102341622E-3</v>
      </c>
      <c r="R1901" s="19">
        <v>1.56824041490832E-3</v>
      </c>
      <c r="S1901" s="19">
        <v>-3.4977232388277899E-3</v>
      </c>
      <c r="T1901" s="19">
        <v>1.6455553126819499E-3</v>
      </c>
      <c r="U1901" s="19">
        <v>1.64554916184411E-3</v>
      </c>
      <c r="V1901" s="19">
        <v>1.9653966583327898E-2</v>
      </c>
      <c r="W1901" s="19">
        <v>2.99</v>
      </c>
      <c r="X1901" s="21">
        <v>0.15</v>
      </c>
      <c r="Y1901" s="19">
        <f t="shared" si="31"/>
        <v>1.5555477455760419E-3</v>
      </c>
      <c r="Z1901" s="19">
        <f t="shared" si="32"/>
        <v>9.0001416268068119E-5</v>
      </c>
      <c r="AA1901" s="19">
        <f>SUM($Z$1895:Z1901)</f>
        <v>5.0480628975094763E-6</v>
      </c>
      <c r="AB1901" s="19">
        <f t="shared" si="33"/>
        <v>0.73771652678744359</v>
      </c>
      <c r="AC1901" s="19">
        <f t="shared" si="34"/>
        <v>4.5975071926315815E-3</v>
      </c>
      <c r="AD1901" s="19" t="s">
        <v>78</v>
      </c>
    </row>
    <row r="1902" spans="1:32" x14ac:dyDescent="0.2">
      <c r="B1902" s="26" t="s">
        <v>15</v>
      </c>
      <c r="C1902" s="1">
        <v>3.04</v>
      </c>
      <c r="D1902" s="1">
        <v>4.6521121000000001</v>
      </c>
      <c r="E1902" s="1">
        <v>3.9714562</v>
      </c>
      <c r="F1902" s="1">
        <v>2.4558711500000001</v>
      </c>
      <c r="G1902" s="1">
        <v>3.1201892</v>
      </c>
      <c r="H1902" s="1">
        <v>39.163146400000002</v>
      </c>
      <c r="I1902" s="19">
        <f t="shared" si="30"/>
        <v>3.1201891999999998E-2</v>
      </c>
      <c r="J1902" s="19">
        <f t="shared" si="30"/>
        <v>0.39163146400000004</v>
      </c>
      <c r="K1902" s="19">
        <v>1.37913282845161</v>
      </c>
      <c r="L1902" s="19">
        <v>-0.93743402426029598</v>
      </c>
      <c r="M1902" s="19">
        <v>1.5373213315285901</v>
      </c>
      <c r="N1902" s="19">
        <v>0.89848154555359705</v>
      </c>
      <c r="O1902" s="19">
        <v>1.11185751541813</v>
      </c>
      <c r="P1902" s="19">
        <v>-3.4672765449796499</v>
      </c>
      <c r="Q1902" s="19">
        <v>-1.32348689350303E-3</v>
      </c>
      <c r="R1902" s="19">
        <v>-3.7396793879762499E-4</v>
      </c>
      <c r="S1902" s="19">
        <v>-1.47183868816691E-3</v>
      </c>
      <c r="T1902" s="19">
        <v>-8.5438252294145402E-4</v>
      </c>
      <c r="U1902" s="19">
        <v>-3.28893277097286E-4</v>
      </c>
      <c r="V1902" s="19">
        <v>2.2337197711199599E-3</v>
      </c>
      <c r="W1902" s="19">
        <v>3</v>
      </c>
      <c r="X1902" s="21">
        <v>0.15</v>
      </c>
      <c r="Y1902" s="19">
        <f t="shared" si="31"/>
        <v>-3.7461274991845125E-4</v>
      </c>
      <c r="Z1902" s="19">
        <f t="shared" si="32"/>
        <v>4.5719472821165251E-5</v>
      </c>
      <c r="AA1902" s="19">
        <f>SUM($Z$1895:Z1902)</f>
        <v>5.0767535718674727E-5</v>
      </c>
      <c r="AB1902" s="19">
        <f t="shared" si="33"/>
        <v>0.374749777222666</v>
      </c>
      <c r="AC1902" s="19">
        <f t="shared" si="34"/>
        <v>4.6236371328483357E-2</v>
      </c>
      <c r="AD1902" s="19" t="s">
        <v>59</v>
      </c>
    </row>
    <row r="1903" spans="1:32" x14ac:dyDescent="0.2">
      <c r="B1903" s="26" t="s">
        <v>16</v>
      </c>
      <c r="C1903" s="1">
        <v>3.0310000000000001</v>
      </c>
      <c r="D1903" s="1">
        <v>4.6551615999999996</v>
      </c>
      <c r="E1903" s="1">
        <v>3.9928879500000001</v>
      </c>
      <c r="F1903" s="1">
        <v>2.4577336500000002</v>
      </c>
      <c r="G1903" s="1">
        <v>3.0878162499999999</v>
      </c>
      <c r="H1903" s="1">
        <v>39.048208250000002</v>
      </c>
      <c r="I1903" s="19">
        <f t="shared" si="30"/>
        <v>3.08781625E-2</v>
      </c>
      <c r="J1903" s="19">
        <f t="shared" si="30"/>
        <v>0.39048208249999999</v>
      </c>
      <c r="K1903" s="19">
        <v>1.3845147660795301</v>
      </c>
      <c r="L1903" s="19">
        <v>-0.94037319423778998</v>
      </c>
      <c r="M1903" s="19">
        <v>1.5379766254862901</v>
      </c>
      <c r="N1903" s="19">
        <v>0.89923964481676899</v>
      </c>
      <c r="O1903" s="19">
        <v>1.1088925980756601</v>
      </c>
      <c r="P1903" s="19">
        <v>-3.4777060601296998</v>
      </c>
      <c r="Q1903" s="19">
        <v>5.38193762792449E-3</v>
      </c>
      <c r="R1903" s="19">
        <v>-2.9391699774938798E-3</v>
      </c>
      <c r="S1903" s="19">
        <v>6.5529395769758903E-4</v>
      </c>
      <c r="T1903" s="19">
        <v>7.5809926317260603E-4</v>
      </c>
      <c r="U1903" s="19">
        <v>-2.9649173424641799E-3</v>
      </c>
      <c r="V1903" s="19">
        <v>-1.0429515150053E-2</v>
      </c>
      <c r="W1903" s="19">
        <v>3</v>
      </c>
      <c r="X1903" s="21">
        <v>0.15</v>
      </c>
      <c r="Y1903" s="19">
        <f t="shared" si="31"/>
        <v>-2.9603680250356321E-3</v>
      </c>
      <c r="Z1903" s="19">
        <f t="shared" si="32"/>
        <v>-4.5493174285478159E-6</v>
      </c>
      <c r="AA1903" s="19">
        <f>SUM($Z$1895:Z1903)</f>
        <v>4.6218218290126911E-5</v>
      </c>
      <c r="AB1903" s="19">
        <f t="shared" si="33"/>
        <v>-3.7289487119244395E-2</v>
      </c>
      <c r="AC1903" s="19">
        <f t="shared" si="34"/>
        <v>4.2093094981900649E-2</v>
      </c>
      <c r="AD1903" s="19" t="s">
        <v>65</v>
      </c>
    </row>
    <row r="1904" spans="1:32" x14ac:dyDescent="0.2">
      <c r="B1904" s="26" t="s">
        <v>17</v>
      </c>
      <c r="C1904" s="1">
        <v>3.0335000000000001</v>
      </c>
      <c r="D1904" s="1">
        <v>4.6277561499999997</v>
      </c>
      <c r="E1904" s="1">
        <v>3.9603860000000002</v>
      </c>
      <c r="F1904" s="1">
        <v>2.4550827000000002</v>
      </c>
      <c r="G1904" s="1">
        <v>3.08690365</v>
      </c>
      <c r="H1904" s="1">
        <v>39.076640949999998</v>
      </c>
      <c r="I1904" s="19">
        <f t="shared" si="30"/>
        <v>3.0869036499999999E-2</v>
      </c>
      <c r="J1904" s="19">
        <f t="shared" si="30"/>
        <v>0.39076640949999997</v>
      </c>
      <c r="K1904" s="19">
        <v>1.3763414952635</v>
      </c>
      <c r="L1904" s="19">
        <v>-0.939645315680673</v>
      </c>
      <c r="M1904" s="19">
        <v>1.5320721177963199</v>
      </c>
      <c r="N1904" s="19">
        <v>0.89816044703348996</v>
      </c>
      <c r="O1904" s="19">
        <v>1.10971706840021</v>
      </c>
      <c r="P1904" s="19">
        <v>-3.4780016524873898</v>
      </c>
      <c r="Q1904" s="19">
        <v>-8.1732708160266992E-3</v>
      </c>
      <c r="R1904" s="19">
        <v>7.2787855711642304E-4</v>
      </c>
      <c r="S1904" s="19">
        <v>-5.9045076899704096E-3</v>
      </c>
      <c r="T1904" s="19">
        <v>-1.0791977832795799E-3</v>
      </c>
      <c r="U1904" s="19">
        <v>8.2447032454946402E-4</v>
      </c>
      <c r="V1904" s="19">
        <v>-2.9559235768594701E-4</v>
      </c>
      <c r="W1904" s="19">
        <v>2.94</v>
      </c>
      <c r="X1904" s="21">
        <v>0.15</v>
      </c>
      <c r="Y1904" s="19">
        <f t="shared" si="31"/>
        <v>6.97970018394698E-4</v>
      </c>
      <c r="Z1904" s="19">
        <f t="shared" si="32"/>
        <v>1.2650030615476602E-4</v>
      </c>
      <c r="AA1904" s="19">
        <f>SUM($Z$1895:Z1904)</f>
        <v>1.7271852444489293E-4</v>
      </c>
      <c r="AB1904" s="19">
        <f t="shared" si="33"/>
        <v>1.0368877553669347</v>
      </c>
      <c r="AC1904" s="19">
        <f t="shared" si="34"/>
        <v>0.15730284557822671</v>
      </c>
      <c r="AD1904" s="19" t="s">
        <v>63</v>
      </c>
    </row>
    <row r="1905" spans="1:34" x14ac:dyDescent="0.2">
      <c r="B1905" s="26" t="s">
        <v>18</v>
      </c>
      <c r="C1905" s="1">
        <v>3.0369999999999999</v>
      </c>
      <c r="D1905" s="1">
        <v>4.6449397499999998</v>
      </c>
      <c r="E1905" s="1">
        <v>3.9679926000000001</v>
      </c>
      <c r="F1905" s="1">
        <v>2.4586116499999999</v>
      </c>
      <c r="G1905" s="1">
        <v>3.0855987499999999</v>
      </c>
      <c r="H1905" s="1">
        <v>39.12021395</v>
      </c>
      <c r="I1905" s="19">
        <f t="shared" si="30"/>
        <v>3.0855987500000001E-2</v>
      </c>
      <c r="J1905" s="19">
        <f t="shared" si="30"/>
        <v>0.39120213949999999</v>
      </c>
      <c r="K1905" s="19">
        <v>1.3782603245015299</v>
      </c>
      <c r="L1905" s="19">
        <v>-0.93853087176689998</v>
      </c>
      <c r="M1905" s="19">
        <v>1.5357784012451801</v>
      </c>
      <c r="N1905" s="19">
        <v>0.89959682070892399</v>
      </c>
      <c r="O1905" s="19">
        <v>1.1108701860636101</v>
      </c>
      <c r="P1905" s="19">
        <v>-3.4784244631838801</v>
      </c>
      <c r="Q1905" s="19">
        <v>1.9188292380229999E-3</v>
      </c>
      <c r="R1905" s="19">
        <v>1.1144439137732399E-3</v>
      </c>
      <c r="S1905" s="19">
        <v>3.7062834488637E-3</v>
      </c>
      <c r="T1905" s="19">
        <v>1.4363736754341399E-3</v>
      </c>
      <c r="U1905" s="19">
        <v>1.15311766339609E-3</v>
      </c>
      <c r="V1905" s="19">
        <v>-4.2281069649785502E-4</v>
      </c>
      <c r="W1905" s="19">
        <v>2.99</v>
      </c>
      <c r="X1905" s="21">
        <v>0.15</v>
      </c>
      <c r="Y1905" s="19">
        <f t="shared" si="31"/>
        <v>1.1256015706284093E-3</v>
      </c>
      <c r="Z1905" s="19">
        <f t="shared" si="32"/>
        <v>2.7516092767680689E-5</v>
      </c>
      <c r="AA1905" s="19">
        <f>SUM($Z$1895:Z1905)</f>
        <v>2.0023461721257362E-4</v>
      </c>
      <c r="AB1905" s="19">
        <f t="shared" si="33"/>
        <v>0.22554174399738269</v>
      </c>
      <c r="AC1905" s="19">
        <f t="shared" si="34"/>
        <v>0.18236303935571369</v>
      </c>
      <c r="AD1905" s="19" t="s">
        <v>66</v>
      </c>
    </row>
    <row r="1906" spans="1:34" x14ac:dyDescent="0.2">
      <c r="B1906" s="26" t="s">
        <v>30</v>
      </c>
      <c r="C1906" s="1">
        <v>3.0405000000000002</v>
      </c>
      <c r="D1906" s="1">
        <v>4.6322020500000001</v>
      </c>
      <c r="E1906" s="1">
        <v>3.97560585</v>
      </c>
      <c r="F1906" s="1">
        <v>2.4563750999999998</v>
      </c>
      <c r="G1906" s="1">
        <v>3.0461358999999999</v>
      </c>
      <c r="H1906" s="1">
        <v>39.163029350000002</v>
      </c>
      <c r="I1906" s="19">
        <f t="shared" si="30"/>
        <v>3.0461359E-2</v>
      </c>
      <c r="J1906" s="19">
        <f t="shared" si="30"/>
        <v>0.3916302935</v>
      </c>
      <c r="K1906" s="19">
        <v>1.3801771515866299</v>
      </c>
      <c r="L1906" s="19">
        <v>-0.93743701304402904</v>
      </c>
      <c r="M1906" s="19">
        <v>1.5330323597856701</v>
      </c>
      <c r="N1906" s="19">
        <v>0.89868672663618898</v>
      </c>
      <c r="O1906" s="19">
        <v>1.1120219755780201</v>
      </c>
      <c r="P1906" s="19">
        <v>-3.4912963166206801</v>
      </c>
      <c r="Q1906" s="19">
        <v>1.9168270851017599E-3</v>
      </c>
      <c r="R1906" s="19">
        <v>1.0938587228704799E-3</v>
      </c>
      <c r="S1906" s="19">
        <v>-2.7460414595170601E-3</v>
      </c>
      <c r="T1906" s="19">
        <v>-9.1009407273479005E-4</v>
      </c>
      <c r="U1906" s="19">
        <v>1.1517895144157401E-3</v>
      </c>
      <c r="V1906" s="19">
        <v>-1.2871853436799899E-2</v>
      </c>
      <c r="W1906" s="19">
        <v>2.99</v>
      </c>
      <c r="X1906" s="21">
        <v>0.15</v>
      </c>
      <c r="Y1906" s="19">
        <f t="shared" si="31"/>
        <v>1.0979080989008134E-3</v>
      </c>
      <c r="Z1906" s="19">
        <f t="shared" si="32"/>
        <v>5.38814155149267E-5</v>
      </c>
      <c r="AA1906" s="19">
        <f>SUM($Z$1895:Z1906)</f>
        <v>2.5411603272750032E-4</v>
      </c>
      <c r="AB1906" s="19">
        <f t="shared" si="33"/>
        <v>0.44165094684366146</v>
      </c>
      <c r="AC1906" s="19">
        <f t="shared" si="34"/>
        <v>0.23143536678278717</v>
      </c>
      <c r="AD1906" s="19" t="s">
        <v>70</v>
      </c>
      <c r="AF1906" s="19" t="s">
        <v>79</v>
      </c>
    </row>
    <row r="1907" spans="1:34" s="35" customFormat="1" x14ac:dyDescent="0.2">
      <c r="B1907" s="26" t="s">
        <v>31</v>
      </c>
      <c r="C1907" s="15">
        <v>3.0562499999999999</v>
      </c>
      <c r="D1907" s="15">
        <v>4.6626151499999997</v>
      </c>
      <c r="E1907" s="15">
        <v>3.9835164000000001</v>
      </c>
      <c r="F1907" s="15">
        <v>2.4640227499999998</v>
      </c>
      <c r="G1907" s="15">
        <v>3.0965047000000001</v>
      </c>
      <c r="H1907" s="15">
        <v>39.3648813</v>
      </c>
      <c r="I1907" s="35">
        <f t="shared" si="30"/>
        <v>3.0965047000000002E-2</v>
      </c>
      <c r="J1907" s="35">
        <f t="shared" si="30"/>
        <v>0.39364881299999999</v>
      </c>
      <c r="K1907" s="35">
        <v>1.38216494681236</v>
      </c>
      <c r="L1907" s="35">
        <v>-0.93229610472518898</v>
      </c>
      <c r="M1907" s="35">
        <v>1.5395764817158999</v>
      </c>
      <c r="N1907" s="35">
        <v>0.90179527858319497</v>
      </c>
      <c r="O1907" s="35">
        <v>1.11718867424104</v>
      </c>
      <c r="P1907" s="35">
        <v>-3.4748962267505301</v>
      </c>
      <c r="Q1907" s="35">
        <v>1.9877952257276702E-3</v>
      </c>
      <c r="R1907" s="35">
        <v>5.14090831884017E-3</v>
      </c>
      <c r="S1907" s="35">
        <v>6.5441219302344502E-3</v>
      </c>
      <c r="T1907" s="35">
        <v>3.1085519470056499E-3</v>
      </c>
      <c r="U1907" s="35">
        <v>5.1666986630176598E-3</v>
      </c>
      <c r="V1907" s="35">
        <v>1.64000898701499E-2</v>
      </c>
      <c r="W1907" s="35">
        <v>3</v>
      </c>
      <c r="X1907" s="36">
        <v>0.14000000000000001</v>
      </c>
      <c r="Y1907" s="19">
        <f t="shared" si="31"/>
        <v>5.1860150173873671E-3</v>
      </c>
      <c r="Z1907" s="19">
        <f t="shared" si="32"/>
        <v>-1.9316354369707314E-5</v>
      </c>
      <c r="AA1907" s="35">
        <f>SUM($Z$1895:Z1907)</f>
        <v>2.3479967835779301E-4</v>
      </c>
      <c r="AB1907" s="19">
        <f t="shared" si="33"/>
        <v>-0.1583307735221911</v>
      </c>
      <c r="AC1907" s="19">
        <f t="shared" si="34"/>
        <v>0.21384305861365482</v>
      </c>
      <c r="AD1907" s="19" t="s">
        <v>71</v>
      </c>
      <c r="AF1907" s="19" t="s">
        <v>79</v>
      </c>
      <c r="AG1907" s="19"/>
      <c r="AH1907" s="19"/>
    </row>
    <row r="1908" spans="1:34" x14ac:dyDescent="0.2">
      <c r="B1908" s="26" t="s">
        <v>32</v>
      </c>
      <c r="C1908" s="1">
        <v>3.0525000000000002</v>
      </c>
      <c r="D1908" s="1">
        <v>4.65338385</v>
      </c>
      <c r="E1908" s="1">
        <v>3.9685554000000001</v>
      </c>
      <c r="F1908" s="1">
        <v>2.4597105500000001</v>
      </c>
      <c r="G1908" s="1">
        <v>3.0699991500000001</v>
      </c>
      <c r="H1908" s="1">
        <v>39.312276750000002</v>
      </c>
      <c r="I1908" s="19">
        <f t="shared" si="30"/>
        <v>3.0699991500000003E-2</v>
      </c>
      <c r="J1908" s="19">
        <f t="shared" si="30"/>
        <v>0.39312276750000003</v>
      </c>
      <c r="K1908" s="19">
        <v>1.3784021493858301</v>
      </c>
      <c r="L1908" s="19">
        <v>-0.93363333039888197</v>
      </c>
      <c r="M1908" s="19">
        <v>1.5375946646243801</v>
      </c>
      <c r="N1908" s="19">
        <v>0.90004368041985805</v>
      </c>
      <c r="O1908" s="19">
        <v>1.11596092700272</v>
      </c>
      <c r="P1908" s="19">
        <v>-3.4834929012619802</v>
      </c>
      <c r="Q1908" s="19">
        <v>-3.76279742652374E-3</v>
      </c>
      <c r="R1908" s="19">
        <v>-1.3372256736929799E-3</v>
      </c>
      <c r="S1908" s="19">
        <v>-1.9818170915224501E-3</v>
      </c>
      <c r="T1908" s="19">
        <v>-1.7515981633368001E-3</v>
      </c>
      <c r="U1908" s="19">
        <v>-1.2277472383221901E-3</v>
      </c>
      <c r="V1908" s="19">
        <v>-8.5966745114491802E-3</v>
      </c>
      <c r="W1908" s="19">
        <v>3</v>
      </c>
      <c r="X1908" s="21">
        <v>0.13</v>
      </c>
      <c r="Y1908" s="19">
        <f t="shared" si="31"/>
        <v>-1.3510107798847314E-3</v>
      </c>
      <c r="Z1908" s="19">
        <f t="shared" si="32"/>
        <v>1.2326354156254131E-4</v>
      </c>
      <c r="AA1908" s="19">
        <f>SUM($Z$1895:Z1908)</f>
        <v>3.5806321992033432E-4</v>
      </c>
      <c r="AB1908" s="19">
        <f t="shared" si="33"/>
        <v>1.0103568980536173</v>
      </c>
      <c r="AC1908" s="19">
        <f t="shared" si="34"/>
        <v>0.32610493617516784</v>
      </c>
      <c r="AD1908" s="19" t="s">
        <v>72</v>
      </c>
      <c r="AF1908" s="19" t="s">
        <v>79</v>
      </c>
    </row>
    <row r="1909" spans="1:34" x14ac:dyDescent="0.2">
      <c r="B1909" s="26" t="s">
        <v>20</v>
      </c>
      <c r="C1909" s="1">
        <v>3.04</v>
      </c>
      <c r="D1909" s="1">
        <v>4.6583441499999996</v>
      </c>
      <c r="E1909" s="1">
        <v>3.9659841999999998</v>
      </c>
      <c r="F1909" s="1">
        <v>2.4530967000000001</v>
      </c>
      <c r="G1909" s="1">
        <v>3.0585040499999998</v>
      </c>
      <c r="H1909" s="1">
        <v>39.155831300000003</v>
      </c>
      <c r="I1909" s="19">
        <f t="shared" si="30"/>
        <v>3.0585040499999997E-2</v>
      </c>
      <c r="J1909" s="19">
        <f t="shared" si="30"/>
        <v>0.39155831300000005</v>
      </c>
      <c r="K1909" s="19">
        <v>1.3777540462268301</v>
      </c>
      <c r="L1909" s="19">
        <v>-0.93762082700558402</v>
      </c>
      <c r="M1909" s="19">
        <v>1.53866005237393</v>
      </c>
      <c r="N1909" s="19">
        <v>0.89735118561635996</v>
      </c>
      <c r="O1909" s="19">
        <v>1.11185751541813</v>
      </c>
      <c r="P1909" s="19">
        <v>-3.48724426210996</v>
      </c>
      <c r="Q1909" s="19">
        <v>-6.4810315900376504E-4</v>
      </c>
      <c r="R1909" s="19">
        <v>-3.9874966067019397E-3</v>
      </c>
      <c r="S1909" s="19">
        <v>1.0653877495525601E-3</v>
      </c>
      <c r="T1909" s="19">
        <v>-2.6924948034984198E-3</v>
      </c>
      <c r="U1909" s="19">
        <v>-4.10341158459259E-3</v>
      </c>
      <c r="V1909" s="19">
        <v>-3.7513608479784401E-3</v>
      </c>
      <c r="W1909" s="19">
        <v>3</v>
      </c>
      <c r="X1909" s="21">
        <v>0.13</v>
      </c>
      <c r="Y1909" s="19">
        <f t="shared" si="31"/>
        <v>-3.9840276494189598E-3</v>
      </c>
      <c r="Z1909" s="19">
        <f t="shared" si="32"/>
        <v>-1.1938393517363019E-4</v>
      </c>
      <c r="AA1909" s="19">
        <f>SUM($Z$1895:Z1909)</f>
        <v>2.3867928474670413E-4</v>
      </c>
      <c r="AB1909" s="19">
        <f t="shared" si="33"/>
        <v>-0.97855684568549339</v>
      </c>
      <c r="AC1909" s="19">
        <f t="shared" si="34"/>
        <v>0.21737639776566861</v>
      </c>
      <c r="AD1909" s="19" t="s">
        <v>73</v>
      </c>
      <c r="AF1909" s="19" t="s">
        <v>79</v>
      </c>
    </row>
    <row r="1910" spans="1:34" x14ac:dyDescent="0.2">
      <c r="B1910" s="26" t="s">
        <v>21</v>
      </c>
      <c r="C1910" s="1">
        <v>3.0365000000000002</v>
      </c>
      <c r="D1910" s="1">
        <v>4.6927591499999997</v>
      </c>
      <c r="E1910" s="1">
        <v>3.9579260000000001</v>
      </c>
      <c r="F1910" s="1">
        <v>2.4545316499999998</v>
      </c>
      <c r="G1910" s="1">
        <v>3.0629949999999999</v>
      </c>
      <c r="H1910" s="1">
        <v>39.112262450000003</v>
      </c>
      <c r="I1910" s="19">
        <f t="shared" si="30"/>
        <v>3.062995E-2</v>
      </c>
      <c r="J1910" s="19">
        <f t="shared" si="30"/>
        <v>0.39112262450000002</v>
      </c>
      <c r="K1910" s="19">
        <v>1.37572015069432</v>
      </c>
      <c r="L1910" s="19">
        <v>-0.93873415051744702</v>
      </c>
      <c r="M1910" s="19">
        <v>1.5460207143787501</v>
      </c>
      <c r="N1910" s="19">
        <v>0.89793596911606899</v>
      </c>
      <c r="O1910" s="19">
        <v>1.1107055363554901</v>
      </c>
      <c r="P1910" s="19">
        <v>-3.4857769905253302</v>
      </c>
      <c r="Q1910" s="19">
        <v>-2.0338955325069899E-3</v>
      </c>
      <c r="R1910" s="19">
        <v>-1.1133235118623299E-3</v>
      </c>
      <c r="S1910" s="19">
        <v>7.3606620048152199E-3</v>
      </c>
      <c r="T1910" s="19">
        <v>5.8478349970914002E-4</v>
      </c>
      <c r="U1910" s="19">
        <v>-1.1519790626373001E-3</v>
      </c>
      <c r="V1910" s="19">
        <v>1.467271584632E-3</v>
      </c>
      <c r="W1910" s="19">
        <v>3</v>
      </c>
      <c r="X1910" s="21">
        <v>0.13</v>
      </c>
      <c r="Y1910" s="19">
        <f t="shared" si="31"/>
        <v>-1.1028530672161281E-3</v>
      </c>
      <c r="Z1910" s="19">
        <f t="shared" si="32"/>
        <v>-4.9125995421172046E-5</v>
      </c>
      <c r="AA1910" s="19">
        <f>SUM($Z$1895:Z1910)</f>
        <v>1.8955328932553209E-4</v>
      </c>
      <c r="AB1910" s="19">
        <f t="shared" si="33"/>
        <v>-0.40267209361616429</v>
      </c>
      <c r="AC1910" s="19">
        <f t="shared" si="34"/>
        <v>0.17263505403053925</v>
      </c>
      <c r="AD1910" s="19" t="s">
        <v>74</v>
      </c>
    </row>
    <row r="1911" spans="1:34" x14ac:dyDescent="0.2">
      <c r="B1911" s="26" t="s">
        <v>34</v>
      </c>
      <c r="C1911" s="1">
        <v>3.0305</v>
      </c>
      <c r="D1911" s="1">
        <v>4.7037909500000001</v>
      </c>
      <c r="E1911" s="1">
        <v>3.954348</v>
      </c>
      <c r="F1911" s="1">
        <v>2.4544424999999999</v>
      </c>
      <c r="G1911" s="1">
        <v>3.10820535</v>
      </c>
      <c r="H1911" s="1">
        <v>39.036988999999998</v>
      </c>
      <c r="I1911" s="19">
        <f t="shared" si="30"/>
        <v>3.1082053499999998E-2</v>
      </c>
      <c r="J1911" s="19">
        <f t="shared" si="30"/>
        <v>0.39036989</v>
      </c>
      <c r="K1911" s="19">
        <v>1.37481573301518</v>
      </c>
      <c r="L1911" s="19">
        <v>-0.94066055344215405</v>
      </c>
      <c r="M1911" s="19">
        <v>1.5483687687074299</v>
      </c>
      <c r="N1911" s="19">
        <v>0.89789964788182097</v>
      </c>
      <c r="O1911" s="19">
        <v>1.1087276224092</v>
      </c>
      <c r="P1911" s="19">
        <v>-3.4711246842367398</v>
      </c>
      <c r="Q1911" s="19">
        <v>-9.0441767913795803E-4</v>
      </c>
      <c r="R1911" s="19">
        <v>-1.9264029247075801E-3</v>
      </c>
      <c r="S1911" s="19">
        <v>2.3480543286888899E-3</v>
      </c>
      <c r="T1911" s="20">
        <v>-3.6321234248015699E-5</v>
      </c>
      <c r="U1911" s="19">
        <v>-1.97791394629032E-3</v>
      </c>
      <c r="V1911" s="19">
        <v>1.4652306288594799E-2</v>
      </c>
      <c r="W1911" s="19">
        <v>3</v>
      </c>
      <c r="X1911" s="21">
        <v>0.13</v>
      </c>
      <c r="Y1911" s="19">
        <f t="shared" si="31"/>
        <v>-1.9225792165457195E-3</v>
      </c>
      <c r="Z1911" s="19">
        <f t="shared" si="32"/>
        <v>-5.533472974460045E-5</v>
      </c>
      <c r="AA1911" s="19">
        <f>SUM($Z$1895:Z1911)</f>
        <v>1.3421855958093164E-4</v>
      </c>
      <c r="AB1911" s="19">
        <f t="shared" si="33"/>
        <v>-0.45356335856229879</v>
      </c>
      <c r="AC1911" s="19">
        <f t="shared" si="34"/>
        <v>0.12223912530139493</v>
      </c>
      <c r="AD1911" s="19" t="s">
        <v>75</v>
      </c>
    </row>
    <row r="1912" spans="1:34" x14ac:dyDescent="0.2">
      <c r="B1912" s="26" t="s">
        <v>23</v>
      </c>
      <c r="C1912" s="1">
        <v>3.0314999999999999</v>
      </c>
      <c r="D1912" s="1">
        <v>4.6941264</v>
      </c>
      <c r="E1912" s="1">
        <v>3.97020405</v>
      </c>
      <c r="F1912" s="1">
        <v>2.4563465500000001</v>
      </c>
      <c r="G1912" s="1">
        <v>3.0951050000000002</v>
      </c>
      <c r="H1912" s="1">
        <v>39.060939849999997</v>
      </c>
      <c r="I1912" s="19">
        <f t="shared" si="30"/>
        <v>3.0951050000000001E-2</v>
      </c>
      <c r="J1912" s="19">
        <f t="shared" si="30"/>
        <v>0.39060939849999998</v>
      </c>
      <c r="K1912" s="19">
        <v>1.3788174913631499</v>
      </c>
      <c r="L1912" s="19">
        <v>-0.94004719912908696</v>
      </c>
      <c r="M1912" s="19">
        <v>1.54631202505946</v>
      </c>
      <c r="N1912" s="19">
        <v>0.89867510375093995</v>
      </c>
      <c r="O1912" s="19">
        <v>1.1090575465296399</v>
      </c>
      <c r="P1912" s="19">
        <v>-3.4753483547404</v>
      </c>
      <c r="Q1912" s="19">
        <v>4.0017583479650103E-3</v>
      </c>
      <c r="R1912" s="19">
        <v>6.1335431306674905E-4</v>
      </c>
      <c r="S1912" s="19">
        <v>-2.0567436479765801E-3</v>
      </c>
      <c r="T1912" s="19">
        <v>7.7545586911909005E-4</v>
      </c>
      <c r="U1912" s="19">
        <v>3.2992412044574598E-4</v>
      </c>
      <c r="V1912" s="19">
        <v>-4.22367050366379E-3</v>
      </c>
      <c r="W1912" s="19">
        <v>3</v>
      </c>
      <c r="X1912" s="21">
        <v>0.14000000000000001</v>
      </c>
      <c r="Y1912" s="19">
        <f t="shared" si="31"/>
        <v>6.0785816588633773E-4</v>
      </c>
      <c r="Z1912" s="19">
        <f t="shared" si="32"/>
        <v>-2.7793404544059175E-4</v>
      </c>
      <c r="AA1912" s="19">
        <f>SUM($Z$1895:Z1912)</f>
        <v>-1.4371548585966011E-4</v>
      </c>
      <c r="AB1912" s="19">
        <f t="shared" si="33"/>
        <v>-2.2781479134474734</v>
      </c>
      <c r="AC1912" s="19">
        <f t="shared" si="34"/>
        <v>-0.1308884206372132</v>
      </c>
      <c r="AD1912" s="19" t="s">
        <v>76</v>
      </c>
      <c r="AE1912" s="19" t="s">
        <v>79</v>
      </c>
    </row>
    <row r="1913" spans="1:34" x14ac:dyDescent="0.2">
      <c r="A1913" s="17">
        <v>41395</v>
      </c>
      <c r="B1913" s="26" t="s">
        <v>25</v>
      </c>
      <c r="C1913" s="1">
        <v>3.052</v>
      </c>
      <c r="D1913" s="1">
        <v>4.7452496999999996</v>
      </c>
      <c r="E1913" s="1">
        <v>4.0190262499999996</v>
      </c>
      <c r="F1913" s="1">
        <v>2.4744616000000001</v>
      </c>
      <c r="G1913" s="1">
        <v>3.1360464000000001</v>
      </c>
      <c r="H1913" s="1">
        <v>39.3352194</v>
      </c>
      <c r="I1913" s="19">
        <f t="shared" si="30"/>
        <v>3.1360464000000005E-2</v>
      </c>
      <c r="J1913" s="19">
        <f t="shared" si="30"/>
        <v>0.39335219399999999</v>
      </c>
      <c r="K1913" s="19">
        <v>1.3910396469212201</v>
      </c>
      <c r="L1913" s="19">
        <v>-0.93304990049268299</v>
      </c>
      <c r="M1913" s="19">
        <v>1.55714405449184</v>
      </c>
      <c r="N1913" s="19">
        <v>0.90602283700287101</v>
      </c>
      <c r="O1913" s="19">
        <v>1.11579711342221</v>
      </c>
      <c r="P1913" s="19">
        <v>-3.4622072876910202</v>
      </c>
      <c r="Q1913" s="19">
        <v>1.22221555580708E-2</v>
      </c>
      <c r="R1913" s="19">
        <v>6.9972986364039702E-3</v>
      </c>
      <c r="S1913" s="19">
        <v>1.0832029432385801E-2</v>
      </c>
      <c r="T1913" s="19">
        <v>7.3477332519310502E-3</v>
      </c>
      <c r="U1913" s="19">
        <v>6.7395668925622704E-3</v>
      </c>
      <c r="V1913" s="19">
        <v>1.3141067049382499E-2</v>
      </c>
      <c r="W1913" s="19">
        <v>3</v>
      </c>
      <c r="X1913" s="21">
        <v>0.15</v>
      </c>
      <c r="Y1913" s="19">
        <f t="shared" si="31"/>
        <v>7.0484811312011581E-3</v>
      </c>
      <c r="Z1913" s="19">
        <f t="shared" si="32"/>
        <v>-3.0891423863888771E-4</v>
      </c>
      <c r="AA1913" s="19">
        <f>SUM($Z$1895:Z1913)</f>
        <v>-4.5262972449854782E-4</v>
      </c>
      <c r="AB1913" s="19">
        <f t="shared" si="33"/>
        <v>-2.5320839232695715</v>
      </c>
      <c r="AC1913" s="19">
        <f t="shared" si="34"/>
        <v>-0.41223107877827669</v>
      </c>
      <c r="AD1913" s="19" t="s">
        <v>69</v>
      </c>
      <c r="AE1913" s="19" t="s">
        <v>79</v>
      </c>
    </row>
    <row r="1914" spans="1:34" x14ac:dyDescent="0.2">
      <c r="B1914" s="26" t="s">
        <v>6</v>
      </c>
      <c r="C1914" s="1">
        <v>3.0445000000000002</v>
      </c>
      <c r="D1914" s="1">
        <v>4.7270431500000001</v>
      </c>
      <c r="E1914" s="1">
        <v>3.9800749999999998</v>
      </c>
      <c r="F1914" s="1">
        <v>2.4660807999999999</v>
      </c>
      <c r="G1914" s="1">
        <v>3.1074259500000001</v>
      </c>
      <c r="H1914" s="1">
        <v>39.2340065</v>
      </c>
      <c r="I1914" s="19">
        <f t="shared" si="30"/>
        <v>3.10742595E-2</v>
      </c>
      <c r="J1914" s="19">
        <f t="shared" si="30"/>
        <v>0.39234006500000002</v>
      </c>
      <c r="K1914" s="19">
        <v>1.3813006633399001</v>
      </c>
      <c r="L1914" s="19">
        <v>-0.93562630250828005</v>
      </c>
      <c r="M1914" s="19">
        <v>1.5532998801806901</v>
      </c>
      <c r="N1914" s="19">
        <v>0.90263016981769895</v>
      </c>
      <c r="O1914" s="19">
        <v>1.11333668406649</v>
      </c>
      <c r="P1914" s="19">
        <v>-3.4713754713141798</v>
      </c>
      <c r="Q1914" s="19">
        <v>-9.7389835813237405E-3</v>
      </c>
      <c r="R1914" s="19">
        <v>-2.5764020155963898E-3</v>
      </c>
      <c r="S1914" s="19">
        <v>-3.8441743111583501E-3</v>
      </c>
      <c r="T1914" s="19">
        <v>-3.39266718517217E-3</v>
      </c>
      <c r="U1914" s="19">
        <v>-2.4604293557188798E-3</v>
      </c>
      <c r="V1914" s="19">
        <v>-9.1681836231582905E-3</v>
      </c>
      <c r="W1914" s="19">
        <v>3</v>
      </c>
      <c r="X1914" s="21">
        <v>0.14000000000000001</v>
      </c>
      <c r="Y1914" s="19">
        <f t="shared" si="31"/>
        <v>-2.6044928732858086E-3</v>
      </c>
      <c r="Z1914" s="19">
        <f t="shared" si="32"/>
        <v>1.4406351756692881E-4</v>
      </c>
      <c r="AA1914" s="19">
        <f>SUM($Z$1895:Z1914)</f>
        <v>-3.08566206931619E-4</v>
      </c>
      <c r="AB1914" s="19">
        <f t="shared" si="33"/>
        <v>1.1808485046469575</v>
      </c>
      <c r="AC1914" s="19">
        <f t="shared" si="34"/>
        <v>-0.28102568937305922</v>
      </c>
      <c r="AD1914" s="19" t="s">
        <v>68</v>
      </c>
    </row>
    <row r="1915" spans="1:34" s="16" customFormat="1" x14ac:dyDescent="0.2">
      <c r="B1915" s="33" t="s">
        <v>9</v>
      </c>
      <c r="C1915" s="13">
        <v>2.9674999999999998</v>
      </c>
      <c r="D1915" s="13">
        <v>4.6241072000000001</v>
      </c>
      <c r="E1915" s="13">
        <v>3.89454725</v>
      </c>
      <c r="F1915" s="13">
        <v>2.4121114499999998</v>
      </c>
      <c r="G1915" s="13">
        <v>2.9947525000000002</v>
      </c>
      <c r="H1915" s="13">
        <v>38.246155299999998</v>
      </c>
      <c r="I1915" s="16">
        <f t="shared" si="30"/>
        <v>2.9947525000000003E-2</v>
      </c>
      <c r="J1915" s="16">
        <f t="shared" si="30"/>
        <v>0.38246155299999995</v>
      </c>
      <c r="K1915" s="16">
        <v>1.35957743379881</v>
      </c>
      <c r="L1915" s="16">
        <v>-0.96112714580019998</v>
      </c>
      <c r="M1915" s="16">
        <v>1.5312833144923399</v>
      </c>
      <c r="N1915" s="16">
        <v>0.88050248426511402</v>
      </c>
      <c r="O1915" s="16">
        <v>1.08771984750168</v>
      </c>
      <c r="P1915" s="16">
        <v>-3.5083085955649098</v>
      </c>
      <c r="Q1915" s="16">
        <v>-2.1723229541089999E-2</v>
      </c>
      <c r="R1915" s="16">
        <v>-2.55008432919205E-2</v>
      </c>
      <c r="S1915" s="16">
        <v>-2.2016565688340799E-2</v>
      </c>
      <c r="T1915" s="16">
        <v>-2.2127685552584399E-2</v>
      </c>
      <c r="U1915" s="16">
        <v>-2.5616836564805699E-2</v>
      </c>
      <c r="V1915" s="16">
        <v>-3.6933124250734001E-2</v>
      </c>
      <c r="W1915" s="16">
        <v>3</v>
      </c>
      <c r="X1915" s="34">
        <v>0.14000000000000001</v>
      </c>
      <c r="Y1915" s="16">
        <f t="shared" si="31"/>
        <v>-2.5598576012525191E-2</v>
      </c>
      <c r="Z1915" s="16">
        <f>U1915-Y1915</f>
        <v>-1.826055228050863E-5</v>
      </c>
      <c r="AA1915" s="16">
        <f>SUM($Z$1895:Z1915)</f>
        <v>-3.2682675921212763E-4</v>
      </c>
      <c r="AB1915" s="16">
        <f t="shared" si="33"/>
        <v>-0.14967665803695598</v>
      </c>
      <c r="AC1915" s="16">
        <f t="shared" si="34"/>
        <v>-0.29765642915494317</v>
      </c>
      <c r="AD1915" s="30" t="s">
        <v>67</v>
      </c>
    </row>
    <row r="1916" spans="1:34" x14ac:dyDescent="0.2">
      <c r="B1916" s="26" t="s">
        <v>36</v>
      </c>
      <c r="C1916" s="1">
        <v>2.9714999999999998</v>
      </c>
      <c r="D1916" s="1">
        <v>4.6193455500000002</v>
      </c>
      <c r="E1916" s="1">
        <v>3.8865734999999999</v>
      </c>
      <c r="F1916" s="1">
        <v>2.4141857</v>
      </c>
      <c r="G1916" s="1">
        <v>3.0001520500000001</v>
      </c>
      <c r="H1916" s="1">
        <v>38.289812599999998</v>
      </c>
      <c r="I1916" s="19">
        <f t="shared" si="30"/>
        <v>3.00015205E-2</v>
      </c>
      <c r="J1916" s="19">
        <f t="shared" si="30"/>
        <v>0.38289812599999995</v>
      </c>
      <c r="K1916" s="19">
        <v>1.3575279211264499</v>
      </c>
      <c r="L1916" s="19">
        <v>-0.95998631473912299</v>
      </c>
      <c r="M1916" s="19">
        <v>1.5302530392153499</v>
      </c>
      <c r="N1916" s="19">
        <v>0.88136204598012902</v>
      </c>
      <c r="O1916" s="19">
        <v>1.0890668758245701</v>
      </c>
      <c r="P1916" s="19">
        <v>-3.5065072152710002</v>
      </c>
      <c r="Q1916" s="19">
        <v>-2.04951267236053E-3</v>
      </c>
      <c r="R1916" s="19">
        <v>1.14083106107765E-3</v>
      </c>
      <c r="S1916" s="19">
        <v>-1.03027527699417E-3</v>
      </c>
      <c r="T1916" s="19">
        <v>8.5956171501488899E-4</v>
      </c>
      <c r="U1916" s="19">
        <v>1.34702832289224E-3</v>
      </c>
      <c r="V1916" s="19">
        <v>1.8013802939083E-3</v>
      </c>
      <c r="W1916" s="19">
        <v>3</v>
      </c>
      <c r="X1916" s="21">
        <v>0.12</v>
      </c>
      <c r="Y1916" s="19">
        <f t="shared" si="31"/>
        <v>1.1295419855857894E-3</v>
      </c>
      <c r="Z1916" s="19">
        <f>U1916-Y1916</f>
        <v>2.1748633730645059E-4</v>
      </c>
      <c r="AA1916" s="19">
        <f>SUM($Z$1895:Z1916)</f>
        <v>-1.0934042190567704E-4</v>
      </c>
      <c r="AB1916" s="19">
        <f t="shared" si="33"/>
        <v>1.7826748959545131</v>
      </c>
      <c r="AC1916" s="19">
        <f t="shared" si="34"/>
        <v>-9.958144071555286E-2</v>
      </c>
      <c r="AD1916" s="19" t="s">
        <v>87</v>
      </c>
      <c r="AE1916" s="19" t="s">
        <v>79</v>
      </c>
    </row>
    <row r="1917" spans="1:34" x14ac:dyDescent="0.2">
      <c r="B1917" s="26" t="s">
        <v>26</v>
      </c>
      <c r="C1917" s="1">
        <v>2.9784999999999999</v>
      </c>
      <c r="D1917" s="1">
        <v>4.6105692999999999</v>
      </c>
      <c r="E1917" s="1">
        <v>3.8990054999999999</v>
      </c>
      <c r="F1917" s="1">
        <v>2.4190868499999998</v>
      </c>
      <c r="G1917" s="1">
        <v>3.0070673000000001</v>
      </c>
      <c r="H1917" s="1">
        <v>38.376550850000001</v>
      </c>
      <c r="I1917" s="19">
        <f t="shared" si="30"/>
        <v>3.0070673000000003E-2</v>
      </c>
      <c r="J1917" s="19">
        <f t="shared" si="30"/>
        <v>0.38376550850000002</v>
      </c>
      <c r="K1917" s="19">
        <v>1.36072152061757</v>
      </c>
      <c r="L1917" s="19">
        <v>-0.95772356786799795</v>
      </c>
      <c r="M1917" s="19">
        <v>1.5283513417918</v>
      </c>
      <c r="N1917" s="19">
        <v>0.88339013424919499</v>
      </c>
      <c r="O1917" s="19">
        <v>1.0914198180865999</v>
      </c>
      <c r="P1917" s="19">
        <v>-3.50420490112141</v>
      </c>
      <c r="Q1917" s="19">
        <v>3.1935994911214101E-3</v>
      </c>
      <c r="R1917" s="19">
        <v>2.2627468711245899E-3</v>
      </c>
      <c r="S1917" s="19">
        <v>-1.9016974235483901E-3</v>
      </c>
      <c r="T1917" s="19">
        <v>2.0280882690660801E-3</v>
      </c>
      <c r="U1917" s="19">
        <v>2.3529422620267499E-3</v>
      </c>
      <c r="V1917" s="19">
        <v>2.3023141495941402E-3</v>
      </c>
      <c r="W1917" s="19">
        <v>2.97</v>
      </c>
      <c r="X1917" s="21">
        <v>0.12</v>
      </c>
      <c r="Y1917" s="19">
        <f t="shared" si="31"/>
        <v>2.2570695195988431E-3</v>
      </c>
      <c r="Z1917" s="19">
        <f t="shared" ref="Z1917:Z1974" si="35">U1917-Y1917</f>
        <v>9.5872742427906797E-5</v>
      </c>
      <c r="AA1917" s="19">
        <f>SUM($Z$1895:Z1917)</f>
        <v>-1.3467679477770244E-5</v>
      </c>
      <c r="AB1917" s="19">
        <f t="shared" si="33"/>
        <v>0.78584215104841637</v>
      </c>
      <c r="AC1917" s="19">
        <f t="shared" si="34"/>
        <v>-1.2265646154617709E-2</v>
      </c>
      <c r="AD1917" s="19" t="s">
        <v>88</v>
      </c>
    </row>
    <row r="1918" spans="1:34" x14ac:dyDescent="0.2">
      <c r="B1918" s="26" t="s">
        <v>10</v>
      </c>
      <c r="C1918" s="1">
        <v>2.9645000000000001</v>
      </c>
      <c r="D1918" s="1">
        <v>4.6069814500000001</v>
      </c>
      <c r="E1918" s="1">
        <v>3.9026162499999999</v>
      </c>
      <c r="F1918" s="1">
        <v>2.4135968000000001</v>
      </c>
      <c r="G1918" s="1">
        <v>3.00111375</v>
      </c>
      <c r="H1918" s="1">
        <v>38.202813300000003</v>
      </c>
      <c r="I1918" s="19">
        <f t="shared" si="30"/>
        <v>3.00111375E-2</v>
      </c>
      <c r="J1918" s="19">
        <f t="shared" si="30"/>
        <v>0.38202813300000005</v>
      </c>
      <c r="K1918" s="19">
        <v>1.3616471615608301</v>
      </c>
      <c r="L1918" s="19">
        <v>-0.96226102649047995</v>
      </c>
      <c r="M1918" s="19">
        <v>1.5275728594642299</v>
      </c>
      <c r="N1918" s="19">
        <v>0.88111808304148398</v>
      </c>
      <c r="O1918" s="19">
        <v>1.08670838416528</v>
      </c>
      <c r="P1918" s="19">
        <v>-3.5061867162162099</v>
      </c>
      <c r="Q1918" s="19">
        <v>9.2564094325942004E-4</v>
      </c>
      <c r="R1918" s="19">
        <v>-4.5374586224820003E-3</v>
      </c>
      <c r="S1918" s="19">
        <v>-7.7848232757426995E-4</v>
      </c>
      <c r="T1918" s="19">
        <v>-2.2720512077115599E-3</v>
      </c>
      <c r="U1918" s="19">
        <v>-4.71143392131967E-3</v>
      </c>
      <c r="V1918" s="19">
        <v>-1.9818150948007702E-3</v>
      </c>
      <c r="W1918" s="19">
        <v>2.96</v>
      </c>
      <c r="X1918" s="21">
        <v>0.12</v>
      </c>
      <c r="Y1918" s="19">
        <f t="shared" si="31"/>
        <v>-4.5453992648204445E-3</v>
      </c>
      <c r="Z1918" s="19">
        <f t="shared" si="35"/>
        <v>-1.6603465649922544E-4</v>
      </c>
      <c r="AA1918" s="19">
        <f>SUM($Z$1895:Z1918)</f>
        <v>-1.7950233597699569E-4</v>
      </c>
      <c r="AB1918" s="19">
        <f t="shared" si="33"/>
        <v>-1.3609398073707004</v>
      </c>
      <c r="AC1918" s="19">
        <f t="shared" si="34"/>
        <v>-0.16348118030691774</v>
      </c>
      <c r="AD1918" s="19" t="s">
        <v>89</v>
      </c>
    </row>
    <row r="1919" spans="1:34" x14ac:dyDescent="0.2">
      <c r="B1919" s="26" t="s">
        <v>11</v>
      </c>
      <c r="C1919" s="1">
        <v>2.988</v>
      </c>
      <c r="D1919" s="1">
        <v>4.6151157999999999</v>
      </c>
      <c r="E1919" s="1">
        <v>3.8968004500000002</v>
      </c>
      <c r="F1919" s="1">
        <v>2.4183563000000001</v>
      </c>
      <c r="G1919" s="1">
        <v>2.95826995</v>
      </c>
      <c r="H1919" s="1">
        <v>38.504410499999999</v>
      </c>
      <c r="I1919" s="19">
        <f t="shared" si="30"/>
        <v>2.95826995E-2</v>
      </c>
      <c r="J1919" s="19">
        <f t="shared" si="30"/>
        <v>0.38504410499999997</v>
      </c>
      <c r="K1919" s="19">
        <v>1.36015581898955</v>
      </c>
      <c r="L1919" s="19">
        <v>-0.95439739281411096</v>
      </c>
      <c r="M1919" s="19">
        <v>1.52933695973102</v>
      </c>
      <c r="N1919" s="19">
        <v>0.88308809452163595</v>
      </c>
      <c r="O1919" s="19">
        <v>1.09460426727057</v>
      </c>
      <c r="P1919" s="19">
        <v>-3.5205655648763599</v>
      </c>
      <c r="Q1919" s="19">
        <v>-1.49134257127503E-3</v>
      </c>
      <c r="R1919" s="19">
        <v>7.8636336763689904E-3</v>
      </c>
      <c r="S1919" s="19">
        <v>1.76410026678941E-3</v>
      </c>
      <c r="T1919" s="19">
        <v>1.9700114801527399E-3</v>
      </c>
      <c r="U1919" s="19">
        <v>7.8958831052855505E-3</v>
      </c>
      <c r="V1919" s="19">
        <v>-1.43788486601486E-2</v>
      </c>
      <c r="W1919" s="19">
        <v>3</v>
      </c>
      <c r="X1919" s="21">
        <v>0.12</v>
      </c>
      <c r="Y1919" s="19">
        <f t="shared" si="31"/>
        <v>7.8907897188303325E-3</v>
      </c>
      <c r="Z1919" s="19">
        <f t="shared" si="35"/>
        <v>5.0933864552179381E-6</v>
      </c>
      <c r="AA1919" s="19">
        <f>SUM($Z$1895:Z1919)</f>
        <v>-1.7440894952177775E-4</v>
      </c>
      <c r="AB1919" s="19">
        <f t="shared" si="33"/>
        <v>4.174906930506507E-2</v>
      </c>
      <c r="AC1919" s="19">
        <f t="shared" si="34"/>
        <v>-0.15884239482857718</v>
      </c>
      <c r="AD1919" s="19" t="s">
        <v>90</v>
      </c>
    </row>
    <row r="1920" spans="1:34" x14ac:dyDescent="0.2">
      <c r="B1920" s="26" t="s">
        <v>14</v>
      </c>
      <c r="C1920" s="1">
        <v>3.004</v>
      </c>
      <c r="D1920" s="1">
        <v>4.60918765</v>
      </c>
      <c r="E1920" s="1">
        <v>3.8954371000000001</v>
      </c>
      <c r="F1920" s="1">
        <v>2.4207266000000001</v>
      </c>
      <c r="G1920" s="1">
        <v>2.9491463000000002</v>
      </c>
      <c r="H1920" s="1">
        <v>38.7066023</v>
      </c>
      <c r="I1920" s="19">
        <f t="shared" si="30"/>
        <v>2.9491463000000002E-2</v>
      </c>
      <c r="J1920" s="19">
        <f t="shared" si="30"/>
        <v>0.38706602299999998</v>
      </c>
      <c r="K1920" s="19">
        <v>1.3598058938223201</v>
      </c>
      <c r="L1920" s="19">
        <v>-0.94915999843604903</v>
      </c>
      <c r="M1920" s="19">
        <v>1.5280516267303701</v>
      </c>
      <c r="N1920" s="19">
        <v>0.88406774303708802</v>
      </c>
      <c r="O1920" s="19">
        <v>1.09994473390188</v>
      </c>
      <c r="P1920" s="19">
        <v>-3.5236544473481799</v>
      </c>
      <c r="Q1920" s="19">
        <v>-3.4992516723542002E-4</v>
      </c>
      <c r="R1920" s="19">
        <v>5.2373943780620298E-3</v>
      </c>
      <c r="S1920" s="19">
        <v>-1.28533300065036E-3</v>
      </c>
      <c r="T1920" s="19">
        <v>9.7964851545195809E-4</v>
      </c>
      <c r="U1920" s="19">
        <v>5.3404666313174804E-3</v>
      </c>
      <c r="V1920" s="19">
        <v>-3.08888247182803E-3</v>
      </c>
      <c r="W1920" s="19">
        <v>2.99</v>
      </c>
      <c r="X1920" s="21">
        <v>0.12</v>
      </c>
      <c r="Y1920" s="19">
        <f t="shared" si="31"/>
        <v>5.2558044439935045E-3</v>
      </c>
      <c r="Z1920" s="19">
        <f t="shared" si="35"/>
        <v>8.4662187323975881E-5</v>
      </c>
      <c r="AA1920" s="19">
        <f>SUM($Z$1895:Z1920)</f>
        <v>-8.9746762197801867E-5</v>
      </c>
      <c r="AB1920" s="19">
        <f t="shared" si="33"/>
        <v>0.69395235511455644</v>
      </c>
      <c r="AC1920" s="19">
        <f t="shared" si="34"/>
        <v>-8.1736577593626472E-2</v>
      </c>
      <c r="AD1920" s="19" t="s">
        <v>91</v>
      </c>
    </row>
    <row r="1921" spans="1:34" x14ac:dyDescent="0.2">
      <c r="B1921" s="26" t="s">
        <v>27</v>
      </c>
      <c r="C1921" s="1">
        <v>2.9895</v>
      </c>
      <c r="D1921" s="1">
        <v>4.5779710500000004</v>
      </c>
      <c r="E1921" s="1">
        <v>3.8884428</v>
      </c>
      <c r="F1921" s="1">
        <v>2.4126390999999998</v>
      </c>
      <c r="G1921" s="1">
        <v>2.9418423499999999</v>
      </c>
      <c r="H1921" s="1">
        <v>38.518776350000003</v>
      </c>
      <c r="I1921" s="19">
        <f t="shared" si="30"/>
        <v>2.9418423499999999E-2</v>
      </c>
      <c r="J1921" s="19">
        <f t="shared" si="30"/>
        <v>0.38518776350000006</v>
      </c>
      <c r="K1921" s="19">
        <v>1.35800876900223</v>
      </c>
      <c r="L1921" s="19">
        <v>-0.95402436617748099</v>
      </c>
      <c r="M1921" s="19">
        <v>1.52125589778823</v>
      </c>
      <c r="N1921" s="19">
        <v>0.88072121059993103</v>
      </c>
      <c r="O1921" s="19">
        <v>1.0951061493388199</v>
      </c>
      <c r="P1921" s="19">
        <v>-3.52613415124054</v>
      </c>
      <c r="Q1921" s="19">
        <v>-1.7971248200869801E-3</v>
      </c>
      <c r="R1921" s="19">
        <v>-4.8643677414319502E-3</v>
      </c>
      <c r="S1921" s="19">
        <v>-6.7957289421405297E-3</v>
      </c>
      <c r="T1921" s="19">
        <v>-3.3465324371572099E-3</v>
      </c>
      <c r="U1921" s="19">
        <v>-4.8385845630662897E-3</v>
      </c>
      <c r="V1921" s="19">
        <v>-2.4797038923591798E-3</v>
      </c>
      <c r="W1921" s="19">
        <v>2.93</v>
      </c>
      <c r="X1921" s="21">
        <v>0.11</v>
      </c>
      <c r="Y1921" s="19">
        <f t="shared" si="31"/>
        <v>-4.8949879523936188E-3</v>
      </c>
      <c r="Z1921" s="19">
        <f t="shared" si="35"/>
        <v>5.6403389327329065E-5</v>
      </c>
      <c r="AA1921" s="19">
        <f>SUM($Z$1895:Z1921)</f>
        <v>-3.3343372870472802E-5</v>
      </c>
      <c r="AB1921" s="19">
        <f t="shared" si="33"/>
        <v>0.46232286333876282</v>
      </c>
      <c r="AC1921" s="19">
        <f t="shared" si="34"/>
        <v>-3.0367370555986158E-2</v>
      </c>
      <c r="AD1921" s="19" t="s">
        <v>92</v>
      </c>
    </row>
    <row r="1922" spans="1:34" x14ac:dyDescent="0.2">
      <c r="B1922" s="26" t="s">
        <v>28</v>
      </c>
      <c r="C1922" s="1">
        <v>2.9994999999999998</v>
      </c>
      <c r="D1922" s="1">
        <v>4.5674888999999999</v>
      </c>
      <c r="E1922" s="1">
        <v>3.8798534999999998</v>
      </c>
      <c r="F1922" s="1">
        <v>2.4144733500000002</v>
      </c>
      <c r="G1922" s="1">
        <v>2.9363682</v>
      </c>
      <c r="H1922" s="1">
        <v>38.645631450000003</v>
      </c>
      <c r="I1922" s="19">
        <f t="shared" si="30"/>
        <v>2.9363681999999999E-2</v>
      </c>
      <c r="J1922" s="19">
        <f t="shared" si="30"/>
        <v>0.38645631450000001</v>
      </c>
      <c r="K1922" s="19">
        <v>1.3557973951903799</v>
      </c>
      <c r="L1922" s="19">
        <v>-0.950736445803401</v>
      </c>
      <c r="M1922" s="19">
        <v>1.5189635790536</v>
      </c>
      <c r="N1922" s="19">
        <v>0.88148118878866499</v>
      </c>
      <c r="O1922" s="19">
        <v>1.0984456081110101</v>
      </c>
      <c r="P1922" s="19">
        <v>-3.5279966743794899</v>
      </c>
      <c r="Q1922" s="19">
        <v>-2.2113738118523202E-3</v>
      </c>
      <c r="R1922" s="19">
        <v>3.2879203740799798E-3</v>
      </c>
      <c r="S1922" s="19">
        <v>-2.29231873462376E-3</v>
      </c>
      <c r="T1922" s="19">
        <v>7.5997818873430002E-4</v>
      </c>
      <c r="U1922" s="19">
        <v>3.3394587721886598E-3</v>
      </c>
      <c r="V1922" s="19">
        <v>-1.8625231389446299E-3</v>
      </c>
      <c r="W1922" s="19">
        <v>3</v>
      </c>
      <c r="X1922" s="21">
        <v>0.12</v>
      </c>
      <c r="Y1922" s="19">
        <f t="shared" si="31"/>
        <v>3.2856136592410014E-3</v>
      </c>
      <c r="Z1922" s="19">
        <f t="shared" si="35"/>
        <v>5.3845112947658452E-5</v>
      </c>
      <c r="AA1922" s="19">
        <f>SUM($Z$1895:Z1922)</f>
        <v>2.050174007718565E-5</v>
      </c>
      <c r="AB1922" s="19">
        <f t="shared" si="33"/>
        <v>0.44135338481687258</v>
      </c>
      <c r="AC1922" s="19">
        <f t="shared" si="34"/>
        <v>1.8671894423666346E-2</v>
      </c>
      <c r="AD1922" s="19" t="s">
        <v>93</v>
      </c>
    </row>
    <row r="1923" spans="1:34" x14ac:dyDescent="0.2">
      <c r="B1923" s="26" t="s">
        <v>15</v>
      </c>
      <c r="C1923" s="1">
        <v>3.0089999999999999</v>
      </c>
      <c r="D1923" s="1">
        <v>4.5803000999999997</v>
      </c>
      <c r="E1923" s="1">
        <v>3.8724327999999999</v>
      </c>
      <c r="F1923" s="1">
        <v>2.4127983</v>
      </c>
      <c r="G1923" s="1">
        <v>2.9439391000000001</v>
      </c>
      <c r="H1923" s="1">
        <v>38.76653185</v>
      </c>
      <c r="I1923" s="19">
        <f t="shared" si="30"/>
        <v>2.9439391000000002E-2</v>
      </c>
      <c r="J1923" s="19">
        <f t="shared" si="30"/>
        <v>0.38766531850000002</v>
      </c>
      <c r="K1923" s="19">
        <v>1.3538829400272601</v>
      </c>
      <c r="L1923" s="19">
        <v>-0.94761289278165295</v>
      </c>
      <c r="M1923" s="19">
        <v>1.5217645199969501</v>
      </c>
      <c r="N1923" s="19">
        <v>0.88078719425565399</v>
      </c>
      <c r="O1923" s="19">
        <v>1.1016077976479</v>
      </c>
      <c r="P1923" s="19">
        <v>-3.5254216714767201</v>
      </c>
      <c r="Q1923" s="19">
        <v>-1.91445516311517E-3</v>
      </c>
      <c r="R1923" s="19">
        <v>3.12355302174816E-3</v>
      </c>
      <c r="S1923" s="19">
        <v>2.8009409433489198E-3</v>
      </c>
      <c r="T1923" s="19">
        <v>-6.9399453301099902E-4</v>
      </c>
      <c r="U1923" s="19">
        <v>3.16218953689739E-3</v>
      </c>
      <c r="V1923" s="19">
        <v>2.5750029027653502E-3</v>
      </c>
      <c r="W1923" s="19">
        <v>2.93</v>
      </c>
      <c r="X1923" s="21">
        <v>0.11</v>
      </c>
      <c r="Y1923" s="19">
        <f t="shared" si="31"/>
        <v>3.1639656733245631E-3</v>
      </c>
      <c r="Z1923" s="19">
        <f t="shared" si="35"/>
        <v>-1.7761364271731521E-6</v>
      </c>
      <c r="AA1923" s="19">
        <f>SUM($Z$1895:Z1923)</f>
        <v>1.8725603650012498E-5</v>
      </c>
      <c r="AB1923" s="19">
        <f t="shared" si="33"/>
        <v>-1.4558495304697968E-2</v>
      </c>
      <c r="AC1923" s="19">
        <f t="shared" si="34"/>
        <v>1.7054283834255463E-2</v>
      </c>
      <c r="AD1923" s="19" t="s">
        <v>94</v>
      </c>
    </row>
    <row r="1924" spans="1:34" x14ac:dyDescent="0.2">
      <c r="B1924" s="26" t="s">
        <v>16</v>
      </c>
      <c r="C1924" s="1">
        <v>3.0205000000000002</v>
      </c>
      <c r="D1924" s="1">
        <v>4.6039975000000002</v>
      </c>
      <c r="E1924" s="1">
        <v>3.8837590500000001</v>
      </c>
      <c r="F1924" s="1">
        <v>2.4066773499999998</v>
      </c>
      <c r="G1924" s="1">
        <v>2.9521578499999999</v>
      </c>
      <c r="H1924" s="1">
        <v>38.906923650000003</v>
      </c>
      <c r="I1924" s="19">
        <f t="shared" si="30"/>
        <v>2.9521578499999999E-2</v>
      </c>
      <c r="J1924" s="19">
        <f t="shared" si="30"/>
        <v>0.38906923650000003</v>
      </c>
      <c r="K1924" s="19">
        <v>1.3568035119444799</v>
      </c>
      <c r="L1924" s="19">
        <v>-0.94399796534011204</v>
      </c>
      <c r="M1924" s="19">
        <v>1.5269249478533999</v>
      </c>
      <c r="N1924" s="19">
        <v>0.87824710328494404</v>
      </c>
      <c r="O1924" s="19">
        <v>1.1054223805966501</v>
      </c>
      <c r="P1924" s="19">
        <v>-3.52263380845723</v>
      </c>
      <c r="Q1924" s="19">
        <v>2.92057191721739E-3</v>
      </c>
      <c r="R1924" s="19">
        <v>3.6149274415410099E-3</v>
      </c>
      <c r="S1924" s="19">
        <v>5.1604278564512098E-3</v>
      </c>
      <c r="T1924" s="19">
        <v>-2.54009097071061E-3</v>
      </c>
      <c r="U1924" s="19">
        <v>3.8145829487508101E-3</v>
      </c>
      <c r="V1924" s="19">
        <v>2.78786301949551E-3</v>
      </c>
      <c r="W1924" s="19">
        <v>2.94</v>
      </c>
      <c r="X1924" s="21">
        <v>0.1</v>
      </c>
      <c r="Y1924" s="19">
        <f t="shared" si="31"/>
        <v>3.7063829901206676E-3</v>
      </c>
      <c r="Z1924" s="19">
        <f t="shared" si="35"/>
        <v>1.0819995863014251E-4</v>
      </c>
      <c r="AA1924" s="19">
        <f>SUM($Z$1895:Z1924)</f>
        <v>1.2692556228015501E-4</v>
      </c>
      <c r="AB1924" s="19">
        <f t="shared" si="33"/>
        <v>0.88688490680444687</v>
      </c>
      <c r="AC1924" s="19">
        <f t="shared" si="34"/>
        <v>0.11559705125697177</v>
      </c>
      <c r="AD1924" s="19" t="s">
        <v>95</v>
      </c>
      <c r="AE1924" s="19" t="s">
        <v>79</v>
      </c>
    </row>
    <row r="1925" spans="1:34" x14ac:dyDescent="0.2">
      <c r="B1925" s="26" t="s">
        <v>19</v>
      </c>
      <c r="C1925" s="1">
        <v>3.0185</v>
      </c>
      <c r="D1925" s="1">
        <v>4.58736575</v>
      </c>
      <c r="E1925" s="1">
        <v>3.8765087</v>
      </c>
      <c r="F1925" s="1">
        <v>2.4068094499999999</v>
      </c>
      <c r="G1925" s="1">
        <v>2.9392867499999999</v>
      </c>
      <c r="H1925" s="1">
        <v>38.883414549999998</v>
      </c>
      <c r="I1925" s="19">
        <f t="shared" si="30"/>
        <v>2.9392867499999999E-2</v>
      </c>
      <c r="J1925" s="19">
        <f t="shared" si="30"/>
        <v>0.38883414549999995</v>
      </c>
      <c r="K1925" s="19">
        <v>1.3549349289668899</v>
      </c>
      <c r="L1925" s="19">
        <v>-0.94460238746398195</v>
      </c>
      <c r="M1925" s="19">
        <v>1.5233059486473</v>
      </c>
      <c r="N1925" s="19">
        <v>0.87830199073162096</v>
      </c>
      <c r="O1925" s="19">
        <v>1.1047600192543401</v>
      </c>
      <c r="P1925" s="19">
        <v>-3.52700323611095</v>
      </c>
      <c r="Q1925" s="19">
        <v>-1.86858297759418E-3</v>
      </c>
      <c r="R1925" s="19">
        <v>-6.0442212387023999E-4</v>
      </c>
      <c r="S1925" s="19">
        <v>-3.6189992061037499E-3</v>
      </c>
      <c r="T1925" s="20">
        <v>5.4887446677254197E-5</v>
      </c>
      <c r="U1925" s="19">
        <v>-6.6236134231512003E-4</v>
      </c>
      <c r="V1925" s="19">
        <v>-4.3694276537218297E-3</v>
      </c>
      <c r="W1925" s="19">
        <v>2.99</v>
      </c>
      <c r="X1925" s="21">
        <v>0.1</v>
      </c>
      <c r="Y1925" s="19">
        <f t="shared" si="31"/>
        <v>-6.3374664141019018E-4</v>
      </c>
      <c r="Z1925" s="19">
        <f t="shared" si="35"/>
        <v>-2.8614700904929847E-5</v>
      </c>
      <c r="AA1925" s="19">
        <f>SUM($Z$1895:Z1925)</f>
        <v>9.8310861375225161E-5</v>
      </c>
      <c r="AB1925" s="19">
        <f t="shared" si="33"/>
        <v>-0.23454672872893317</v>
      </c>
      <c r="AC1925" s="19">
        <f t="shared" si="34"/>
        <v>8.9536303620423641E-2</v>
      </c>
      <c r="AD1925" s="19" t="s">
        <v>96</v>
      </c>
    </row>
    <row r="1926" spans="1:34" x14ac:dyDescent="0.2">
      <c r="B1926" s="26" t="s">
        <v>29</v>
      </c>
      <c r="C1926" s="1">
        <v>3.0114999999999998</v>
      </c>
      <c r="D1926" s="1">
        <v>4.5928388</v>
      </c>
      <c r="E1926" s="1">
        <v>3.8810707</v>
      </c>
      <c r="F1926" s="1">
        <v>2.4003673000000001</v>
      </c>
      <c r="G1926" s="1">
        <v>2.9373323999999998</v>
      </c>
      <c r="H1926" s="1">
        <v>38.799739850000002</v>
      </c>
      <c r="I1926" s="19">
        <f t="shared" si="30"/>
        <v>2.9373323999999999E-2</v>
      </c>
      <c r="J1926" s="19">
        <f t="shared" si="30"/>
        <v>0.38799739850000003</v>
      </c>
      <c r="K1926" s="19">
        <v>1.3561110691752301</v>
      </c>
      <c r="L1926" s="19">
        <v>-0.94675664427824802</v>
      </c>
      <c r="M1926" s="19">
        <v>1.52449830784118</v>
      </c>
      <c r="N1926" s="19">
        <v>0.87562176731088504</v>
      </c>
      <c r="O1926" s="19">
        <v>1.1024382935016299</v>
      </c>
      <c r="P1926" s="19">
        <v>-3.5276683634646799</v>
      </c>
      <c r="Q1926" s="19">
        <v>1.1761402083456599E-3</v>
      </c>
      <c r="R1926" s="19">
        <v>-2.1542568142660602E-3</v>
      </c>
      <c r="S1926" s="19">
        <v>1.1923591938762801E-3</v>
      </c>
      <c r="T1926" s="19">
        <v>-2.68022342073603E-3</v>
      </c>
      <c r="U1926" s="19">
        <v>-2.3217257527052798E-3</v>
      </c>
      <c r="V1926" s="19">
        <v>-6.65127353726369E-4</v>
      </c>
      <c r="W1926" s="19">
        <v>2.99</v>
      </c>
      <c r="X1926" s="21">
        <v>0.09</v>
      </c>
      <c r="Y1926" s="19">
        <f t="shared" si="31"/>
        <v>-2.129018030920369E-3</v>
      </c>
      <c r="Z1926" s="19">
        <f t="shared" si="35"/>
        <v>-1.9270772178491078E-4</v>
      </c>
      <c r="AA1926" s="19">
        <f>SUM($Z$1895:Z1926)</f>
        <v>-9.439686040968562E-5</v>
      </c>
      <c r="AB1926" s="19">
        <f t="shared" si="33"/>
        <v>-1.5795714900402524</v>
      </c>
      <c r="AC1926" s="19">
        <f t="shared" si="34"/>
        <v>-8.597163971738217E-2</v>
      </c>
      <c r="AD1926" s="19" t="s">
        <v>97</v>
      </c>
    </row>
    <row r="1927" spans="1:34" x14ac:dyDescent="0.2">
      <c r="B1927" s="26" t="s">
        <v>30</v>
      </c>
      <c r="C1927" s="1">
        <v>3.0175000000000001</v>
      </c>
      <c r="D1927" s="1">
        <v>4.5716635999999999</v>
      </c>
      <c r="E1927" s="1">
        <v>3.8987609499999998</v>
      </c>
      <c r="F1927" s="1">
        <v>2.3969344499999998</v>
      </c>
      <c r="G1927" s="1">
        <v>2.94447715</v>
      </c>
      <c r="H1927" s="1">
        <v>38.880049999999997</v>
      </c>
      <c r="I1927" s="19">
        <f t="shared" si="30"/>
        <v>2.9444771500000001E-2</v>
      </c>
      <c r="J1927" s="19">
        <f t="shared" si="30"/>
        <v>0.38880049999999999</v>
      </c>
      <c r="K1927" s="19">
        <v>1.3606587975284199</v>
      </c>
      <c r="L1927" s="19">
        <v>-0.94468892038844898</v>
      </c>
      <c r="M1927" s="19">
        <v>1.51987716492283</v>
      </c>
      <c r="N1927" s="19">
        <v>0.87419060839496499</v>
      </c>
      <c r="O1927" s="19">
        <v>1.1044286739895399</v>
      </c>
      <c r="P1927" s="19">
        <v>-3.5252389228466501</v>
      </c>
      <c r="Q1927" s="19">
        <v>4.5477283531936098E-3</v>
      </c>
      <c r="R1927" s="19">
        <v>2.0677238897991398E-3</v>
      </c>
      <c r="S1927" s="19">
        <v>-4.6211429183438098E-3</v>
      </c>
      <c r="T1927" s="19">
        <v>-1.4311589159198201E-3</v>
      </c>
      <c r="U1927" s="19">
        <v>1.99038048791089E-3</v>
      </c>
      <c r="V1927" s="19">
        <v>2.4294406180267402E-3</v>
      </c>
      <c r="W1927" s="19">
        <v>3</v>
      </c>
      <c r="X1927" s="21">
        <v>0.08</v>
      </c>
      <c r="Y1927" s="19">
        <f t="shared" si="31"/>
        <v>2.0965513187330281E-3</v>
      </c>
      <c r="Z1927" s="19">
        <f t="shared" si="35"/>
        <v>-1.0617083082213813E-4</v>
      </c>
      <c r="AA1927" s="19">
        <f>SUM($Z$1895:Z1927)</f>
        <v>-2.0056769123182375E-4</v>
      </c>
      <c r="AB1927" s="19">
        <f t="shared" si="33"/>
        <v>-0.8702527116568699</v>
      </c>
      <c r="AC1927" s="19">
        <f t="shared" si="34"/>
        <v>-0.18266638545703437</v>
      </c>
      <c r="AD1927" s="19" t="s">
        <v>98</v>
      </c>
    </row>
    <row r="1928" spans="1:34" x14ac:dyDescent="0.2">
      <c r="B1928" s="26" t="s">
        <v>31</v>
      </c>
      <c r="C1928" s="1">
        <v>3.036</v>
      </c>
      <c r="D1928" s="1">
        <v>4.5632600500000002</v>
      </c>
      <c r="E1928" s="1">
        <v>3.9006530000000001</v>
      </c>
      <c r="F1928" s="1">
        <v>2.3947002999999998</v>
      </c>
      <c r="G1928" s="1">
        <v>2.9533075499999999</v>
      </c>
      <c r="H1928" s="1">
        <v>39.108592299999998</v>
      </c>
      <c r="I1928" s="19">
        <f t="shared" si="30"/>
        <v>2.9533075499999999E-2</v>
      </c>
      <c r="J1928" s="19">
        <f t="shared" si="30"/>
        <v>0.391085923</v>
      </c>
      <c r="K1928" s="19">
        <v>1.3611439750172101</v>
      </c>
      <c r="L1928" s="19">
        <v>-0.93882799122052796</v>
      </c>
      <c r="M1928" s="19">
        <v>1.5180372913360201</v>
      </c>
      <c r="N1928" s="19">
        <v>0.87325808733337995</v>
      </c>
      <c r="O1928" s="19">
        <v>1.1105408595333801</v>
      </c>
      <c r="P1928" s="19">
        <v>-3.5222444403256201</v>
      </c>
      <c r="Q1928" s="19">
        <v>4.8517748878174001E-4</v>
      </c>
      <c r="R1928" s="19">
        <v>5.8609291679207996E-3</v>
      </c>
      <c r="S1928" s="19">
        <v>-1.83987358681325E-3</v>
      </c>
      <c r="T1928" s="19">
        <v>-9.3252106158570004E-4</v>
      </c>
      <c r="U1928" s="19">
        <v>6.1121855438339701E-3</v>
      </c>
      <c r="V1928" s="19">
        <v>2.9944825210255202E-3</v>
      </c>
      <c r="W1928" s="19">
        <v>3</v>
      </c>
      <c r="X1928" s="21">
        <v>0.08</v>
      </c>
      <c r="Y1928" s="19">
        <f t="shared" si="31"/>
        <v>5.9126126122678877E-3</v>
      </c>
      <c r="Z1928" s="19">
        <f t="shared" si="35"/>
        <v>1.9957293156608238E-4</v>
      </c>
      <c r="AA1928" s="19">
        <f>SUM($Z$1895:Z1928)</f>
        <v>-9.947596657413748E-7</v>
      </c>
      <c r="AB1928" s="19">
        <f t="shared" si="33"/>
        <v>1.6358437013613309</v>
      </c>
      <c r="AC1928" s="19">
        <f t="shared" si="34"/>
        <v>-9.0597419466427573E-4</v>
      </c>
      <c r="AD1928" s="19" t="s">
        <v>99</v>
      </c>
    </row>
    <row r="1929" spans="1:34" x14ac:dyDescent="0.2">
      <c r="B1929" s="26" t="s">
        <v>22</v>
      </c>
      <c r="C1929" s="1">
        <v>3.0325000000000002</v>
      </c>
      <c r="D1929" s="1">
        <v>4.5858983499999999</v>
      </c>
      <c r="E1929" s="1">
        <v>3.9185968</v>
      </c>
      <c r="F1929" s="1">
        <v>2.39799205</v>
      </c>
      <c r="G1929" s="1">
        <v>3.001881</v>
      </c>
      <c r="H1929" s="1">
        <v>39.062249100000002</v>
      </c>
      <c r="I1929" s="19">
        <f t="shared" si="30"/>
        <v>3.001881E-2</v>
      </c>
      <c r="J1929" s="19">
        <f t="shared" si="30"/>
        <v>0.39062249100000002</v>
      </c>
      <c r="K1929" s="19">
        <v>1.3657336305360099</v>
      </c>
      <c r="L1929" s="19">
        <v>-0.94001368155209797</v>
      </c>
      <c r="M1929" s="19">
        <v>1.5229860189044</v>
      </c>
      <c r="N1929" s="19">
        <v>0.87463174133710797</v>
      </c>
      <c r="O1929" s="19">
        <v>1.1093873618360599</v>
      </c>
      <c r="P1929" s="19">
        <v>-3.5059310938023498</v>
      </c>
      <c r="Q1929" s="19">
        <v>4.5896555188047403E-3</v>
      </c>
      <c r="R1929" s="19">
        <v>-1.18569033157012E-3</v>
      </c>
      <c r="S1929" s="19">
        <v>4.9487275683843803E-3</v>
      </c>
      <c r="T1929" s="19">
        <v>1.37365400372813E-3</v>
      </c>
      <c r="U1929" s="19">
        <v>-1.1534976973153199E-3</v>
      </c>
      <c r="V1929" s="19">
        <v>1.63133465232707E-2</v>
      </c>
      <c r="W1929" s="19">
        <v>2.88</v>
      </c>
      <c r="X1929" s="21">
        <v>0.09</v>
      </c>
      <c r="Y1929" s="19">
        <f t="shared" si="31"/>
        <v>-1.1658903023310464E-3</v>
      </c>
      <c r="Z1929" s="19">
        <f t="shared" si="35"/>
        <v>1.2392605015726496E-5</v>
      </c>
      <c r="AA1929" s="19">
        <f>SUM($Z$1895:Z1929)</f>
        <v>1.1397845349985121E-5</v>
      </c>
      <c r="AB1929" s="19">
        <f t="shared" si="33"/>
        <v>0.10157872963710243</v>
      </c>
      <c r="AC1929" s="19">
        <f t="shared" si="34"/>
        <v>1.0380551320569326E-2</v>
      </c>
      <c r="AD1929" s="19" t="s">
        <v>100</v>
      </c>
    </row>
    <row r="1930" spans="1:34" x14ac:dyDescent="0.2">
      <c r="B1930" s="26" t="s">
        <v>33</v>
      </c>
      <c r="C1930" s="1">
        <v>3.0379999999999998</v>
      </c>
      <c r="D1930" s="1">
        <v>4.5890510000000004</v>
      </c>
      <c r="E1930" s="1">
        <v>3.9243367500000002</v>
      </c>
      <c r="F1930" s="1">
        <v>2.40367145</v>
      </c>
      <c r="G1930" s="1">
        <v>2.9854563999999999</v>
      </c>
      <c r="H1930" s="1">
        <v>39.13133225</v>
      </c>
      <c r="I1930" s="19">
        <f t="shared" si="30"/>
        <v>2.9854564E-2</v>
      </c>
      <c r="J1930" s="19">
        <f t="shared" si="30"/>
        <v>0.3913133225</v>
      </c>
      <c r="K1930" s="19">
        <v>1.36719735606377</v>
      </c>
      <c r="L1930" s="19">
        <v>-0.93824670357816198</v>
      </c>
      <c r="M1930" s="19">
        <v>1.5236732488833</v>
      </c>
      <c r="N1930" s="19">
        <v>0.87699733927978696</v>
      </c>
      <c r="O1930" s="19">
        <v>1.11119940417358</v>
      </c>
      <c r="P1930" s="19">
        <v>-3.5114175530087599</v>
      </c>
      <c r="Q1930" s="19">
        <v>1.46372552775653E-3</v>
      </c>
      <c r="R1930" s="19">
        <v>1.76697797393687E-3</v>
      </c>
      <c r="S1930" s="19">
        <v>6.8722997889469905E-4</v>
      </c>
      <c r="T1930" s="19">
        <v>2.3655979426790898E-3</v>
      </c>
      <c r="U1930" s="19">
        <v>1.8120423375129701E-3</v>
      </c>
      <c r="V1930" s="19">
        <v>-5.4864592064047804E-3</v>
      </c>
      <c r="W1930" s="19">
        <v>2.99</v>
      </c>
      <c r="X1930" s="21">
        <v>0.09</v>
      </c>
      <c r="Y1930" s="19">
        <f t="shared" si="31"/>
        <v>1.7535731118634352E-3</v>
      </c>
      <c r="Z1930" s="19">
        <f t="shared" si="35"/>
        <v>5.8469225649534877E-5</v>
      </c>
      <c r="AA1930" s="19">
        <f>SUM($Z$1895:Z1930)</f>
        <v>6.9867070999519998E-5</v>
      </c>
      <c r="AB1930" s="19">
        <f t="shared" si="33"/>
        <v>0.47925594794700721</v>
      </c>
      <c r="AC1930" s="19">
        <f t="shared" si="34"/>
        <v>6.3631212203570126E-2</v>
      </c>
      <c r="AD1930" s="19" t="s">
        <v>101</v>
      </c>
    </row>
    <row r="1931" spans="1:34" x14ac:dyDescent="0.2">
      <c r="B1931" s="26" t="s">
        <v>34</v>
      </c>
      <c r="C1931" s="1">
        <v>3.0575000000000001</v>
      </c>
      <c r="D1931" s="1">
        <v>4.5955756000000001</v>
      </c>
      <c r="E1931" s="1">
        <v>3.9307221499999998</v>
      </c>
      <c r="F1931" s="1">
        <v>2.4092826000000001</v>
      </c>
      <c r="G1931" s="1">
        <v>2.9916833500000002</v>
      </c>
      <c r="H1931" s="1">
        <v>39.383264250000003</v>
      </c>
      <c r="I1931" s="19">
        <f t="shared" si="30"/>
        <v>2.9916833500000004E-2</v>
      </c>
      <c r="J1931" s="19">
        <f t="shared" si="30"/>
        <v>0.39383264250000005</v>
      </c>
      <c r="K1931" s="19">
        <v>1.3688231621812801</v>
      </c>
      <c r="L1931" s="19">
        <v>-0.93182922515093303</v>
      </c>
      <c r="M1931" s="19">
        <v>1.5250940145565699</v>
      </c>
      <c r="N1931" s="19">
        <v>0.879329026839617</v>
      </c>
      <c r="O1931" s="19">
        <v>1.11759758857919</v>
      </c>
      <c r="P1931" s="19">
        <v>-3.5093339636957301</v>
      </c>
      <c r="Q1931" s="19">
        <v>1.6258061175111701E-3</v>
      </c>
      <c r="R1931" s="19">
        <v>6.4174784272284999E-3</v>
      </c>
      <c r="S1931" s="19">
        <v>1.42076567326809E-3</v>
      </c>
      <c r="T1931" s="19">
        <v>2.3316875598300398E-3</v>
      </c>
      <c r="U1931" s="19">
        <v>6.3981844056093503E-3</v>
      </c>
      <c r="V1931" s="19">
        <v>2.0835893130248802E-3</v>
      </c>
      <c r="W1931" s="19">
        <v>3</v>
      </c>
      <c r="X1931" s="21">
        <v>0.08</v>
      </c>
      <c r="Y1931" s="19">
        <f t="shared" si="31"/>
        <v>6.4487674874018153E-3</v>
      </c>
      <c r="Z1931" s="19">
        <f t="shared" si="35"/>
        <v>-5.058308179246504E-5</v>
      </c>
      <c r="AA1931" s="19">
        <f>SUM($Z$1895:Z1931)</f>
        <v>1.9283989207054958E-5</v>
      </c>
      <c r="AB1931" s="19">
        <f t="shared" si="33"/>
        <v>-0.414615424528402</v>
      </c>
      <c r="AC1931" s="19">
        <f t="shared" si="34"/>
        <v>1.7562831700414352E-2</v>
      </c>
      <c r="AD1931" s="19" t="s">
        <v>102</v>
      </c>
    </row>
    <row r="1932" spans="1:34" x14ac:dyDescent="0.2">
      <c r="B1932" s="26" t="s">
        <v>23</v>
      </c>
      <c r="C1932" s="1">
        <v>3.0674999999999999</v>
      </c>
      <c r="D1932" s="1">
        <v>4.6440416999999998</v>
      </c>
      <c r="E1932" s="1">
        <v>3.9762469500000002</v>
      </c>
      <c r="F1932" s="1">
        <v>2.4269164000000001</v>
      </c>
      <c r="G1932" s="1">
        <v>3.0392355499999999</v>
      </c>
      <c r="H1932" s="1">
        <v>39.511564300000003</v>
      </c>
      <c r="I1932" s="19">
        <f t="shared" si="30"/>
        <v>3.0392355499999999E-2</v>
      </c>
      <c r="J1932" s="19">
        <f t="shared" si="30"/>
        <v>0.39511564300000002</v>
      </c>
      <c r="K1932" s="19">
        <v>1.3803383970265299</v>
      </c>
      <c r="L1932" s="19">
        <v>-0.92857678984032799</v>
      </c>
      <c r="M1932" s="19">
        <v>1.5355850431234901</v>
      </c>
      <c r="N1932" s="19">
        <v>0.88662148033331101</v>
      </c>
      <c r="O1932" s="19">
        <v>1.12086289760292</v>
      </c>
      <c r="P1932" s="19">
        <v>-3.4935641660080701</v>
      </c>
      <c r="Q1932" s="19">
        <v>1.1515234845253601E-2</v>
      </c>
      <c r="R1932" s="19">
        <v>3.2524353106045899E-3</v>
      </c>
      <c r="S1932" s="19">
        <v>1.0491028566926601E-2</v>
      </c>
      <c r="T1932" s="19">
        <v>7.29245349369422E-3</v>
      </c>
      <c r="U1932" s="19">
        <v>3.2653090237388899E-3</v>
      </c>
      <c r="V1932" s="19">
        <v>1.5769797687659098E-2</v>
      </c>
      <c r="W1932" s="19">
        <v>3</v>
      </c>
      <c r="X1932" s="21">
        <v>0.08</v>
      </c>
      <c r="Y1932" s="19">
        <f t="shared" si="31"/>
        <v>3.2744487000774072E-3</v>
      </c>
      <c r="Z1932" s="19">
        <f t="shared" si="35"/>
        <v>-9.1396763385173316E-6</v>
      </c>
      <c r="AA1932" s="19">
        <f>SUM($Z$1895:Z1932)</f>
        <v>1.0144312868537626E-5</v>
      </c>
      <c r="AB1932" s="19">
        <f t="shared" si="33"/>
        <v>-7.4915379823912553E-2</v>
      </c>
      <c r="AC1932" s="19">
        <f t="shared" si="34"/>
        <v>9.2389006088685124E-3</v>
      </c>
      <c r="AD1932" s="19" t="s">
        <v>103</v>
      </c>
    </row>
    <row r="1933" spans="1:34" x14ac:dyDescent="0.2">
      <c r="B1933" s="26" t="s">
        <v>24</v>
      </c>
      <c r="C1933" s="1">
        <v>3.085</v>
      </c>
      <c r="D1933" s="1">
        <v>4.6972211000000001</v>
      </c>
      <c r="E1933" s="1">
        <v>4.0212975999999996</v>
      </c>
      <c r="F1933" s="1">
        <v>2.4460831500000002</v>
      </c>
      <c r="G1933" s="1">
        <v>3.0568768999999998</v>
      </c>
      <c r="H1933" s="1">
        <v>39.736721099999997</v>
      </c>
      <c r="I1933" s="19">
        <f t="shared" si="30"/>
        <v>3.0568768999999999E-2</v>
      </c>
      <c r="J1933" s="19">
        <f t="shared" si="30"/>
        <v>0.39736721099999994</v>
      </c>
      <c r="K1933" s="19">
        <v>1.3916046366163599</v>
      </c>
      <c r="L1933" s="19">
        <v>-0.92289446107570605</v>
      </c>
      <c r="M1933" s="19">
        <v>1.5469710785365101</v>
      </c>
      <c r="N1933" s="19">
        <v>0.894488030963558</v>
      </c>
      <c r="O1933" s="19">
        <v>1.12655165735735</v>
      </c>
      <c r="P1933" s="19">
        <v>-3.4877764121270101</v>
      </c>
      <c r="Q1933" s="19">
        <v>1.12662395898284E-2</v>
      </c>
      <c r="R1933" s="19">
        <v>5.6823287646221498E-3</v>
      </c>
      <c r="S1933" s="19">
        <v>1.1386035413013E-2</v>
      </c>
      <c r="T1933" s="19">
        <v>7.8665506302465407E-3</v>
      </c>
      <c r="U1933" s="19">
        <v>5.6887597544217298E-3</v>
      </c>
      <c r="V1933" s="19">
        <v>5.7877538810626704E-3</v>
      </c>
      <c r="W1933" s="19">
        <v>3</v>
      </c>
      <c r="X1933" s="21">
        <v>0.09</v>
      </c>
      <c r="Y1933" s="19">
        <f t="shared" si="31"/>
        <v>5.7112487704665017E-3</v>
      </c>
      <c r="Z1933" s="19">
        <f t="shared" si="35"/>
        <v>-2.2489016044771951E-5</v>
      </c>
      <c r="AA1933" s="19">
        <f>SUM($Z$1895:Z1933)</f>
        <v>-1.2344703176234324E-5</v>
      </c>
      <c r="AB1933" s="19">
        <f t="shared" si="33"/>
        <v>-0.18433619708829468</v>
      </c>
      <c r="AC1933" s="19">
        <f t="shared" si="34"/>
        <v>-1.1242899067608675E-2</v>
      </c>
      <c r="AD1933" s="19" t="s">
        <v>104</v>
      </c>
    </row>
    <row r="1934" spans="1:34" x14ac:dyDescent="0.2">
      <c r="A1934" s="17">
        <v>41426</v>
      </c>
      <c r="B1934" s="26" t="s">
        <v>6</v>
      </c>
      <c r="C1934" s="1">
        <v>3.0884999999999998</v>
      </c>
      <c r="D1934" s="1">
        <v>4.7002339500000003</v>
      </c>
      <c r="E1934" s="1">
        <v>4.0195285500000004</v>
      </c>
      <c r="F1934" s="1">
        <v>2.4508987499999999</v>
      </c>
      <c r="G1934" s="1">
        <v>3.0691647</v>
      </c>
      <c r="H1934" s="1">
        <v>39.783596449999997</v>
      </c>
      <c r="I1934" s="19">
        <f t="shared" si="30"/>
        <v>3.0691646999999999E-2</v>
      </c>
      <c r="J1934" s="19">
        <f t="shared" si="30"/>
        <v>0.39783596449999997</v>
      </c>
      <c r="K1934" s="19">
        <v>1.3911646196341401</v>
      </c>
      <c r="L1934" s="19">
        <v>-0.92171550815213499</v>
      </c>
      <c r="M1934" s="19">
        <v>1.54761228407294</v>
      </c>
      <c r="N1934" s="19">
        <v>0.89645479402318495</v>
      </c>
      <c r="O1934" s="19">
        <v>1.1276855361538101</v>
      </c>
      <c r="P1934" s="19">
        <v>-3.4837647461012899</v>
      </c>
      <c r="Q1934" s="19">
        <v>-4.40016982220736E-4</v>
      </c>
      <c r="R1934" s="19">
        <v>1.1789529235716101E-3</v>
      </c>
      <c r="S1934" s="19">
        <v>6.4120553643443002E-4</v>
      </c>
      <c r="T1934" s="19">
        <v>1.9667630596269499E-3</v>
      </c>
      <c r="U1934" s="19">
        <v>1.13387879646564E-3</v>
      </c>
      <c r="V1934" s="19">
        <v>4.0116660257201097E-3</v>
      </c>
      <c r="W1934" s="19">
        <v>2.96</v>
      </c>
      <c r="X1934" s="21">
        <v>0.1</v>
      </c>
      <c r="Y1934" s="19">
        <f t="shared" si="31"/>
        <v>1.1673803179302351E-3</v>
      </c>
      <c r="Z1934" s="19">
        <f t="shared" si="35"/>
        <v>-3.3501521464595046E-5</v>
      </c>
      <c r="AA1934" s="19">
        <f>SUM($Z$1895:Z1934)</f>
        <v>-4.584622464082937E-5</v>
      </c>
      <c r="AB1934" s="19">
        <f t="shared" si="33"/>
        <v>-0.27460263495569709</v>
      </c>
      <c r="AC1934" s="19">
        <f t="shared" si="34"/>
        <v>-4.175430295157502E-2</v>
      </c>
      <c r="AD1934" s="19" t="s">
        <v>105</v>
      </c>
    </row>
    <row r="1935" spans="1:34" s="35" customFormat="1" x14ac:dyDescent="0.2">
      <c r="B1935" s="26" t="s">
        <v>7</v>
      </c>
      <c r="C1935" s="15">
        <v>3.0945</v>
      </c>
      <c r="D1935" s="15">
        <v>4.7387627999999999</v>
      </c>
      <c r="E1935" s="15">
        <v>4.0406436000000001</v>
      </c>
      <c r="F1935" s="15">
        <v>2.4710540999999999</v>
      </c>
      <c r="G1935" s="15">
        <v>3.1036559000000001</v>
      </c>
      <c r="H1935" s="15">
        <v>39.864221000000001</v>
      </c>
      <c r="I1935" s="35">
        <f t="shared" si="30"/>
        <v>3.1036559000000002E-2</v>
      </c>
      <c r="J1935" s="35">
        <f t="shared" si="30"/>
        <v>0.39864221</v>
      </c>
      <c r="K1935" s="35">
        <v>1.39640398621575</v>
      </c>
      <c r="L1935" s="35">
        <v>-0.91969098117526804</v>
      </c>
      <c r="M1935" s="35">
        <v>1.55577608897902</v>
      </c>
      <c r="N1935" s="35">
        <v>0.90464482073685604</v>
      </c>
      <c r="O1935" s="35">
        <v>1.1296263421972701</v>
      </c>
      <c r="P1935" s="35">
        <v>-3.4725894467709599</v>
      </c>
      <c r="Q1935" s="35">
        <v>5.2393665816052801E-3</v>
      </c>
      <c r="R1935" s="35">
        <v>2.0245269768669398E-3</v>
      </c>
      <c r="S1935" s="35">
        <v>8.1638049060808095E-3</v>
      </c>
      <c r="T1935" s="35">
        <v>8.1900267136711894E-3</v>
      </c>
      <c r="U1935" s="35">
        <v>1.9408060434624699E-3</v>
      </c>
      <c r="V1935" s="35">
        <v>1.1175299330325499E-2</v>
      </c>
      <c r="W1935" s="35">
        <v>3</v>
      </c>
      <c r="X1935" s="36">
        <v>0.11</v>
      </c>
      <c r="Y1935" s="19">
        <f t="shared" si="31"/>
        <v>1.9946207744066437E-3</v>
      </c>
      <c r="Z1935" s="19">
        <f t="shared" si="35"/>
        <v>-5.3814730944173796E-5</v>
      </c>
      <c r="AA1935" s="35">
        <f>SUM($Z$1895:Z1935)</f>
        <v>-9.9660955585003166E-5</v>
      </c>
      <c r="AB1935" s="19">
        <f t="shared" si="33"/>
        <v>-0.44110435200142456</v>
      </c>
      <c r="AC1935" s="19">
        <f t="shared" si="34"/>
        <v>-9.0765897618399968E-2</v>
      </c>
      <c r="AD1935" s="19" t="s">
        <v>106</v>
      </c>
      <c r="AE1935" s="19"/>
      <c r="AF1935" s="19"/>
      <c r="AG1935" s="19"/>
      <c r="AH1935" s="19"/>
    </row>
    <row r="1936" spans="1:34" x14ac:dyDescent="0.2">
      <c r="B1936" s="26" t="s">
        <v>8</v>
      </c>
      <c r="C1936" s="1">
        <v>3.0855000000000001</v>
      </c>
      <c r="D1936" s="1">
        <v>4.7277576000000003</v>
      </c>
      <c r="E1936" s="1">
        <v>4.0387652999999997</v>
      </c>
      <c r="F1936" s="1">
        <v>2.4718609499999999</v>
      </c>
      <c r="G1936" s="1">
        <v>3.0851916500000001</v>
      </c>
      <c r="H1936" s="1">
        <v>39.758268350000002</v>
      </c>
      <c r="I1936" s="19">
        <f t="shared" si="30"/>
        <v>3.08519165E-2</v>
      </c>
      <c r="J1936" s="19">
        <f t="shared" si="30"/>
        <v>0.39758268350000003</v>
      </c>
      <c r="K1936" s="19">
        <v>1.39593902645023</v>
      </c>
      <c r="L1936" s="19">
        <v>-0.92235235771354995</v>
      </c>
      <c r="M1936" s="19">
        <v>1.55345100975396</v>
      </c>
      <c r="N1936" s="19">
        <v>0.90497128801335303</v>
      </c>
      <c r="O1936" s="19">
        <v>1.12671371877898</v>
      </c>
      <c r="P1936" s="19">
        <v>-3.4785564073836399</v>
      </c>
      <c r="Q1936" s="19">
        <v>-4.6495976551930098E-4</v>
      </c>
      <c r="R1936" s="19">
        <v>-2.6613765382826802E-3</v>
      </c>
      <c r="S1936" s="19">
        <v>-2.3250792250626398E-3</v>
      </c>
      <c r="T1936" s="19">
        <v>3.2646727649754398E-4</v>
      </c>
      <c r="U1936" s="19">
        <v>-2.91262341829456E-3</v>
      </c>
      <c r="V1936" s="19">
        <v>-5.96696061267465E-3</v>
      </c>
      <c r="W1936" s="19">
        <v>3</v>
      </c>
      <c r="X1936" s="21">
        <v>0.09</v>
      </c>
      <c r="Y1936" s="19">
        <f t="shared" si="31"/>
        <v>-2.7012958700544341E-3</v>
      </c>
      <c r="Z1936" s="19">
        <f t="shared" si="35"/>
        <v>-2.1132754824012591E-4</v>
      </c>
      <c r="AA1936" s="35">
        <f>SUM($Z$1895:Z1936)</f>
        <v>-3.1098850382512908E-4</v>
      </c>
      <c r="AB1936" s="19">
        <f t="shared" si="33"/>
        <v>-1.7321930183616878</v>
      </c>
      <c r="AC1936" s="19">
        <f t="shared" si="34"/>
        <v>-0.28323178854747638</v>
      </c>
      <c r="AD1936" s="19" t="s">
        <v>107</v>
      </c>
    </row>
    <row r="1937" spans="2:32" x14ac:dyDescent="0.2">
      <c r="B1937" s="26" t="s">
        <v>9</v>
      </c>
      <c r="C1937" s="1">
        <v>3.089</v>
      </c>
      <c r="D1937" s="1">
        <v>4.7578323500000002</v>
      </c>
      <c r="E1937" s="1">
        <v>4.0453545999999996</v>
      </c>
      <c r="F1937" s="1">
        <v>2.4704103499999999</v>
      </c>
      <c r="G1937" s="1">
        <v>3.1150104000000001</v>
      </c>
      <c r="H1937" s="1">
        <v>39.799777749999997</v>
      </c>
      <c r="I1937" s="19">
        <f t="shared" si="30"/>
        <v>3.1150104000000001E-2</v>
      </c>
      <c r="J1937" s="19">
        <f t="shared" si="30"/>
        <v>0.39799777749999998</v>
      </c>
      <c r="K1937" s="19">
        <v>1.3975692104506501</v>
      </c>
      <c r="L1937" s="19">
        <v>-0.92130885788414496</v>
      </c>
      <c r="M1937" s="19">
        <v>1.55979217586696</v>
      </c>
      <c r="N1937" s="19">
        <v>0.90438427044446501</v>
      </c>
      <c r="O1937" s="19">
        <v>1.1278474139364401</v>
      </c>
      <c r="P1937" s="19">
        <v>-3.4689376950704598</v>
      </c>
      <c r="Q1937" s="19">
        <v>1.63018400042669E-3</v>
      </c>
      <c r="R1937" s="19">
        <v>1.0434998294056501E-3</v>
      </c>
      <c r="S1937" s="19">
        <v>6.3411661130003899E-3</v>
      </c>
      <c r="T1937" s="19">
        <v>-5.8701756888790402E-4</v>
      </c>
      <c r="U1937" s="19">
        <v>1.13369515746009E-3</v>
      </c>
      <c r="V1937" s="19">
        <v>9.6187123131832308E-3</v>
      </c>
      <c r="W1937" s="19">
        <v>2.95</v>
      </c>
      <c r="X1937" s="21">
        <v>0.1</v>
      </c>
      <c r="Y1937" s="19">
        <f t="shared" si="31"/>
        <v>1.0972422725317485E-3</v>
      </c>
      <c r="Z1937" s="19">
        <f t="shared" si="35"/>
        <v>3.6452884928341511E-5</v>
      </c>
      <c r="AA1937" s="35">
        <f>SUM($Z$1895:Z1937)</f>
        <v>-2.7453561889678756E-4</v>
      </c>
      <c r="AB1937" s="19">
        <f t="shared" si="33"/>
        <v>0.29879413875689764</v>
      </c>
      <c r="AC1937" s="19">
        <f t="shared" si="34"/>
        <v>-0.25003243979670997</v>
      </c>
      <c r="AD1937" s="19" t="s">
        <v>108</v>
      </c>
    </row>
    <row r="1938" spans="2:32" x14ac:dyDescent="0.2">
      <c r="B1938" s="26" t="s">
        <v>36</v>
      </c>
      <c r="C1938" s="1">
        <v>3.0855000000000001</v>
      </c>
      <c r="D1938" s="1">
        <v>4.8116831500000004</v>
      </c>
      <c r="E1938" s="1">
        <v>4.0902931499999999</v>
      </c>
      <c r="F1938" s="1">
        <v>2.4847997500000001</v>
      </c>
      <c r="G1938" s="1">
        <v>3.2020551500000001</v>
      </c>
      <c r="H1938" s="1">
        <v>39.753402350000002</v>
      </c>
      <c r="I1938" s="19">
        <f t="shared" si="30"/>
        <v>3.2020551500000001E-2</v>
      </c>
      <c r="J1938" s="19">
        <f t="shared" si="30"/>
        <v>0.3975340235</v>
      </c>
      <c r="K1938" s="19">
        <v>1.4086166423028099</v>
      </c>
      <c r="L1938" s="19">
        <v>-0.92247475483999097</v>
      </c>
      <c r="M1938" s="19">
        <v>1.5710469501423401</v>
      </c>
      <c r="N1938" s="19">
        <v>0.91019207280056103</v>
      </c>
      <c r="O1938" s="19">
        <v>1.12671371877898</v>
      </c>
      <c r="P1938" s="19">
        <v>-3.4413773479516498</v>
      </c>
      <c r="Q1938" s="19">
        <v>1.10474318521616E-2</v>
      </c>
      <c r="R1938" s="19">
        <v>-1.16589695584612E-3</v>
      </c>
      <c r="S1938" s="19">
        <v>1.12547742753785E-2</v>
      </c>
      <c r="T1938" s="19">
        <v>5.8078023560954603E-3</v>
      </c>
      <c r="U1938" s="19">
        <v>-1.13369515746009E-3</v>
      </c>
      <c r="V1938" s="19">
        <v>2.75603471188108E-2</v>
      </c>
      <c r="W1938" s="19">
        <v>3</v>
      </c>
      <c r="X1938" s="21">
        <v>0.09</v>
      </c>
      <c r="Y1938" s="19">
        <f t="shared" si="31"/>
        <v>-1.1480906926968743E-3</v>
      </c>
      <c r="Z1938" s="19">
        <f t="shared" si="35"/>
        <v>1.439553523678431E-5</v>
      </c>
      <c r="AA1938" s="35">
        <f>SUM($Z$1895:Z1938)</f>
        <v>-2.6014008366000325E-4</v>
      </c>
      <c r="AB1938" s="19">
        <f t="shared" si="33"/>
        <v>0.11799619046544517</v>
      </c>
      <c r="AC1938" s="19">
        <f t="shared" si="34"/>
        <v>-0.23692175196721607</v>
      </c>
      <c r="AD1938" s="19" t="s">
        <v>109</v>
      </c>
    </row>
    <row r="1939" spans="2:32" x14ac:dyDescent="0.2">
      <c r="B1939" s="26" t="s">
        <v>11</v>
      </c>
      <c r="C1939" s="1">
        <v>3.12</v>
      </c>
      <c r="D1939" s="1">
        <v>4.8439560500000001</v>
      </c>
      <c r="E1939" s="1">
        <v>4.1188680499999997</v>
      </c>
      <c r="F1939" s="1">
        <v>2.4871460500000002</v>
      </c>
      <c r="G1939" s="1">
        <v>3.1791320000000001</v>
      </c>
      <c r="H1939" s="1">
        <v>40.192460150000002</v>
      </c>
      <c r="I1939" s="19">
        <f t="shared" si="30"/>
        <v>3.1791319999999998E-2</v>
      </c>
      <c r="J1939" s="19">
        <f t="shared" si="30"/>
        <v>0.40192460150000003</v>
      </c>
      <c r="K1939" s="19">
        <v>1.4155783804664399</v>
      </c>
      <c r="L1939" s="19">
        <v>-0.91149076641211402</v>
      </c>
      <c r="M1939" s="19">
        <v>1.57773175256958</v>
      </c>
      <c r="N1939" s="19">
        <v>0.91113588846893401</v>
      </c>
      <c r="O1939" s="19">
        <v>1.13783300182139</v>
      </c>
      <c r="P1939" s="19">
        <v>-3.4485619824301099</v>
      </c>
      <c r="Q1939" s="19">
        <v>6.96173816362266E-3</v>
      </c>
      <c r="R1939" s="19">
        <v>1.09839884278768E-2</v>
      </c>
      <c r="S1939" s="19">
        <v>6.6848024272449999E-3</v>
      </c>
      <c r="T1939" s="19">
        <v>9.43815668373315E-4</v>
      </c>
      <c r="U1939" s="19">
        <v>1.1119283042406501E-2</v>
      </c>
      <c r="V1939" s="19">
        <v>-7.1846344784618401E-3</v>
      </c>
      <c r="W1939" s="19">
        <v>3</v>
      </c>
      <c r="X1939" s="21">
        <v>0.09</v>
      </c>
      <c r="Y1939" s="19">
        <f t="shared" si="31"/>
        <v>1.1098163376696267E-2</v>
      </c>
      <c r="Z1939" s="19">
        <f t="shared" si="35"/>
        <v>2.1119665710233465E-5</v>
      </c>
      <c r="AA1939" s="35">
        <f>SUM($Z$1895:Z1939)</f>
        <v>-2.3902041794976979E-4</v>
      </c>
      <c r="AB1939" s="19">
        <f t="shared" si="33"/>
        <v>0.17311201401830709</v>
      </c>
      <c r="AC1939" s="19">
        <f t="shared" si="34"/>
        <v>-0.21768708374295972</v>
      </c>
      <c r="AD1939" s="19" t="s">
        <v>110</v>
      </c>
    </row>
    <row r="1940" spans="2:32" x14ac:dyDescent="0.2">
      <c r="B1940" s="26" t="s">
        <v>12</v>
      </c>
      <c r="C1940" s="1">
        <v>3.1475</v>
      </c>
      <c r="D1940" s="1">
        <v>4.9052216</v>
      </c>
      <c r="E1940" s="1">
        <v>4.1773621500000004</v>
      </c>
      <c r="F1940" s="1">
        <v>2.49940505</v>
      </c>
      <c r="G1940" s="1">
        <v>3.2007938500000002</v>
      </c>
      <c r="H1940" s="1">
        <v>40.54280515</v>
      </c>
      <c r="I1940" s="19">
        <f t="shared" si="30"/>
        <v>3.2007938499999999E-2</v>
      </c>
      <c r="J1940" s="19">
        <f t="shared" si="30"/>
        <v>0.4054280515</v>
      </c>
      <c r="K1940" s="19">
        <v>1.42967998273829</v>
      </c>
      <c r="L1940" s="19">
        <v>-0.90281185273547904</v>
      </c>
      <c r="M1940" s="19">
        <v>1.5903002703862099</v>
      </c>
      <c r="N1940" s="19">
        <v>0.91605272355242096</v>
      </c>
      <c r="O1940" s="19">
        <v>1.14660848693636</v>
      </c>
      <c r="P1940" s="19">
        <v>-3.4417713288237</v>
      </c>
      <c r="Q1940" s="19">
        <v>1.41016022718494E-2</v>
      </c>
      <c r="R1940" s="19">
        <v>8.6789136766345296E-3</v>
      </c>
      <c r="S1940" s="19">
        <v>1.25685178166261E-2</v>
      </c>
      <c r="T1940" s="19">
        <v>4.9168350834868299E-3</v>
      </c>
      <c r="U1940" s="19">
        <v>8.7754851149739396E-3</v>
      </c>
      <c r="V1940" s="19">
        <v>6.7906536064108397E-3</v>
      </c>
      <c r="W1940" s="19">
        <v>2.99</v>
      </c>
      <c r="X1940" s="21">
        <v>0.09</v>
      </c>
      <c r="Y1940" s="19">
        <f t="shared" si="31"/>
        <v>8.781501841062871E-3</v>
      </c>
      <c r="Z1940" s="19">
        <f t="shared" si="35"/>
        <v>-6.0167260889313484E-6</v>
      </c>
      <c r="AA1940" s="35">
        <f>SUM($Z$1895:Z1940)</f>
        <v>-2.4503714403870114E-4</v>
      </c>
      <c r="AB1940" s="19">
        <f t="shared" si="33"/>
        <v>-4.9317426958453675E-2</v>
      </c>
      <c r="AC1940" s="19">
        <f t="shared" si="34"/>
        <v>-0.22316679784945459</v>
      </c>
      <c r="AD1940" s="19" t="s">
        <v>111</v>
      </c>
    </row>
    <row r="1941" spans="2:32" x14ac:dyDescent="0.2">
      <c r="B1941" s="26" t="s">
        <v>13</v>
      </c>
      <c r="C1941" s="1">
        <v>3.1465000000000001</v>
      </c>
      <c r="D1941" s="1">
        <v>4.9225422999999999</v>
      </c>
      <c r="E1941" s="1">
        <v>4.1884635499999998</v>
      </c>
      <c r="F1941" s="1">
        <v>2.50527495</v>
      </c>
      <c r="G1941" s="1">
        <v>3.2662070999999999</v>
      </c>
      <c r="H1941" s="1">
        <v>40.526007450000002</v>
      </c>
      <c r="I1941" s="19">
        <f t="shared" si="30"/>
        <v>3.2662071000000001E-2</v>
      </c>
      <c r="J1941" s="19">
        <f t="shared" si="30"/>
        <v>0.40526007450000001</v>
      </c>
      <c r="K1941" s="19">
        <v>1.4323339721744299</v>
      </c>
      <c r="L1941" s="19">
        <v>-0.90322625871236895</v>
      </c>
      <c r="M1941" s="19">
        <v>1.5938251246887301</v>
      </c>
      <c r="N1941" s="19">
        <v>0.91839848899262899</v>
      </c>
      <c r="O1941" s="19">
        <v>1.1462907239848501</v>
      </c>
      <c r="P1941" s="19">
        <v>-3.4215407825500201</v>
      </c>
      <c r="Q1941" s="19">
        <v>2.6539894361425902E-3</v>
      </c>
      <c r="R1941" s="19">
        <v>-4.14405976889575E-4</v>
      </c>
      <c r="S1941" s="19">
        <v>3.5248543025247999E-3</v>
      </c>
      <c r="T1941" s="19">
        <v>2.3457654402080298E-3</v>
      </c>
      <c r="U1941" s="19">
        <v>-3.1776295151386702E-4</v>
      </c>
      <c r="V1941" s="19">
        <v>2.02305462736798E-2</v>
      </c>
      <c r="W1941" s="19">
        <v>2.93</v>
      </c>
      <c r="X1941" s="21">
        <v>0.08</v>
      </c>
      <c r="Y1941" s="19">
        <f t="shared" si="31"/>
        <v>-4.0975291334609628E-4</v>
      </c>
      <c r="Z1941" s="19">
        <f t="shared" si="35"/>
        <v>9.1989961832229263E-5</v>
      </c>
      <c r="AA1941" s="35">
        <f>SUM($Z$1895:Z1941)</f>
        <v>-1.5304718220647188E-4</v>
      </c>
      <c r="AB1941" s="19">
        <f t="shared" si="33"/>
        <v>0.75401608059204317</v>
      </c>
      <c r="AC1941" s="19">
        <f t="shared" si="34"/>
        <v>-0.13938723333922756</v>
      </c>
      <c r="AD1941" s="19" t="s">
        <v>112</v>
      </c>
    </row>
    <row r="1942" spans="2:32" x14ac:dyDescent="0.2">
      <c r="B1942" s="26" t="s">
        <v>14</v>
      </c>
      <c r="C1942" s="1">
        <v>3.1484999999999999</v>
      </c>
      <c r="D1942" s="1">
        <v>4.9370056499999997</v>
      </c>
      <c r="E1942" s="1">
        <v>4.2052942499999997</v>
      </c>
      <c r="F1942" s="1">
        <v>2.5031810499999998</v>
      </c>
      <c r="G1942" s="1">
        <v>3.32032755</v>
      </c>
      <c r="H1942" s="1">
        <v>40.546283699999996</v>
      </c>
      <c r="I1942" s="19">
        <f t="shared" si="30"/>
        <v>3.3203275499999997E-2</v>
      </c>
      <c r="J1942" s="19">
        <f t="shared" si="30"/>
        <v>0.40546283699999996</v>
      </c>
      <c r="K1942" s="19">
        <v>1.43634426719547</v>
      </c>
      <c r="L1942" s="19">
        <v>-0.90272605697549602</v>
      </c>
      <c r="M1942" s="19">
        <v>1.59675900369575</v>
      </c>
      <c r="N1942" s="19">
        <v>0.91756234303387696</v>
      </c>
      <c r="O1942" s="19">
        <v>1.14692614894666</v>
      </c>
      <c r="P1942" s="19">
        <v>-3.4051067482876798</v>
      </c>
      <c r="Q1942" s="19">
        <v>4.0102950210432198E-3</v>
      </c>
      <c r="R1942" s="19">
        <v>5.0020173687315096E-4</v>
      </c>
      <c r="S1942" s="19">
        <v>2.9338790070219099E-3</v>
      </c>
      <c r="T1942" s="19">
        <v>-8.3614595875236499E-4</v>
      </c>
      <c r="U1942" s="19">
        <v>6.35424961809016E-4</v>
      </c>
      <c r="V1942" s="19">
        <v>1.6434034262338498E-2</v>
      </c>
      <c r="W1942" s="19">
        <v>2.99</v>
      </c>
      <c r="X1942" s="21">
        <v>0.09</v>
      </c>
      <c r="Y1942" s="19">
        <f t="shared" si="31"/>
        <v>5.5040680074157453E-4</v>
      </c>
      <c r="Z1942" s="19">
        <f t="shared" si="35"/>
        <v>8.5018161067441467E-5</v>
      </c>
      <c r="AA1942" s="35">
        <f>SUM($Z$1895:Z1942)</f>
        <v>-6.8029021139030409E-5</v>
      </c>
      <c r="AB1942" s="19">
        <f t="shared" si="33"/>
        <v>0.69687017268394646</v>
      </c>
      <c r="AC1942" s="19">
        <f t="shared" si="34"/>
        <v>-6.1957214152122408E-2</v>
      </c>
      <c r="AD1942" s="19" t="s">
        <v>113</v>
      </c>
    </row>
    <row r="1943" spans="2:32" x14ac:dyDescent="0.2">
      <c r="B1943" s="26" t="s">
        <v>27</v>
      </c>
      <c r="C1943" s="1">
        <v>3.1234999999999999</v>
      </c>
      <c r="D1943" s="1">
        <v>4.9037392000000004</v>
      </c>
      <c r="E1943" s="1">
        <v>4.1694041999999998</v>
      </c>
      <c r="F1943" s="1">
        <v>2.4954068999999999</v>
      </c>
      <c r="G1943" s="1">
        <v>3.2908398499999998</v>
      </c>
      <c r="H1943" s="1">
        <v>40.232365049999999</v>
      </c>
      <c r="I1943" s="19">
        <f t="shared" si="30"/>
        <v>3.2908398499999998E-2</v>
      </c>
      <c r="J1943" s="19">
        <f t="shared" si="30"/>
        <v>0.40232365049999996</v>
      </c>
      <c r="K1943" s="19">
        <v>1.4277731479048701</v>
      </c>
      <c r="L1943" s="19">
        <v>-0.91049841353660599</v>
      </c>
      <c r="M1943" s="19">
        <v>1.58999801614307</v>
      </c>
      <c r="N1943" s="19">
        <v>0.91445180207872201</v>
      </c>
      <c r="O1943" s="19">
        <v>1.1389541679514801</v>
      </c>
      <c r="P1943" s="19">
        <v>-3.4140273802313299</v>
      </c>
      <c r="Q1943" s="19">
        <v>-8.5711192905994996E-3</v>
      </c>
      <c r="R1943" s="19">
        <v>-7.7723565611098602E-3</v>
      </c>
      <c r="S1943" s="19">
        <v>-6.76098755268439E-3</v>
      </c>
      <c r="T1943" s="19">
        <v>-3.1105409551544999E-3</v>
      </c>
      <c r="U1943" s="19">
        <v>-7.9719809951726006E-3</v>
      </c>
      <c r="V1943" s="19">
        <v>-8.9206319436483297E-3</v>
      </c>
      <c r="W1943" s="19">
        <v>3</v>
      </c>
      <c r="X1943" s="21">
        <v>0.1</v>
      </c>
      <c r="Y1943" s="19">
        <f t="shared" si="31"/>
        <v>-7.8520634391238738E-3</v>
      </c>
      <c r="Z1943" s="19">
        <f t="shared" si="35"/>
        <v>-1.1991755604872679E-4</v>
      </c>
      <c r="AA1943" s="35">
        <f>SUM($Z$1895:Z1943)</f>
        <v>-1.879465771877572E-4</v>
      </c>
      <c r="AB1943" s="19">
        <f t="shared" si="33"/>
        <v>-0.98293078728464589</v>
      </c>
      <c r="AC1943" s="19">
        <f t="shared" si="34"/>
        <v>-0.1711717460726386</v>
      </c>
      <c r="AD1943" s="19" t="s">
        <v>114</v>
      </c>
    </row>
    <row r="1944" spans="2:32" x14ac:dyDescent="0.2">
      <c r="B1944" s="26" t="s">
        <v>16</v>
      </c>
      <c r="C1944" s="1">
        <v>3.1335000000000002</v>
      </c>
      <c r="D1944" s="1">
        <v>4.9200652500000004</v>
      </c>
      <c r="E1944" s="1">
        <v>4.1742920999999997</v>
      </c>
      <c r="F1944" s="1">
        <v>2.4975094499999999</v>
      </c>
      <c r="G1944" s="1">
        <v>3.30468305</v>
      </c>
      <c r="H1944" s="1">
        <v>40.374691949999999</v>
      </c>
      <c r="I1944" s="19">
        <f t="shared" ref="I1944:J2007" si="36">G1944/100</f>
        <v>3.3046830499999999E-2</v>
      </c>
      <c r="J1944" s="19">
        <f t="shared" si="36"/>
        <v>0.40374691949999997</v>
      </c>
      <c r="K1944" s="19">
        <v>1.4289447870401899</v>
      </c>
      <c r="L1944" s="19">
        <v>-0.90696703419573899</v>
      </c>
      <c r="M1944" s="19">
        <v>1.5933217926113901</v>
      </c>
      <c r="N1944" s="19">
        <v>0.91529401531719601</v>
      </c>
      <c r="O1944" s="19">
        <v>1.14215059068259</v>
      </c>
      <c r="P1944" s="19">
        <v>-3.4098296174344398</v>
      </c>
      <c r="Q1944" s="19">
        <v>1.1716391353195901E-3</v>
      </c>
      <c r="R1944" s="19">
        <v>3.5313793408666698E-3</v>
      </c>
      <c r="S1944" s="19">
        <v>3.3237764683220401E-3</v>
      </c>
      <c r="T1944" s="19">
        <v>8.4221323847422005E-4</v>
      </c>
      <c r="U1944" s="19">
        <v>3.19642273110565E-3</v>
      </c>
      <c r="V1944" s="19">
        <v>4.1977627968892098E-3</v>
      </c>
      <c r="W1944" s="19">
        <v>2.96</v>
      </c>
      <c r="X1944" s="21">
        <v>0.11</v>
      </c>
      <c r="Y1944" s="19">
        <f t="shared" si="31"/>
        <v>3.5678793893383015E-3</v>
      </c>
      <c r="Z1944" s="19">
        <f t="shared" si="35"/>
        <v>-3.7145665823265159E-4</v>
      </c>
      <c r="AA1944" s="35">
        <f>SUM($Z$1895:Z1944)</f>
        <v>-5.5940323542040885E-4</v>
      </c>
      <c r="AB1944" s="19">
        <f t="shared" si="33"/>
        <v>-3.044726706825013</v>
      </c>
      <c r="AC1944" s="19">
        <f t="shared" si="34"/>
        <v>-0.50947471349764006</v>
      </c>
      <c r="AD1944" s="19" t="s">
        <v>115</v>
      </c>
      <c r="AE1944" s="19" t="s">
        <v>79</v>
      </c>
    </row>
    <row r="1945" spans="2:32" x14ac:dyDescent="0.2">
      <c r="B1945" s="26" t="s">
        <v>17</v>
      </c>
      <c r="C1945" s="1">
        <v>3.1539999999999999</v>
      </c>
      <c r="D1945" s="1">
        <v>4.9535147999999998</v>
      </c>
      <c r="E1945" s="1">
        <v>4.2118517999999998</v>
      </c>
      <c r="F1945" s="1">
        <v>2.50128905</v>
      </c>
      <c r="G1945" s="1">
        <v>3.3247252500000002</v>
      </c>
      <c r="H1945" s="1">
        <v>40.649307</v>
      </c>
      <c r="I1945" s="19">
        <f t="shared" si="36"/>
        <v>3.3247252500000005E-2</v>
      </c>
      <c r="J1945" s="19">
        <f t="shared" si="36"/>
        <v>0.40649307000000001</v>
      </c>
      <c r="K1945" s="19">
        <v>1.43790240846753</v>
      </c>
      <c r="L1945" s="19">
        <v>-0.90018839811006901</v>
      </c>
      <c r="M1945" s="19">
        <v>1.6000973852128899</v>
      </c>
      <c r="N1945" s="19">
        <v>0.91680621898783998</v>
      </c>
      <c r="O1945" s="19">
        <v>1.14867148854084</v>
      </c>
      <c r="P1945" s="19">
        <v>-3.4037831468733901</v>
      </c>
      <c r="Q1945" s="19">
        <v>8.9576214273334696E-3</v>
      </c>
      <c r="R1945" s="19">
        <v>6.7786360856697501E-3</v>
      </c>
      <c r="S1945" s="19">
        <v>6.7755926015014003E-3</v>
      </c>
      <c r="T1945" s="19">
        <v>1.5122036706432999E-3</v>
      </c>
      <c r="U1945" s="19">
        <v>6.5208978582533801E-3</v>
      </c>
      <c r="V1945" s="19">
        <v>6.0464705610430098E-3</v>
      </c>
      <c r="W1945" s="19">
        <v>2.99</v>
      </c>
      <c r="X1945" s="21">
        <v>0.12</v>
      </c>
      <c r="Y1945" s="19">
        <f t="shared" si="31"/>
        <v>6.869724158759043E-3</v>
      </c>
      <c r="Z1945" s="19">
        <f t="shared" si="35"/>
        <v>-3.4882630050566289E-4</v>
      </c>
      <c r="AA1945" s="35">
        <f>SUM($Z$1895:Z1945)</f>
        <v>-9.0822953592607173E-4</v>
      </c>
      <c r="AB1945" s="19">
        <f t="shared" si="33"/>
        <v>-2.8592319713578926</v>
      </c>
      <c r="AC1945" s="19">
        <f t="shared" si="34"/>
        <v>-0.82716715475962821</v>
      </c>
      <c r="AD1945" s="19" t="s">
        <v>116</v>
      </c>
      <c r="AE1945" s="19" t="s">
        <v>79</v>
      </c>
    </row>
    <row r="1946" spans="2:32" x14ac:dyDescent="0.2">
      <c r="B1946" s="26" t="s">
        <v>18</v>
      </c>
      <c r="C1946" s="1">
        <v>3.1625000000000001</v>
      </c>
      <c r="D1946" s="1">
        <v>4.9450434999999997</v>
      </c>
      <c r="E1946" s="1">
        <v>4.2347458500000004</v>
      </c>
      <c r="F1946" s="1">
        <v>2.5101200000000001</v>
      </c>
      <c r="G1946" s="1">
        <v>3.3191647500000001</v>
      </c>
      <c r="H1946" s="1">
        <v>40.766211499999997</v>
      </c>
      <c r="I1946" s="19">
        <f t="shared" si="36"/>
        <v>3.3191647500000004E-2</v>
      </c>
      <c r="J1946" s="19">
        <f t="shared" si="36"/>
        <v>0.40766211499999999</v>
      </c>
      <c r="K1946" s="19">
        <v>1.44332331449686</v>
      </c>
      <c r="L1946" s="19">
        <v>-0.89731659719302503</v>
      </c>
      <c r="M1946" s="19">
        <v>1.59838576180039</v>
      </c>
      <c r="N1946" s="19">
        <v>0.92033056076582997</v>
      </c>
      <c r="O1946" s="19">
        <v>1.15136285405363</v>
      </c>
      <c r="P1946" s="19">
        <v>-3.40545701603688</v>
      </c>
      <c r="Q1946" s="19">
        <v>5.4209060293310901E-3</v>
      </c>
      <c r="R1946" s="19">
        <v>2.87180091704386E-3</v>
      </c>
      <c r="S1946" s="19">
        <v>-1.7116234125056299E-3</v>
      </c>
      <c r="T1946" s="19">
        <v>3.5243417779901001E-3</v>
      </c>
      <c r="U1946" s="19">
        <v>2.69136551279203E-3</v>
      </c>
      <c r="V1946" s="19">
        <v>-1.67386916348766E-3</v>
      </c>
      <c r="W1946" s="19">
        <v>3</v>
      </c>
      <c r="X1946" s="21">
        <v>0.1</v>
      </c>
      <c r="Y1946" s="19">
        <f t="shared" si="31"/>
        <v>2.8562424331309111E-3</v>
      </c>
      <c r="Z1946" s="19">
        <f t="shared" si="35"/>
        <v>-1.6487692033888106E-4</v>
      </c>
      <c r="AA1946" s="35">
        <f>SUM($Z$1895:Z1946)</f>
        <v>-1.0731064562649528E-3</v>
      </c>
      <c r="AB1946" s="19">
        <f t="shared" si="33"/>
        <v>-1.3514501667121399</v>
      </c>
      <c r="AC1946" s="19">
        <f t="shared" si="34"/>
        <v>-0.97732828439431041</v>
      </c>
      <c r="AD1946" s="19" t="s">
        <v>117</v>
      </c>
    </row>
    <row r="1947" spans="2:32" x14ac:dyDescent="0.2">
      <c r="B1947" s="26" t="s">
        <v>19</v>
      </c>
      <c r="C1947" s="1">
        <v>3.2010000000000001</v>
      </c>
      <c r="D1947" s="1">
        <v>4.9413837999999997</v>
      </c>
      <c r="E1947" s="1">
        <v>4.2432457000000001</v>
      </c>
      <c r="F1947" s="1">
        <v>2.5196795500000002</v>
      </c>
      <c r="G1947" s="1">
        <v>3.2945660000000001</v>
      </c>
      <c r="H1947" s="1">
        <v>41.270475750000003</v>
      </c>
      <c r="I1947" s="19">
        <f t="shared" si="36"/>
        <v>3.2945660000000002E-2</v>
      </c>
      <c r="J1947" s="19">
        <f t="shared" si="36"/>
        <v>0.41270475750000002</v>
      </c>
      <c r="K1947" s="19">
        <v>1.4453284716848001</v>
      </c>
      <c r="L1947" s="19">
        <v>-0.88502281454592002</v>
      </c>
      <c r="M1947" s="19">
        <v>1.5976454134306299</v>
      </c>
      <c r="N1947" s="19">
        <v>0.92413173073905697</v>
      </c>
      <c r="O1947" s="19">
        <v>1.16346326098772</v>
      </c>
      <c r="P1947" s="19">
        <v>-3.4128957414280299</v>
      </c>
      <c r="Q1947" s="19">
        <v>2.0051571879460199E-3</v>
      </c>
      <c r="R1947" s="19">
        <v>1.2293782647105201E-2</v>
      </c>
      <c r="S1947" s="19">
        <v>-7.4034836976166697E-4</v>
      </c>
      <c r="T1947" s="19">
        <v>3.80116997322765E-3</v>
      </c>
      <c r="U1947" s="19">
        <v>1.21004069340873E-2</v>
      </c>
      <c r="V1947" s="19">
        <v>-7.4387253911520901E-3</v>
      </c>
      <c r="W1947" s="19">
        <v>2.99</v>
      </c>
      <c r="X1947" s="21">
        <v>0.1</v>
      </c>
      <c r="Y1947" s="19">
        <f t="shared" si="31"/>
        <v>1.2335975724803286E-2</v>
      </c>
      <c r="Z1947" s="19">
        <f t="shared" si="35"/>
        <v>-2.3556879071598598E-4</v>
      </c>
      <c r="AA1947" s="35">
        <f>SUM($Z$1895:Z1947)</f>
        <v>-1.3086752469809388E-3</v>
      </c>
      <c r="AB1947" s="19">
        <f t="shared" si="33"/>
        <v>-1.9308917271802131</v>
      </c>
      <c r="AC1947" s="19">
        <f t="shared" si="34"/>
        <v>-1.1918718096365561</v>
      </c>
      <c r="AD1947" s="19" t="s">
        <v>118</v>
      </c>
      <c r="AF1947" s="19" t="s">
        <v>79</v>
      </c>
    </row>
    <row r="1948" spans="2:32" x14ac:dyDescent="0.2">
      <c r="B1948" s="26" t="s">
        <v>29</v>
      </c>
      <c r="C1948" s="1">
        <v>3.2094999999999998</v>
      </c>
      <c r="D1948" s="1">
        <v>4.9785765499999997</v>
      </c>
      <c r="E1948" s="1">
        <v>4.2480943499999997</v>
      </c>
      <c r="F1948" s="1">
        <v>2.5162689999999999</v>
      </c>
      <c r="G1948" s="1">
        <v>3.2985616499999999</v>
      </c>
      <c r="H1948" s="1">
        <v>41.375798600000003</v>
      </c>
      <c r="I1948" s="19">
        <f t="shared" si="36"/>
        <v>3.2985616500000002E-2</v>
      </c>
      <c r="J1948" s="19">
        <f t="shared" si="36"/>
        <v>0.41375798600000002</v>
      </c>
      <c r="K1948" s="19">
        <v>1.44647049414496</v>
      </c>
      <c r="L1948" s="19">
        <v>-0.88247405096656195</v>
      </c>
      <c r="M1948" s="19">
        <v>1.6051440168450899</v>
      </c>
      <c r="N1948" s="19">
        <v>0.92277724886238199</v>
      </c>
      <c r="O1948" s="19">
        <v>1.1661151617696901</v>
      </c>
      <c r="P1948" s="19">
        <v>-3.4116836761681801</v>
      </c>
      <c r="Q1948" s="19">
        <v>1.14202246015882E-3</v>
      </c>
      <c r="R1948" s="19">
        <v>2.54876357935862E-3</v>
      </c>
      <c r="S1948" s="19">
        <v>7.49860341446417E-3</v>
      </c>
      <c r="T1948" s="19">
        <v>-1.35448187667541E-3</v>
      </c>
      <c r="U1948" s="19">
        <v>2.6519007819696401E-3</v>
      </c>
      <c r="V1948" s="19">
        <v>1.2120652598524E-3</v>
      </c>
      <c r="W1948" s="19">
        <v>3</v>
      </c>
      <c r="X1948" s="21">
        <v>0.1</v>
      </c>
      <c r="Y1948" s="19">
        <f t="shared" si="31"/>
        <v>2.6208659730943998E-3</v>
      </c>
      <c r="Z1948" s="19">
        <f t="shared" si="35"/>
        <v>3.1034808875240322E-5</v>
      </c>
      <c r="AA1948" s="35">
        <f>SUM($Z$1895:Z1948)</f>
        <v>-1.2776404381056984E-3</v>
      </c>
      <c r="AB1948" s="19">
        <f t="shared" si="33"/>
        <v>0.25438367930524852</v>
      </c>
      <c r="AC1948" s="19">
        <f t="shared" si="34"/>
        <v>-1.1636069563804174</v>
      </c>
      <c r="AD1948" s="19" t="s">
        <v>119</v>
      </c>
    </row>
    <row r="1949" spans="2:32" x14ac:dyDescent="0.2">
      <c r="B1949" s="26" t="s">
        <v>32</v>
      </c>
      <c r="C1949" s="1">
        <v>3.2164999999999999</v>
      </c>
      <c r="D1949" s="1">
        <v>4.9481029999999997</v>
      </c>
      <c r="E1949" s="1">
        <v>4.2134543999999998</v>
      </c>
      <c r="F1949" s="1">
        <v>2.5197815000000001</v>
      </c>
      <c r="G1949" s="1">
        <v>3.2653170999999999</v>
      </c>
      <c r="H1949" s="1">
        <v>41.468178899999998</v>
      </c>
      <c r="I1949" s="19">
        <f t="shared" si="36"/>
        <v>3.2653171000000002E-2</v>
      </c>
      <c r="J1949" s="19">
        <f t="shared" si="36"/>
        <v>0.41468178899999997</v>
      </c>
      <c r="K1949" s="19">
        <v>1.43828283381499</v>
      </c>
      <c r="L1949" s="19">
        <v>-0.88024382636656895</v>
      </c>
      <c r="M1949" s="19">
        <v>1.59900427080509</v>
      </c>
      <c r="N1949" s="19">
        <v>0.92417219141491203</v>
      </c>
      <c r="O1949" s="19">
        <v>1.1682938118689099</v>
      </c>
      <c r="P1949" s="19">
        <v>-3.4218133069955399</v>
      </c>
      <c r="Q1949" s="19">
        <v>-8.18766032996842E-3</v>
      </c>
      <c r="R1949" s="19">
        <v>2.23022459999267E-3</v>
      </c>
      <c r="S1949" s="19">
        <v>-6.1397460400021099E-3</v>
      </c>
      <c r="T1949" s="19">
        <v>1.3949425525303599E-3</v>
      </c>
      <c r="U1949" s="19">
        <v>2.1786500992222401E-3</v>
      </c>
      <c r="V1949" s="19">
        <v>-1.01296308273566E-2</v>
      </c>
      <c r="W1949" s="19">
        <v>2.99</v>
      </c>
      <c r="X1949" s="21">
        <v>0.1</v>
      </c>
      <c r="Y1949" s="19">
        <f t="shared" si="31"/>
        <v>2.1723228421656406E-3</v>
      </c>
      <c r="Z1949" s="19">
        <f t="shared" si="35"/>
        <v>6.3272570565995126E-6</v>
      </c>
      <c r="AA1949" s="35">
        <f>SUM($Z$1895:Z1949)</f>
        <v>-1.2713131810490989E-3</v>
      </c>
      <c r="AB1949" s="19">
        <f t="shared" si="33"/>
        <v>5.1862762759012401E-2</v>
      </c>
      <c r="AC1949" s="19">
        <f t="shared" si="34"/>
        <v>-1.1578444271849717</v>
      </c>
      <c r="AD1949" s="19" t="s">
        <v>120</v>
      </c>
    </row>
    <row r="1950" spans="2:32" x14ac:dyDescent="0.2">
      <c r="B1950" s="26" t="s">
        <v>20</v>
      </c>
      <c r="C1950" s="1">
        <v>3.2120000000000002</v>
      </c>
      <c r="D1950" s="1">
        <v>4.9575617999999997</v>
      </c>
      <c r="E1950" s="1">
        <v>4.2120564500000004</v>
      </c>
      <c r="F1950" s="1">
        <v>2.5167489999999999</v>
      </c>
      <c r="G1950" s="1">
        <v>3.3001135000000001</v>
      </c>
      <c r="H1950" s="1">
        <v>41.409629299999999</v>
      </c>
      <c r="I1950" s="19">
        <f t="shared" si="36"/>
        <v>3.3001135000000001E-2</v>
      </c>
      <c r="J1950" s="19">
        <f t="shared" si="36"/>
        <v>0.414096293</v>
      </c>
      <c r="K1950" s="19">
        <v>1.4379509963661501</v>
      </c>
      <c r="L1950" s="19">
        <v>-0.88165674041465902</v>
      </c>
      <c r="M1950" s="19">
        <v>1.60091404729478</v>
      </c>
      <c r="N1950" s="19">
        <v>0.92296798928947998</v>
      </c>
      <c r="O1950" s="19">
        <v>1.16689379608451</v>
      </c>
      <c r="P1950" s="19">
        <v>-3.4112133241677198</v>
      </c>
      <c r="Q1950" s="19">
        <v>-3.3183744884190898E-4</v>
      </c>
      <c r="R1950" s="19">
        <v>-1.41291404808985E-3</v>
      </c>
      <c r="S1950" s="19">
        <v>1.90977648968715E-3</v>
      </c>
      <c r="T1950" s="19">
        <v>-1.20420212543259E-3</v>
      </c>
      <c r="U1950" s="19">
        <v>-1.40001578440252E-3</v>
      </c>
      <c r="V1950" s="19">
        <v>1.05999828278213E-2</v>
      </c>
      <c r="W1950" s="19">
        <v>2.99</v>
      </c>
      <c r="X1950" s="21">
        <v>0.09</v>
      </c>
      <c r="Y1950" s="19">
        <f t="shared" si="31"/>
        <v>-1.393696493113495E-3</v>
      </c>
      <c r="Z1950" s="19">
        <f t="shared" si="35"/>
        <v>-6.3192912890250915E-6</v>
      </c>
      <c r="AA1950" s="35">
        <f>SUM($Z$1895:Z1950)</f>
        <v>-1.277632472338124E-3</v>
      </c>
      <c r="AB1950" s="19">
        <f t="shared" si="33"/>
        <v>-5.1797469582172885E-2</v>
      </c>
      <c r="AC1950" s="19">
        <f t="shared" si="34"/>
        <v>-1.1635997015829909</v>
      </c>
      <c r="AD1950" s="19" t="s">
        <v>121</v>
      </c>
    </row>
    <row r="1951" spans="2:32" x14ac:dyDescent="0.2">
      <c r="B1951" s="26" t="s">
        <v>21</v>
      </c>
      <c r="C1951" s="1">
        <v>3.1924999999999999</v>
      </c>
      <c r="D1951" s="1">
        <v>4.9229948500000003</v>
      </c>
      <c r="E1951" s="1">
        <v>4.1717995999999999</v>
      </c>
      <c r="F1951" s="1">
        <v>2.5087426000000002</v>
      </c>
      <c r="G1951" s="1">
        <v>3.2629806000000001</v>
      </c>
      <c r="H1951" s="1">
        <v>41.157437799999997</v>
      </c>
      <c r="I1951" s="19">
        <f t="shared" si="36"/>
        <v>3.2629806000000004E-2</v>
      </c>
      <c r="J1951" s="19">
        <f t="shared" si="36"/>
        <v>0.41157437799999996</v>
      </c>
      <c r="K1951" s="19">
        <v>1.4283475014690099</v>
      </c>
      <c r="L1951" s="19">
        <v>-0.88776552671688402</v>
      </c>
      <c r="M1951" s="19">
        <v>1.59391705466542</v>
      </c>
      <c r="N1951" s="19">
        <v>0.919781671447927</v>
      </c>
      <c r="O1951" s="19">
        <v>1.1608043089245501</v>
      </c>
      <c r="P1951" s="19">
        <v>-3.4225291138435501</v>
      </c>
      <c r="Q1951" s="19">
        <v>-9.6034948971443993E-3</v>
      </c>
      <c r="R1951" s="19">
        <v>-6.1087863022255499E-3</v>
      </c>
      <c r="S1951" s="19">
        <v>-6.9969926293591504E-3</v>
      </c>
      <c r="T1951" s="19">
        <v>-3.1863178415530899E-3</v>
      </c>
      <c r="U1951" s="19">
        <v>-6.0894871599581598E-3</v>
      </c>
      <c r="V1951" s="19">
        <v>-1.13157896758346E-2</v>
      </c>
      <c r="W1951" s="19">
        <v>3</v>
      </c>
      <c r="X1951" s="21">
        <v>0.09</v>
      </c>
      <c r="Y1951" s="19">
        <f t="shared" si="31"/>
        <v>-6.1807042667224692E-3</v>
      </c>
      <c r="Z1951" s="19">
        <f t="shared" si="35"/>
        <v>9.1217106764309407E-5</v>
      </c>
      <c r="AA1951" s="35">
        <f>SUM($Z$1895:Z1951)</f>
        <v>-1.1864153655738146E-3</v>
      </c>
      <c r="AB1951" s="19">
        <f t="shared" si="33"/>
        <v>0.74768120298614271</v>
      </c>
      <c r="AC1951" s="19">
        <f t="shared" si="34"/>
        <v>-1.0805240123623083</v>
      </c>
      <c r="AD1951" s="19" t="s">
        <v>122</v>
      </c>
    </row>
    <row r="1952" spans="2:32" x14ac:dyDescent="0.2">
      <c r="B1952" s="26" t="s">
        <v>22</v>
      </c>
      <c r="C1952" s="1">
        <v>3.1884999999999999</v>
      </c>
      <c r="D1952" s="1">
        <v>4.8913187999999996</v>
      </c>
      <c r="E1952" s="1">
        <v>4.1542968</v>
      </c>
      <c r="F1952" s="1">
        <v>2.5134012000000001</v>
      </c>
      <c r="G1952" s="1">
        <v>3.2613927</v>
      </c>
      <c r="H1952" s="1">
        <v>41.101365100000002</v>
      </c>
      <c r="I1952" s="19">
        <f t="shared" si="36"/>
        <v>3.2613927000000001E-2</v>
      </c>
      <c r="J1952" s="19">
        <f t="shared" si="36"/>
        <v>0.41101365100000004</v>
      </c>
      <c r="K1952" s="19">
        <v>1.42414317210713</v>
      </c>
      <c r="L1952" s="19">
        <v>-0.88912885092555605</v>
      </c>
      <c r="M1952" s="19">
        <v>1.5874619603776201</v>
      </c>
      <c r="N1952" s="19">
        <v>0.92163689563970896</v>
      </c>
      <c r="O1952" s="19">
        <v>1.1595505867731799</v>
      </c>
      <c r="P1952" s="19">
        <v>-3.42301587324812</v>
      </c>
      <c r="Q1952" s="19">
        <v>-4.2043293618791999E-3</v>
      </c>
      <c r="R1952" s="19">
        <v>-1.3633242086718001E-3</v>
      </c>
      <c r="S1952" s="19">
        <v>-6.4550942877941104E-3</v>
      </c>
      <c r="T1952" s="19">
        <v>1.85522419178274E-3</v>
      </c>
      <c r="U1952" s="19">
        <v>-1.2537221513679801E-3</v>
      </c>
      <c r="V1952" s="19">
        <v>-4.86759404570769E-4</v>
      </c>
      <c r="W1952" s="19">
        <v>3</v>
      </c>
      <c r="X1952" s="21">
        <v>0.09</v>
      </c>
      <c r="Y1952" s="19">
        <f t="shared" si="31"/>
        <v>-1.4369363047638695E-3</v>
      </c>
      <c r="Z1952" s="19">
        <f t="shared" si="35"/>
        <v>1.8321415339588943E-4</v>
      </c>
      <c r="AA1952" s="35">
        <f>SUM($Z$1895:Z1952)</f>
        <v>-1.0032012121779252E-3</v>
      </c>
      <c r="AB1952" s="19">
        <f t="shared" si="33"/>
        <v>1.5017553557040118</v>
      </c>
      <c r="AC1952" s="19">
        <f t="shared" si="34"/>
        <v>-0.91366230617297373</v>
      </c>
      <c r="AD1952" s="19" t="s">
        <v>123</v>
      </c>
    </row>
    <row r="1953" spans="1:32" x14ac:dyDescent="0.2">
      <c r="B1953" s="26" t="s">
        <v>33</v>
      </c>
      <c r="C1953" s="1">
        <v>3.1785000000000001</v>
      </c>
      <c r="D1953" s="1">
        <v>4.8537284999999999</v>
      </c>
      <c r="E1953" s="1">
        <v>4.1535049500000003</v>
      </c>
      <c r="F1953" s="1">
        <v>2.51304565</v>
      </c>
      <c r="G1953" s="1">
        <v>3.2159661000000002</v>
      </c>
      <c r="H1953" s="1">
        <v>40.973253100000001</v>
      </c>
      <c r="I1953" s="19">
        <f t="shared" si="36"/>
        <v>3.2159660999999999E-2</v>
      </c>
      <c r="J1953" s="19">
        <f t="shared" si="36"/>
        <v>0.40973253100000001</v>
      </c>
      <c r="K1953" s="19">
        <v>1.42395254406226</v>
      </c>
      <c r="L1953" s="19">
        <v>-0.89225069558001902</v>
      </c>
      <c r="M1953" s="19">
        <v>1.5797471724891601</v>
      </c>
      <c r="N1953" s="19">
        <v>0.92149542393565897</v>
      </c>
      <c r="O1953" s="19">
        <v>1.15640938739432</v>
      </c>
      <c r="P1953" s="19">
        <v>-3.4370423757716999</v>
      </c>
      <c r="Q1953" s="19">
        <v>-1.9062804487313099E-4</v>
      </c>
      <c r="R1953" s="19">
        <v>-3.1218446544626298E-3</v>
      </c>
      <c r="S1953" s="19">
        <v>-7.7147878884669101E-3</v>
      </c>
      <c r="T1953" s="19">
        <v>-1.4147170404998899E-4</v>
      </c>
      <c r="U1953" s="19">
        <v>-3.1411993788628099E-3</v>
      </c>
      <c r="V1953" s="19">
        <v>-1.40265025235786E-2</v>
      </c>
      <c r="W1953" s="19">
        <v>3</v>
      </c>
      <c r="X1953" s="21">
        <v>7.0000000000000007E-2</v>
      </c>
      <c r="Y1953" s="19">
        <f t="shared" si="31"/>
        <v>-3.1873004697360336E-3</v>
      </c>
      <c r="Z1953" s="19">
        <f t="shared" si="35"/>
        <v>4.6101090873223657E-5</v>
      </c>
      <c r="AA1953" s="35">
        <f>SUM($Z$1895:Z1953)</f>
        <v>-9.5710012130470153E-4</v>
      </c>
      <c r="AB1953" s="19">
        <f t="shared" si="33"/>
        <v>0.37787779404281685</v>
      </c>
      <c r="AC1953" s="19">
        <f t="shared" si="34"/>
        <v>-0.87167588461266077</v>
      </c>
      <c r="AD1953" s="19" t="s">
        <v>124</v>
      </c>
    </row>
    <row r="1954" spans="1:32" ht="15.75" customHeight="1" x14ac:dyDescent="0.2">
      <c r="A1954" s="17">
        <v>41456</v>
      </c>
      <c r="B1954" s="26" t="s">
        <v>35</v>
      </c>
      <c r="C1954" s="1">
        <v>3.1644999999999999</v>
      </c>
      <c r="D1954" s="1">
        <v>4.8141540000000003</v>
      </c>
      <c r="E1954" s="1">
        <v>4.1212868</v>
      </c>
      <c r="F1954" s="1">
        <v>2.4979279999999999</v>
      </c>
      <c r="G1954" s="1">
        <v>3.1860056000000001</v>
      </c>
      <c r="H1954" s="1">
        <v>40.8030385</v>
      </c>
      <c r="I1954" s="19">
        <f t="shared" si="36"/>
        <v>3.1860055999999998E-2</v>
      </c>
      <c r="J1954" s="19">
        <f t="shared" si="36"/>
        <v>0.408030385</v>
      </c>
      <c r="K1954" s="2">
        <v>1.41616544469363</v>
      </c>
      <c r="L1954" s="2">
        <v>-0.89641363431173804</v>
      </c>
      <c r="M1954" s="2">
        <v>1.57156032887829</v>
      </c>
      <c r="N1954" s="2">
        <v>0.91546158822954604</v>
      </c>
      <c r="O1954" s="2">
        <v>1.15199506523322</v>
      </c>
      <c r="P1954" s="2">
        <v>-3.44640221681188</v>
      </c>
      <c r="Q1954" s="19">
        <v>-7.7870993686284199E-3</v>
      </c>
      <c r="R1954" s="19">
        <v>-4.1629387317195701E-3</v>
      </c>
      <c r="S1954" s="19">
        <v>-8.1868436108678503E-3</v>
      </c>
      <c r="T1954" s="19">
        <v>-6.03383570611304E-3</v>
      </c>
      <c r="U1954" s="19">
        <v>-4.41432216110349E-3</v>
      </c>
      <c r="V1954" s="19">
        <v>-9.3598410401813902E-3</v>
      </c>
      <c r="W1954" s="19">
        <v>3</v>
      </c>
      <c r="X1954" s="21">
        <v>0.1</v>
      </c>
      <c r="Y1954" s="19">
        <f t="shared" si="31"/>
        <v>-4.1827088380691924E-3</v>
      </c>
      <c r="Z1954" s="19">
        <f t="shared" si="35"/>
        <v>-2.3161332303429753E-4</v>
      </c>
      <c r="AA1954" s="35">
        <f>SUM($Z$1895:Z1954)</f>
        <v>-1.1887134443389991E-3</v>
      </c>
      <c r="AB1954" s="19">
        <f t="shared" si="33"/>
        <v>-1.8984698609368651</v>
      </c>
      <c r="AC1954" s="19">
        <f t="shared" si="34"/>
        <v>-1.0826169802723125</v>
      </c>
      <c r="AD1954" s="19" t="s">
        <v>125</v>
      </c>
    </row>
    <row r="1955" spans="1:32" x14ac:dyDescent="0.2">
      <c r="B1955" s="26" t="s">
        <v>25</v>
      </c>
      <c r="C1955" s="1">
        <v>3.169</v>
      </c>
      <c r="D1955" s="1">
        <v>4.8211585499999998</v>
      </c>
      <c r="E1955" s="1">
        <v>4.1391895999999999</v>
      </c>
      <c r="F1955" s="1">
        <v>2.5021722</v>
      </c>
      <c r="G1955" s="1">
        <v>3.1828459499999999</v>
      </c>
      <c r="H1955" s="1">
        <v>40.860007750000001</v>
      </c>
      <c r="I1955" s="19">
        <f t="shared" si="36"/>
        <v>3.1828459499999996E-2</v>
      </c>
      <c r="J1955" s="19">
        <f t="shared" si="36"/>
        <v>0.40860007749999999</v>
      </c>
      <c r="K1955" s="19">
        <v>1.4205000198836499</v>
      </c>
      <c r="L1955" s="19">
        <v>-0.89501840692658197</v>
      </c>
      <c r="M1955" s="19">
        <v>1.5730142622504699</v>
      </c>
      <c r="N1955" s="19">
        <v>0.917159234616439</v>
      </c>
      <c r="O1955" s="19">
        <v>1.1534160807087801</v>
      </c>
      <c r="P1955" s="19">
        <v>-3.4473944365973201</v>
      </c>
      <c r="Q1955" s="19">
        <v>4.3345751900258902E-3</v>
      </c>
      <c r="R1955" s="19">
        <v>1.3952273851562901E-3</v>
      </c>
      <c r="S1955" s="19">
        <v>1.4539333721816899E-3</v>
      </c>
      <c r="T1955" s="19">
        <v>1.6976463868929501E-3</v>
      </c>
      <c r="U1955" s="19">
        <v>1.42101547556072E-3</v>
      </c>
      <c r="V1955" s="19">
        <v>-9.9221978544106106E-4</v>
      </c>
      <c r="W1955" s="19">
        <v>2.94</v>
      </c>
      <c r="X1955" s="21">
        <v>0.1</v>
      </c>
      <c r="Y1955" s="19">
        <f t="shared" si="31"/>
        <v>1.4022445027547451E-3</v>
      </c>
      <c r="Z1955" s="19">
        <f t="shared" si="35"/>
        <v>1.8770972805974865E-5</v>
      </c>
      <c r="AA1955" s="35">
        <f>SUM($Z$1895:Z1955)</f>
        <v>-1.1699424715330242E-3</v>
      </c>
      <c r="AB1955" s="19">
        <f t="shared" si="33"/>
        <v>0.15386043283585957</v>
      </c>
      <c r="AC1955" s="19">
        <f t="shared" si="34"/>
        <v>-1.0655213766238836</v>
      </c>
      <c r="AD1955" s="19" t="s">
        <v>126</v>
      </c>
    </row>
    <row r="1956" spans="1:32" x14ac:dyDescent="0.2">
      <c r="B1956" s="26" t="s">
        <v>6</v>
      </c>
      <c r="C1956" s="1">
        <v>3.1819999999999999</v>
      </c>
      <c r="D1956" s="1">
        <v>4.8205710000000002</v>
      </c>
      <c r="E1956" s="1">
        <v>4.1278496000000002</v>
      </c>
      <c r="F1956" s="1">
        <v>2.4997056999999998</v>
      </c>
      <c r="G1956" s="1">
        <v>3.1594104999999999</v>
      </c>
      <c r="H1956" s="1">
        <v>41.032916</v>
      </c>
      <c r="I1956" s="19">
        <f t="shared" si="36"/>
        <v>3.1594104999999997E-2</v>
      </c>
      <c r="J1956" s="19">
        <f t="shared" si="36"/>
        <v>0.41032916000000003</v>
      </c>
      <c r="K1956" s="19">
        <v>1.41775659340699</v>
      </c>
      <c r="L1956" s="19">
        <v>-0.89079561211052705</v>
      </c>
      <c r="M1956" s="19">
        <v>1.5728923857763999</v>
      </c>
      <c r="N1956" s="19">
        <v>0.91617300494461196</v>
      </c>
      <c r="O1956" s="19">
        <v>1.15750992991559</v>
      </c>
      <c r="P1956" s="19">
        <v>-3.4547847264249101</v>
      </c>
      <c r="Q1956" s="19">
        <v>-2.74342647666081E-3</v>
      </c>
      <c r="R1956" s="19">
        <v>4.2227948160546902E-3</v>
      </c>
      <c r="S1956" s="19">
        <v>-1.21876474066251E-4</v>
      </c>
      <c r="T1956" s="19">
        <v>-9.8622967182782008E-4</v>
      </c>
      <c r="U1956" s="19">
        <v>4.0938492068114396E-3</v>
      </c>
      <c r="V1956" s="19">
        <v>-7.3902898275885996E-3</v>
      </c>
      <c r="W1956" s="19">
        <v>3</v>
      </c>
      <c r="X1956" s="21">
        <v>0.1</v>
      </c>
      <c r="Y1956" s="19">
        <f t="shared" si="31"/>
        <v>4.2531151734390323E-3</v>
      </c>
      <c r="Z1956" s="19">
        <f t="shared" si="35"/>
        <v>-1.5926596662759265E-4</v>
      </c>
      <c r="AA1956" s="35">
        <f>SUM($Z$1895:Z1956)</f>
        <v>-1.3292084381606169E-3</v>
      </c>
      <c r="AB1956" s="19">
        <f t="shared" si="33"/>
        <v>-1.3054587428491202</v>
      </c>
      <c r="AC1956" s="19">
        <f t="shared" si="34"/>
        <v>-1.2105723480515636</v>
      </c>
      <c r="AD1956" s="19" t="s">
        <v>127</v>
      </c>
      <c r="AF1956" s="19" t="s">
        <v>79</v>
      </c>
    </row>
    <row r="1957" spans="1:32" x14ac:dyDescent="0.2">
      <c r="B1957" s="26" t="s">
        <v>7</v>
      </c>
      <c r="C1957" s="1">
        <v>3.1855000000000002</v>
      </c>
      <c r="D1957" s="1">
        <v>4.8615509000000001</v>
      </c>
      <c r="E1957" s="1">
        <v>4.1397167499999998</v>
      </c>
      <c r="F1957" s="1">
        <v>2.5058017000000001</v>
      </c>
      <c r="G1957" s="1">
        <v>3.1912444</v>
      </c>
      <c r="H1957" s="1">
        <v>41.083876750000002</v>
      </c>
      <c r="I1957" s="19">
        <f t="shared" si="36"/>
        <v>3.1912443999999998E-2</v>
      </c>
      <c r="J1957" s="19">
        <f t="shared" si="36"/>
        <v>0.41083876750000003</v>
      </c>
      <c r="K1957" s="19">
        <v>1.4206273676222101</v>
      </c>
      <c r="L1957" s="19">
        <v>-0.889554434640352</v>
      </c>
      <c r="M1957" s="19">
        <v>1.5813575022323001</v>
      </c>
      <c r="N1957" s="19">
        <v>0.91860872325513598</v>
      </c>
      <c r="O1957" s="19">
        <v>1.1586092625744</v>
      </c>
      <c r="P1957" s="19">
        <v>-3.4447592512143501</v>
      </c>
      <c r="Q1957" s="19">
        <v>2.8707742152211898E-3</v>
      </c>
      <c r="R1957" s="19">
        <v>1.24117747017538E-3</v>
      </c>
      <c r="S1957" s="19">
        <v>8.4651164558981994E-3</v>
      </c>
      <c r="T1957" s="19">
        <v>2.4357183105247998E-3</v>
      </c>
      <c r="U1957" s="19">
        <v>1.0993326588109001E-3</v>
      </c>
      <c r="V1957" s="19">
        <v>1.0025475210564801E-2</v>
      </c>
      <c r="W1957" s="19">
        <v>3</v>
      </c>
      <c r="X1957" s="21">
        <v>0.1</v>
      </c>
      <c r="Y1957" s="19">
        <f t="shared" si="31"/>
        <v>1.2712885748032978E-3</v>
      </c>
      <c r="Z1957" s="19">
        <f t="shared" si="35"/>
        <v>-1.7195591599239771E-4</v>
      </c>
      <c r="AA1957" s="35">
        <f>SUM($Z$1895:Z1957)</f>
        <v>-1.5011643541530146E-3</v>
      </c>
      <c r="AB1957" s="19">
        <f t="shared" si="33"/>
        <v>-1.4094747212491616</v>
      </c>
      <c r="AC1957" s="19">
        <f t="shared" si="34"/>
        <v>-1.3671806504125816</v>
      </c>
      <c r="AD1957" s="19" t="s">
        <v>128</v>
      </c>
      <c r="AF1957" s="19" t="s">
        <v>79</v>
      </c>
    </row>
    <row r="1958" spans="1:32" x14ac:dyDescent="0.2">
      <c r="B1958" s="26" t="s">
        <v>8</v>
      </c>
      <c r="C1958" s="1">
        <v>3.1859999999999999</v>
      </c>
      <c r="D1958" s="1">
        <v>4.7925405999999997</v>
      </c>
      <c r="E1958" s="1">
        <v>4.1093029999999997</v>
      </c>
      <c r="F1958" s="1">
        <v>2.4968653000000001</v>
      </c>
      <c r="G1958" s="1">
        <v>3.1772630999999998</v>
      </c>
      <c r="H1958" s="1">
        <v>41.091385250000002</v>
      </c>
      <c r="I1958" s="19">
        <f t="shared" si="36"/>
        <v>3.1772630999999996E-2</v>
      </c>
      <c r="J1958" s="19">
        <f t="shared" si="36"/>
        <v>0.41091385250000001</v>
      </c>
      <c r="K1958" s="19">
        <v>1.4132534277520501</v>
      </c>
      <c r="L1958" s="19">
        <v>-0.88937169107889202</v>
      </c>
      <c r="M1958" s="19">
        <v>1.5670606674719401</v>
      </c>
      <c r="N1958" s="19">
        <v>0.91503606510888602</v>
      </c>
      <c r="O1958" s="19">
        <v>1.1587662114878501</v>
      </c>
      <c r="P1958" s="19">
        <v>-3.4491500201541498</v>
      </c>
      <c r="Q1958" s="19">
        <v>-7.3739398701653204E-3</v>
      </c>
      <c r="R1958" s="19">
        <v>1.8274356145997399E-4</v>
      </c>
      <c r="S1958" s="19">
        <v>-1.42968347603651E-2</v>
      </c>
      <c r="T1958" s="19">
        <v>-3.5726581462504001E-3</v>
      </c>
      <c r="U1958" s="19">
        <v>1.56948913450749E-4</v>
      </c>
      <c r="V1958" s="19">
        <v>-4.3907689398006104E-3</v>
      </c>
      <c r="W1958" s="19">
        <v>3</v>
      </c>
      <c r="X1958" s="21">
        <v>0.1</v>
      </c>
      <c r="Y1958" s="19">
        <f t="shared" si="31"/>
        <v>1.4382743825306377E-4</v>
      </c>
      <c r="Z1958" s="19">
        <f t="shared" si="35"/>
        <v>1.3121475197685236E-5</v>
      </c>
      <c r="AA1958" s="35">
        <f>SUM($Z$1895:Z1958)</f>
        <v>-1.4880428789553293E-3</v>
      </c>
      <c r="AB1958" s="19">
        <f t="shared" si="33"/>
        <v>0.10755307539086259</v>
      </c>
      <c r="AC1958" s="19">
        <f t="shared" si="34"/>
        <v>-1.3552303087024857</v>
      </c>
      <c r="AD1958" s="19" t="s">
        <v>129</v>
      </c>
      <c r="AF1958" s="19" t="s">
        <v>79</v>
      </c>
    </row>
    <row r="1959" spans="1:32" x14ac:dyDescent="0.2">
      <c r="B1959" s="26" t="s">
        <v>26</v>
      </c>
      <c r="C1959" s="1">
        <v>3.2115</v>
      </c>
      <c r="D1959" s="1">
        <v>4.7766245999999999</v>
      </c>
      <c r="E1959" s="1">
        <v>4.1174643</v>
      </c>
      <c r="F1959" s="1">
        <v>2.4980555</v>
      </c>
      <c r="G1959" s="1">
        <v>3.1720088</v>
      </c>
      <c r="H1959" s="1">
        <v>41.4109257</v>
      </c>
      <c r="I1959" s="19">
        <f t="shared" si="36"/>
        <v>3.1720088E-2</v>
      </c>
      <c r="J1959" s="19">
        <f t="shared" si="36"/>
        <v>0.41410925700000001</v>
      </c>
      <c r="K1959" s="19">
        <v>1.4152375127224099</v>
      </c>
      <c r="L1959" s="19">
        <v>-0.88162543417673001</v>
      </c>
      <c r="M1959" s="19">
        <v>1.56373414643395</v>
      </c>
      <c r="N1959" s="19">
        <v>0.91551262923079402</v>
      </c>
      <c r="O1959" s="19">
        <v>1.1667381177157099</v>
      </c>
      <c r="P1959" s="19">
        <v>-3.4508051079444302</v>
      </c>
      <c r="Q1959" s="19">
        <v>1.98408497036495E-3</v>
      </c>
      <c r="R1959" s="19">
        <v>7.7462569021618998E-3</v>
      </c>
      <c r="S1959" s="19">
        <v>-3.3265210379813601E-3</v>
      </c>
      <c r="T1959" s="19">
        <v>4.76564121907885E-4</v>
      </c>
      <c r="U1959" s="19">
        <v>7.9719062278533707E-3</v>
      </c>
      <c r="V1959" s="19">
        <v>-1.65508779028122E-3</v>
      </c>
      <c r="W1959" s="19">
        <v>3</v>
      </c>
      <c r="X1959" s="21">
        <v>0.1</v>
      </c>
      <c r="Y1959" s="19">
        <f t="shared" si="31"/>
        <v>7.7891013000151955E-3</v>
      </c>
      <c r="Z1959" s="19">
        <f t="shared" si="35"/>
        <v>1.8280492783817517E-4</v>
      </c>
      <c r="AA1959" s="35">
        <f>SUM($Z$1895:Z1959)</f>
        <v>-1.3052379511171541E-3</v>
      </c>
      <c r="AB1959" s="19">
        <f t="shared" si="33"/>
        <v>1.4984010478538949</v>
      </c>
      <c r="AC1959" s="19">
        <f t="shared" si="34"/>
        <v>-1.1887413033853862</v>
      </c>
      <c r="AD1959" s="19" t="s">
        <v>130</v>
      </c>
    </row>
    <row r="1960" spans="1:32" x14ac:dyDescent="0.2">
      <c r="B1960" s="26" t="s">
        <v>10</v>
      </c>
      <c r="C1960" s="1">
        <v>3.1905000000000001</v>
      </c>
      <c r="D1960" s="1">
        <v>4.7664475499999996</v>
      </c>
      <c r="E1960" s="1">
        <v>4.1033021999999999</v>
      </c>
      <c r="F1960" s="1">
        <v>2.4976522999999999</v>
      </c>
      <c r="G1960" s="1">
        <v>3.1570358500000002</v>
      </c>
      <c r="H1960" s="1">
        <v>41.133243649999997</v>
      </c>
      <c r="I1960" s="19">
        <f t="shared" si="36"/>
        <v>3.1570358499999999E-2</v>
      </c>
      <c r="J1960" s="19">
        <f t="shared" si="36"/>
        <v>0.41133243649999995</v>
      </c>
      <c r="K1960" s="19">
        <v>1.41179206417209</v>
      </c>
      <c r="L1960" s="19">
        <v>-0.88835354349523199</v>
      </c>
      <c r="M1960" s="19">
        <v>1.56160127900969</v>
      </c>
      <c r="N1960" s="19">
        <v>0.91535121066228797</v>
      </c>
      <c r="O1960" s="19">
        <v>1.1601776443262599</v>
      </c>
      <c r="P1960" s="19">
        <v>-3.4555366207592502</v>
      </c>
      <c r="Q1960" s="19">
        <v>-3.44544855032458E-3</v>
      </c>
      <c r="R1960" s="19">
        <v>-6.7281093185016499E-3</v>
      </c>
      <c r="S1960" s="19">
        <v>-2.1328674242610999E-3</v>
      </c>
      <c r="T1960" s="19">
        <v>-1.61418568506155E-4</v>
      </c>
      <c r="U1960" s="19">
        <v>-6.5604733894455399E-3</v>
      </c>
      <c r="V1960" s="19">
        <v>-4.7315128148261998E-3</v>
      </c>
      <c r="W1960" s="19">
        <v>3</v>
      </c>
      <c r="X1960" s="21">
        <v>0.1</v>
      </c>
      <c r="Y1960" s="19">
        <f t="shared" si="31"/>
        <v>-6.7995220885342933E-3</v>
      </c>
      <c r="Z1960" s="19">
        <f t="shared" si="35"/>
        <v>2.3904869908875342E-4</v>
      </c>
      <c r="AA1960" s="35">
        <f>SUM($Z$1895:Z1960)</f>
        <v>-1.0661892520284007E-3</v>
      </c>
      <c r="AB1960" s="19">
        <f t="shared" si="33"/>
        <v>1.9594155663012576</v>
      </c>
      <c r="AC1960" s="19">
        <f t="shared" si="34"/>
        <v>-0.97102846268524656</v>
      </c>
      <c r="AD1960" s="19" t="s">
        <v>131</v>
      </c>
      <c r="AE1960" s="19" t="s">
        <v>79</v>
      </c>
    </row>
    <row r="1961" spans="1:32" x14ac:dyDescent="0.2">
      <c r="B1961" s="26" t="s">
        <v>11</v>
      </c>
      <c r="C1961" s="1">
        <v>3.1865000000000001</v>
      </c>
      <c r="D1961" s="1">
        <v>4.7381663999999999</v>
      </c>
      <c r="E1961" s="1">
        <v>4.0718690999999998</v>
      </c>
      <c r="F1961" s="1">
        <v>2.4943254499999998</v>
      </c>
      <c r="G1961" s="1">
        <v>3.1551072499999999</v>
      </c>
      <c r="H1961" s="1">
        <v>41.07929085</v>
      </c>
      <c r="I1961" s="19">
        <f t="shared" si="36"/>
        <v>3.1551072499999999E-2</v>
      </c>
      <c r="J1961" s="19">
        <f t="shared" si="36"/>
        <v>0.4107929085</v>
      </c>
      <c r="K1961" s="19">
        <v>1.40410213236609</v>
      </c>
      <c r="L1961" s="19">
        <v>-0.88966606373496304</v>
      </c>
      <c r="M1961" s="19">
        <v>1.55565022542381</v>
      </c>
      <c r="N1961" s="19">
        <v>0.91401833192798998</v>
      </c>
      <c r="O1961" s="19">
        <v>1.1589231357722101</v>
      </c>
      <c r="P1961" s="19">
        <v>-3.4561476969118301</v>
      </c>
      <c r="Q1961" s="19">
        <v>-7.6899318059988602E-3</v>
      </c>
      <c r="R1961" s="19">
        <v>-1.3125202397309399E-3</v>
      </c>
      <c r="S1961" s="19">
        <v>-5.95105358588199E-3</v>
      </c>
      <c r="T1961" s="19">
        <v>-1.3328787342975401E-3</v>
      </c>
      <c r="U1961" s="19">
        <v>-1.25450855405273E-3</v>
      </c>
      <c r="V1961" s="19">
        <v>-6.1107615257149895E-4</v>
      </c>
      <c r="W1961" s="19">
        <v>3</v>
      </c>
      <c r="X1961" s="21">
        <v>0.09</v>
      </c>
      <c r="Y1961" s="19">
        <f t="shared" ref="Y1961:Y2024" si="37" xml:space="preserve"> 0.00423562231783*S1961 + 0.0028891413452*Q1961 + 1.00755777957*R1961 - 0.0125726426249*T1961 + 0.000732474554211*V1961 -0.000000138539392938</f>
        <v>-1.3536920228261636E-3</v>
      </c>
      <c r="Z1961" s="19">
        <f t="shared" si="35"/>
        <v>9.9183468773433566E-5</v>
      </c>
      <c r="AA1961" s="35">
        <f>SUM($Z$1895:Z1961)</f>
        <v>-9.6700578325496713E-4</v>
      </c>
      <c r="AB1961" s="19">
        <f t="shared" ref="AB1961:AB1975" si="38">Z1961/0.000122</f>
        <v>0.81297925224125878</v>
      </c>
      <c r="AC1961" s="19">
        <f t="shared" ref="AC1961:AC1975" si="39">AA1961/0.001098</f>
        <v>-0.88069743465843997</v>
      </c>
      <c r="AD1961" s="19" t="s">
        <v>132</v>
      </c>
    </row>
    <row r="1962" spans="1:32" x14ac:dyDescent="0.2">
      <c r="B1962" s="26" t="s">
        <v>12</v>
      </c>
      <c r="C1962" s="1">
        <v>3.1560000000000001</v>
      </c>
      <c r="D1962" s="1">
        <v>4.7811826000000002</v>
      </c>
      <c r="E1962" s="1">
        <v>4.1441437499999996</v>
      </c>
      <c r="F1962" s="1">
        <v>2.500397</v>
      </c>
      <c r="G1962" s="1">
        <v>3.1967593000000001</v>
      </c>
      <c r="H1962" s="1">
        <v>40.689766749999997</v>
      </c>
      <c r="I1962" s="19">
        <f t="shared" si="36"/>
        <v>3.1967593000000002E-2</v>
      </c>
      <c r="J1962" s="19">
        <f t="shared" si="36"/>
        <v>0.40689766749999995</v>
      </c>
      <c r="K1962" s="19">
        <v>1.4216961930620999</v>
      </c>
      <c r="L1962" s="19">
        <v>-0.89919355635759701</v>
      </c>
      <c r="M1962" s="19">
        <v>1.5646879217613201</v>
      </c>
      <c r="N1962" s="19">
        <v>0.91644951926676899</v>
      </c>
      <c r="O1962" s="19">
        <v>1.1493054029836201</v>
      </c>
      <c r="P1962" s="19">
        <v>-3.4430326080785201</v>
      </c>
      <c r="Q1962" s="19">
        <v>1.7594060696012701E-2</v>
      </c>
      <c r="R1962" s="19">
        <v>-9.5274926226346299E-3</v>
      </c>
      <c r="S1962" s="19">
        <v>9.0376963375069508E-3</v>
      </c>
      <c r="T1962" s="19">
        <v>2.43118733877922E-3</v>
      </c>
      <c r="U1962" s="19">
        <v>-9.6177327885840196E-3</v>
      </c>
      <c r="V1962" s="19">
        <v>1.3115088833309099E-2</v>
      </c>
      <c r="W1962" s="19">
        <v>2.98</v>
      </c>
      <c r="X1962" s="21">
        <v>0.09</v>
      </c>
      <c r="Y1962" s="19">
        <f t="shared" si="37"/>
        <v>-9.5314858353465533E-3</v>
      </c>
      <c r="Z1962" s="19">
        <f t="shared" si="35"/>
        <v>-8.6246953237466284E-5</v>
      </c>
      <c r="AA1962" s="35">
        <f>SUM($Z$1895:Z1962)</f>
        <v>-1.0532527364924334E-3</v>
      </c>
      <c r="AB1962" s="19">
        <f t="shared" si="38"/>
        <v>-0.70694223965136305</v>
      </c>
      <c r="AC1962" s="19">
        <f t="shared" si="39"/>
        <v>-0.95924657239748035</v>
      </c>
      <c r="AD1962" s="19" t="s">
        <v>133</v>
      </c>
    </row>
    <row r="1963" spans="1:32" x14ac:dyDescent="0.2">
      <c r="B1963" s="26" t="s">
        <v>13</v>
      </c>
      <c r="C1963" s="1">
        <v>3.165</v>
      </c>
      <c r="D1963" s="1">
        <v>4.80352085</v>
      </c>
      <c r="E1963" s="1">
        <v>4.1409278499999997</v>
      </c>
      <c r="F1963" s="1">
        <v>2.5106096500000001</v>
      </c>
      <c r="G1963" s="1">
        <v>3.1958399499999999</v>
      </c>
      <c r="H1963" s="1">
        <v>40.802645800000001</v>
      </c>
      <c r="I1963" s="19">
        <f t="shared" si="36"/>
        <v>3.1958399499999998E-2</v>
      </c>
      <c r="J1963" s="19">
        <f t="shared" si="36"/>
        <v>0.40802645799999998</v>
      </c>
      <c r="K1963" s="19">
        <v>1.4209198810839401</v>
      </c>
      <c r="L1963" s="19">
        <v>-0.89642325864130201</v>
      </c>
      <c r="M1963" s="19">
        <v>1.5693491594432201</v>
      </c>
      <c r="N1963" s="19">
        <v>0.92052561209728401</v>
      </c>
      <c r="O1963" s="19">
        <v>1.1521530555961299</v>
      </c>
      <c r="P1963" s="19">
        <v>-3.4433202375607901</v>
      </c>
      <c r="Q1963" s="19">
        <v>-7.76311978162747E-4</v>
      </c>
      <c r="R1963" s="19">
        <v>2.7702977162948799E-3</v>
      </c>
      <c r="S1963" s="19">
        <v>4.6612376819028497E-3</v>
      </c>
      <c r="T1963" s="19">
        <v>4.0760928305148001E-3</v>
      </c>
      <c r="U1963" s="19">
        <v>2.84765261251163E-3</v>
      </c>
      <c r="V1963" s="19">
        <v>-2.8762948227622999E-4</v>
      </c>
      <c r="W1963" s="19">
        <v>2.95</v>
      </c>
      <c r="X1963" s="21">
        <v>0.09</v>
      </c>
      <c r="Y1963" s="19">
        <f t="shared" si="37"/>
        <v>2.7571389039654785E-3</v>
      </c>
      <c r="Z1963" s="19">
        <f t="shared" si="35"/>
        <v>9.0513708546151404E-5</v>
      </c>
      <c r="AA1963" s="35">
        <f>SUM($Z$1895:Z1963)</f>
        <v>-9.6273902794628201E-4</v>
      </c>
      <c r="AB1963" s="19">
        <f t="shared" si="38"/>
        <v>0.74191564382091313</v>
      </c>
      <c r="AC1963" s="19">
        <f t="shared" si="39"/>
        <v>-0.87681150086182336</v>
      </c>
      <c r="AD1963" s="19" t="s">
        <v>134</v>
      </c>
    </row>
    <row r="1964" spans="1:32" x14ac:dyDescent="0.2">
      <c r="B1964" s="26" t="s">
        <v>28</v>
      </c>
      <c r="C1964" s="1">
        <v>3.1850000000000001</v>
      </c>
      <c r="D1964" s="1">
        <v>4.8155608499999998</v>
      </c>
      <c r="E1964" s="1">
        <v>4.1621582000000004</v>
      </c>
      <c r="F1964" s="1">
        <v>2.51938</v>
      </c>
      <c r="G1964" s="1">
        <v>3.2090681999999999</v>
      </c>
      <c r="H1964" s="1">
        <v>41.0530732</v>
      </c>
      <c r="I1964" s="19">
        <f t="shared" si="36"/>
        <v>3.2090682000000002E-2</v>
      </c>
      <c r="J1964" s="19">
        <f t="shared" si="36"/>
        <v>0.41053073200000001</v>
      </c>
      <c r="K1964" s="19">
        <v>1.4260337378209</v>
      </c>
      <c r="L1964" s="19">
        <v>-0.890304488092857</v>
      </c>
      <c r="M1964" s="19">
        <v>1.57185251821762</v>
      </c>
      <c r="N1964" s="19">
        <v>0.92401283950652502</v>
      </c>
      <c r="O1964" s="19">
        <v>1.15845228902412</v>
      </c>
      <c r="P1964" s="19">
        <v>-3.4391895713595</v>
      </c>
      <c r="Q1964" s="19">
        <v>5.1138567369561896E-3</v>
      </c>
      <c r="R1964" s="19">
        <v>6.1187705484451096E-3</v>
      </c>
      <c r="S1964" s="19">
        <v>2.5033587744023298E-3</v>
      </c>
      <c r="T1964" s="19">
        <v>3.48722740924045E-3</v>
      </c>
      <c r="U1964" s="19">
        <v>6.2992334279872103E-3</v>
      </c>
      <c r="V1964" s="19">
        <v>4.1306662012963102E-3</v>
      </c>
      <c r="W1964" s="19">
        <v>2.97</v>
      </c>
      <c r="X1964" s="21">
        <v>0.09</v>
      </c>
      <c r="Y1964" s="19">
        <f t="shared" si="37"/>
        <v>6.1494362092395444E-3</v>
      </c>
      <c r="Z1964" s="19">
        <f t="shared" si="35"/>
        <v>1.4979721874766594E-4</v>
      </c>
      <c r="AA1964" s="35">
        <f>SUM($Z$1895:Z1964)</f>
        <v>-8.1294180919861607E-4</v>
      </c>
      <c r="AB1964" s="19">
        <f t="shared" si="38"/>
        <v>1.2278460553087371</v>
      </c>
      <c r="AC1964" s="19">
        <f t="shared" si="39"/>
        <v>-0.74038416138307472</v>
      </c>
      <c r="AD1964" s="19" t="s">
        <v>135</v>
      </c>
      <c r="AE1964" s="19" t="s">
        <v>79</v>
      </c>
    </row>
    <row r="1965" spans="1:32" x14ac:dyDescent="0.2">
      <c r="B1965" s="26" t="s">
        <v>15</v>
      </c>
      <c r="C1965" s="1">
        <v>3.1819999999999999</v>
      </c>
      <c r="D1965" s="1">
        <v>4.80688855</v>
      </c>
      <c r="E1965" s="1">
        <v>4.1587151499999999</v>
      </c>
      <c r="F1965" s="1">
        <v>2.52179435</v>
      </c>
      <c r="G1965" s="1">
        <v>3.1902949500000002</v>
      </c>
      <c r="H1965" s="1">
        <v>41.016784549999997</v>
      </c>
      <c r="I1965" s="19">
        <f t="shared" si="36"/>
        <v>3.19029495E-2</v>
      </c>
      <c r="J1965" s="19">
        <f t="shared" si="36"/>
        <v>0.41016784549999996</v>
      </c>
      <c r="K1965" s="19">
        <v>1.4252061683935799</v>
      </c>
      <c r="L1965" s="19">
        <v>-0.89118882378832098</v>
      </c>
      <c r="M1965" s="19">
        <v>1.5700500037044101</v>
      </c>
      <c r="N1965" s="19">
        <v>0.92497069179131697</v>
      </c>
      <c r="O1965" s="19">
        <v>1.15750992991559</v>
      </c>
      <c r="P1965" s="19">
        <v>-3.4450568126505199</v>
      </c>
      <c r="Q1965" s="19">
        <v>-8.2756942731365603E-4</v>
      </c>
      <c r="R1965" s="19">
        <v>-8.8433569546342305E-4</v>
      </c>
      <c r="S1965" s="19">
        <v>-1.8025145132105601E-3</v>
      </c>
      <c r="T1965" s="19">
        <v>9.5785228479283702E-4</v>
      </c>
      <c r="U1965" s="19">
        <v>-9.4235910853157601E-4</v>
      </c>
      <c r="V1965" s="19">
        <v>-5.8672412910274396E-3</v>
      </c>
      <c r="W1965" s="19">
        <v>3</v>
      </c>
      <c r="X1965" s="21">
        <v>0.09</v>
      </c>
      <c r="Y1965" s="19">
        <f t="shared" si="37"/>
        <v>-9.1752392427063665E-4</v>
      </c>
      <c r="Z1965" s="19">
        <f t="shared" si="35"/>
        <v>-2.4835184260939367E-5</v>
      </c>
      <c r="AA1965" s="35">
        <f>SUM($Z$1895:Z1965)</f>
        <v>-8.3777699345955543E-4</v>
      </c>
      <c r="AB1965" s="19">
        <f t="shared" si="38"/>
        <v>-0.20356708410606039</v>
      </c>
      <c r="AC1965" s="19">
        <f t="shared" si="39"/>
        <v>-0.7630027262837481</v>
      </c>
      <c r="AD1965" s="19" t="s">
        <v>136</v>
      </c>
    </row>
    <row r="1966" spans="1:32" x14ac:dyDescent="0.2">
      <c r="B1966" s="26" t="s">
        <v>16</v>
      </c>
      <c r="C1966" s="1">
        <v>3.1905000000000001</v>
      </c>
      <c r="D1966" s="1">
        <v>4.8233981999999997</v>
      </c>
      <c r="E1966" s="1">
        <v>4.1921577000000001</v>
      </c>
      <c r="F1966" s="1">
        <v>2.5295331000000001</v>
      </c>
      <c r="G1966" s="1">
        <v>3.2112129500000002</v>
      </c>
      <c r="H1966" s="1">
        <v>41.126085850000003</v>
      </c>
      <c r="I1966" s="19">
        <f t="shared" si="36"/>
        <v>3.2112129500000003E-2</v>
      </c>
      <c r="J1966" s="19">
        <f t="shared" si="36"/>
        <v>0.41126085850000005</v>
      </c>
      <c r="K1966" s="19">
        <v>1.43321556558596</v>
      </c>
      <c r="L1966" s="19">
        <v>-0.88852757360370904</v>
      </c>
      <c r="M1966" s="19">
        <v>1.57347870039902</v>
      </c>
      <c r="N1966" s="19">
        <v>0.92803474025427501</v>
      </c>
      <c r="O1966" s="19">
        <v>1.1601776443262599</v>
      </c>
      <c r="P1966" s="19">
        <v>-3.4385214541759401</v>
      </c>
      <c r="Q1966" s="19">
        <v>8.0093971923769196E-3</v>
      </c>
      <c r="R1966" s="19">
        <v>2.6612501846121602E-3</v>
      </c>
      <c r="S1966" s="19">
        <v>3.4286966946019898E-3</v>
      </c>
      <c r="T1966" s="19">
        <v>3.06404846295793E-3</v>
      </c>
      <c r="U1966" s="19">
        <v>2.66771441066948E-3</v>
      </c>
      <c r="V1966" s="19">
        <v>6.5353584745815301E-3</v>
      </c>
      <c r="W1966" s="19">
        <v>2.99</v>
      </c>
      <c r="X1966" s="21">
        <v>0.09</v>
      </c>
      <c r="Y1966" s="19">
        <f t="shared" si="37"/>
        <v>2.6851515297896273E-3</v>
      </c>
      <c r="Z1966" s="19">
        <f t="shared" si="35"/>
        <v>-1.7437119120147261E-5</v>
      </c>
      <c r="AA1966" s="35">
        <f>SUM($Z$1895:Z1966)</f>
        <v>-8.552141125797027E-4</v>
      </c>
      <c r="AB1966" s="19">
        <f t="shared" si="38"/>
        <v>-0.14292720590284641</v>
      </c>
      <c r="AC1966" s="19">
        <f t="shared" si="39"/>
        <v>-0.77888352693961993</v>
      </c>
      <c r="AD1966" s="19" t="s">
        <v>137</v>
      </c>
    </row>
    <row r="1967" spans="1:32" x14ac:dyDescent="0.2">
      <c r="B1967" s="26" t="s">
        <v>17</v>
      </c>
      <c r="C1967" s="1">
        <v>3.1974999999999998</v>
      </c>
      <c r="D1967" s="1">
        <v>4.8534855500000003</v>
      </c>
      <c r="E1967" s="1">
        <v>4.1874463000000004</v>
      </c>
      <c r="F1967" s="1">
        <v>2.5252731000000002</v>
      </c>
      <c r="G1967" s="1">
        <v>3.19622195</v>
      </c>
      <c r="H1967" s="1">
        <v>41.2184423</v>
      </c>
      <c r="I1967" s="19">
        <f t="shared" si="36"/>
        <v>3.19622195E-2</v>
      </c>
      <c r="J1967" s="19">
        <f t="shared" si="36"/>
        <v>0.41218442300000002</v>
      </c>
      <c r="K1967" s="19">
        <v>1.43209107318836</v>
      </c>
      <c r="L1967" s="19">
        <v>-0.88628440114764595</v>
      </c>
      <c r="M1967" s="19">
        <v>1.57969711693278</v>
      </c>
      <c r="N1967" s="19">
        <v>0.92634921529446501</v>
      </c>
      <c r="O1967" s="19">
        <v>1.1623692544708599</v>
      </c>
      <c r="P1967" s="19">
        <v>-3.44320071431261</v>
      </c>
      <c r="Q1967" s="19">
        <v>-1.1244923976019201E-3</v>
      </c>
      <c r="R1967" s="19">
        <v>2.2431724560624199E-3</v>
      </c>
      <c r="S1967" s="19">
        <v>6.2184165337677497E-3</v>
      </c>
      <c r="T1967" s="19">
        <v>-1.68552495981078E-3</v>
      </c>
      <c r="U1967" s="19">
        <v>2.1916101445960102E-3</v>
      </c>
      <c r="V1967" s="19">
        <v>-4.67926013666186E-3</v>
      </c>
      <c r="W1967" s="19">
        <v>3</v>
      </c>
      <c r="X1967" s="21">
        <v>0.09</v>
      </c>
      <c r="Y1967" s="19">
        <f t="shared" si="37"/>
        <v>2.3008414299760232E-3</v>
      </c>
      <c r="Z1967" s="19">
        <f t="shared" si="35"/>
        <v>-1.0923128538001302E-4</v>
      </c>
      <c r="AA1967" s="35">
        <f>SUM($Z$1895:Z1967)</f>
        <v>-9.6444539795971572E-4</v>
      </c>
      <c r="AB1967" s="19">
        <f t="shared" si="38"/>
        <v>-0.89533840475420512</v>
      </c>
      <c r="AC1967" s="19">
        <f t="shared" si="39"/>
        <v>-0.87836557191230935</v>
      </c>
      <c r="AD1967" s="19" t="s">
        <v>138</v>
      </c>
    </row>
    <row r="1968" spans="1:32" x14ac:dyDescent="0.2">
      <c r="B1968" s="26" t="s">
        <v>18</v>
      </c>
      <c r="C1968" s="1">
        <v>3.2</v>
      </c>
      <c r="D1968" s="1">
        <v>4.8745604</v>
      </c>
      <c r="E1968" s="1">
        <v>4.2035201999999998</v>
      </c>
      <c r="F1968" s="1">
        <v>2.5246558499999998</v>
      </c>
      <c r="G1968" s="1">
        <v>3.1988807499999998</v>
      </c>
      <c r="H1968" s="1">
        <v>41.247746100000001</v>
      </c>
      <c r="I1968" s="19">
        <f t="shared" si="36"/>
        <v>3.1988807500000001E-2</v>
      </c>
      <c r="J1968" s="19">
        <f t="shared" si="36"/>
        <v>0.41247746099999999</v>
      </c>
      <c r="K1968" s="19">
        <v>1.4359223171008699</v>
      </c>
      <c r="L1968" s="19">
        <v>-0.88557371470021995</v>
      </c>
      <c r="M1968" s="19">
        <v>1.58402992602488</v>
      </c>
      <c r="N1968" s="19">
        <v>0.92610475640833501</v>
      </c>
      <c r="O1968" s="19">
        <v>1.16315080980568</v>
      </c>
      <c r="P1968" s="19">
        <v>-3.4423692029896702</v>
      </c>
      <c r="Q1968" s="19">
        <v>3.8312439125169902E-3</v>
      </c>
      <c r="R1968" s="19">
        <v>7.1068644742600096E-4</v>
      </c>
      <c r="S1968" s="19">
        <v>4.33280909209687E-3</v>
      </c>
      <c r="T1968" s="19">
        <v>-2.4445888612911699E-4</v>
      </c>
      <c r="U1968" s="19">
        <v>7.8155533482027195E-4</v>
      </c>
      <c r="V1968" s="19">
        <v>8.31511322935796E-4</v>
      </c>
      <c r="W1968" s="19">
        <v>2.99</v>
      </c>
      <c r="X1968" s="21">
        <v>0.09</v>
      </c>
      <c r="Y1968" s="19">
        <f t="shared" si="37"/>
        <v>7.4902282272404721E-4</v>
      </c>
      <c r="Z1968" s="19">
        <f t="shared" si="35"/>
        <v>3.2532512096224739E-5</v>
      </c>
      <c r="AA1968" s="35">
        <f>SUM($Z$1895:Z1968)</f>
        <v>-9.3191288586349098E-4</v>
      </c>
      <c r="AB1968" s="19">
        <f t="shared" si="38"/>
        <v>0.2666599352149569</v>
      </c>
      <c r="AC1968" s="19">
        <f t="shared" si="39"/>
        <v>-0.84873669022175857</v>
      </c>
      <c r="AD1968" s="19" t="s">
        <v>139</v>
      </c>
    </row>
    <row r="1969" spans="1:30" x14ac:dyDescent="0.2">
      <c r="B1969" s="26" t="s">
        <v>30</v>
      </c>
      <c r="C1969" s="1">
        <v>3.18</v>
      </c>
      <c r="D1969" s="1">
        <v>4.8612662000000002</v>
      </c>
      <c r="E1969" s="1">
        <v>4.1836080999999998</v>
      </c>
      <c r="F1969" s="1">
        <v>2.5189116999999999</v>
      </c>
      <c r="G1969" s="1">
        <v>3.1804774999999998</v>
      </c>
      <c r="H1969" s="1">
        <v>40.990475250000003</v>
      </c>
      <c r="I1969" s="19">
        <f t="shared" si="36"/>
        <v>3.1804775E-2</v>
      </c>
      <c r="J1969" s="19">
        <f t="shared" si="36"/>
        <v>0.40990475250000002</v>
      </c>
      <c r="K1969" s="19">
        <v>1.43117405602766</v>
      </c>
      <c r="L1969" s="19">
        <v>-0.89183045724776699</v>
      </c>
      <c r="M1969" s="19">
        <v>1.5812989389584799</v>
      </c>
      <c r="N1969" s="19">
        <v>0.92382694316338598</v>
      </c>
      <c r="O1969" s="19">
        <v>1.15688119679208</v>
      </c>
      <c r="P1969" s="19">
        <v>-3.4481388432357698</v>
      </c>
      <c r="Q1969" s="19">
        <v>-4.7482610732150201E-3</v>
      </c>
      <c r="R1969" s="19">
        <v>-6.2567425475472602E-3</v>
      </c>
      <c r="S1969" s="19">
        <v>-2.73098706640184E-3</v>
      </c>
      <c r="T1969" s="19">
        <v>-2.2778132449499098E-3</v>
      </c>
      <c r="U1969" s="19">
        <v>-6.2696130135952901E-3</v>
      </c>
      <c r="V1969" s="19">
        <v>-5.7696402460969401E-3</v>
      </c>
      <c r="W1969" s="19">
        <v>2.98</v>
      </c>
      <c r="X1969" s="21">
        <v>0.09</v>
      </c>
      <c r="Y1969" s="19">
        <f t="shared" si="37"/>
        <v>-6.3050419778655845E-3</v>
      </c>
      <c r="Z1969" s="19">
        <f t="shared" si="35"/>
        <v>3.5428964270294364E-5</v>
      </c>
      <c r="AA1969" s="35">
        <f>SUM($Z$1895:Z1969)</f>
        <v>-8.9648392159319662E-4</v>
      </c>
      <c r="AB1969" s="19">
        <f t="shared" si="38"/>
        <v>0.29040134647782267</v>
      </c>
      <c r="AC1969" s="19">
        <f t="shared" si="39"/>
        <v>-0.81646987394644499</v>
      </c>
      <c r="AD1969" s="19" t="s">
        <v>140</v>
      </c>
    </row>
    <row r="1970" spans="1:30" x14ac:dyDescent="0.2">
      <c r="B1970" s="26" t="s">
        <v>31</v>
      </c>
      <c r="C1970" s="1">
        <v>3.17</v>
      </c>
      <c r="D1970" s="1">
        <v>4.8726071500000003</v>
      </c>
      <c r="E1970" s="1">
        <v>4.1842416</v>
      </c>
      <c r="F1970" s="1">
        <v>2.5123839499999998</v>
      </c>
      <c r="G1970" s="1">
        <v>3.1841696499999999</v>
      </c>
      <c r="H1970" s="1">
        <v>40.861048050000001</v>
      </c>
      <c r="I1970" s="19">
        <f t="shared" si="36"/>
        <v>3.1841696499999995E-2</v>
      </c>
      <c r="J1970" s="19">
        <f t="shared" si="36"/>
        <v>0.40861048049999998</v>
      </c>
      <c r="K1970" s="19">
        <v>1.4313254688813599</v>
      </c>
      <c r="L1970" s="19">
        <v>-0.89499294714782895</v>
      </c>
      <c r="M1970" s="19">
        <v>1.58362914292228</v>
      </c>
      <c r="N1970" s="19">
        <v>0.92123208326371997</v>
      </c>
      <c r="O1970" s="19">
        <v>1.1537315878891801</v>
      </c>
      <c r="P1970" s="19">
        <v>-3.44697863739021</v>
      </c>
      <c r="Q1970" s="19">
        <v>1.51412853701238E-4</v>
      </c>
      <c r="R1970" s="19">
        <v>-3.1624899000618398E-3</v>
      </c>
      <c r="S1970" s="19">
        <v>2.3302039637977901E-3</v>
      </c>
      <c r="T1970" s="19">
        <v>-2.5948598996655601E-3</v>
      </c>
      <c r="U1970" s="19">
        <v>-3.14960890289639E-3</v>
      </c>
      <c r="V1970" s="19">
        <v>1.16020584555398E-3</v>
      </c>
      <c r="W1970" s="19">
        <v>3</v>
      </c>
      <c r="X1970" s="21">
        <v>0.09</v>
      </c>
      <c r="Y1970" s="19">
        <f t="shared" si="37"/>
        <v>-3.1427484565221217E-3</v>
      </c>
      <c r="Z1970" s="19">
        <f t="shared" si="35"/>
        <v>-6.8604463742683031E-6</v>
      </c>
      <c r="AA1970" s="35">
        <f>SUM($Z$1895:Z1970)</f>
        <v>-9.0334436796746492E-4</v>
      </c>
      <c r="AB1970" s="19">
        <f t="shared" si="38"/>
        <v>-5.6233167002199207E-2</v>
      </c>
      <c r="AC1970" s="19">
        <f t="shared" si="39"/>
        <v>-0.82271800361335601</v>
      </c>
      <c r="AD1970" s="19" t="s">
        <v>141</v>
      </c>
    </row>
    <row r="1971" spans="1:30" x14ac:dyDescent="0.2">
      <c r="B1971" s="26" t="s">
        <v>32</v>
      </c>
      <c r="C1971" s="1">
        <v>3.1795</v>
      </c>
      <c r="D1971" s="1">
        <v>4.8841891500000001</v>
      </c>
      <c r="E1971" s="1">
        <v>4.1996428000000003</v>
      </c>
      <c r="F1971" s="1">
        <v>2.5147311999999999</v>
      </c>
      <c r="G1971" s="1">
        <v>3.18762905</v>
      </c>
      <c r="H1971" s="1">
        <v>40.984821750000002</v>
      </c>
      <c r="I1971" s="19">
        <f t="shared" si="36"/>
        <v>3.1876290500000001E-2</v>
      </c>
      <c r="J1971" s="19">
        <f t="shared" si="36"/>
        <v>0.4098482175</v>
      </c>
      <c r="K1971" s="19">
        <v>1.4349994740535199</v>
      </c>
      <c r="L1971" s="19">
        <v>-0.89196838904468301</v>
      </c>
      <c r="M1971" s="19">
        <v>1.58600328399975</v>
      </c>
      <c r="N1971" s="19">
        <v>0.92216591911212997</v>
      </c>
      <c r="O1971" s="19">
        <v>1.1567239517253201</v>
      </c>
      <c r="P1971" s="19">
        <v>-3.4458927900485801</v>
      </c>
      <c r="Q1971" s="19">
        <v>3.6740051721568801E-3</v>
      </c>
      <c r="R1971" s="19">
        <v>3.0245581031459398E-3</v>
      </c>
      <c r="S1971" s="19">
        <v>2.3741410774775701E-3</v>
      </c>
      <c r="T1971" s="19">
        <v>9.3383584840966895E-4</v>
      </c>
      <c r="U1971" s="19">
        <v>2.9923638361362098E-3</v>
      </c>
      <c r="V1971" s="19">
        <v>1.08584734163219E-3</v>
      </c>
      <c r="W1971" s="19">
        <v>2.96</v>
      </c>
      <c r="X1971" s="21">
        <v>0.09</v>
      </c>
      <c r="Y1971" s="19">
        <f t="shared" si="37"/>
        <v>3.0570037635271625E-3</v>
      </c>
      <c r="Z1971" s="19">
        <f t="shared" si="35"/>
        <v>-6.4639927390952676E-5</v>
      </c>
      <c r="AA1971" s="35">
        <f>SUM($Z$1895:Z1971)</f>
        <v>-9.6798429535841759E-4</v>
      </c>
      <c r="AB1971" s="19">
        <f t="shared" si="38"/>
        <v>-0.52983547041764489</v>
      </c>
      <c r="AC1971" s="19">
        <f t="shared" si="39"/>
        <v>-0.88158861143753875</v>
      </c>
      <c r="AD1971" s="19" t="s">
        <v>142</v>
      </c>
    </row>
    <row r="1972" spans="1:30" x14ac:dyDescent="0.2">
      <c r="B1972" s="26" t="s">
        <v>20</v>
      </c>
      <c r="C1972" s="1">
        <v>3.1985000000000001</v>
      </c>
      <c r="D1972" s="1">
        <v>4.9020213999999998</v>
      </c>
      <c r="E1972" s="1">
        <v>4.2236193999999996</v>
      </c>
      <c r="F1972" s="1">
        <v>2.5236713499999999</v>
      </c>
      <c r="G1972" s="1">
        <v>3.1940287999999999</v>
      </c>
      <c r="H1972" s="1">
        <v>41.232396199999997</v>
      </c>
      <c r="I1972" s="19">
        <f t="shared" si="36"/>
        <v>3.1940287999999997E-2</v>
      </c>
      <c r="J1972" s="19">
        <f t="shared" si="36"/>
        <v>0.41232396199999999</v>
      </c>
      <c r="K1972" s="19">
        <v>1.44069243817766</v>
      </c>
      <c r="L1972" s="19">
        <v>-0.88594592308272702</v>
      </c>
      <c r="M1972" s="19">
        <v>1.5896476506614601</v>
      </c>
      <c r="N1972" s="19">
        <v>0.92571472621675799</v>
      </c>
      <c r="O1972" s="19">
        <v>1.1626819499080501</v>
      </c>
      <c r="P1972" s="19">
        <v>-3.44388711932922</v>
      </c>
      <c r="Q1972" s="19">
        <v>5.6929641241480998E-3</v>
      </c>
      <c r="R1972" s="19">
        <v>6.0224659619562103E-3</v>
      </c>
      <c r="S1972" s="19">
        <v>3.6443666617094199E-3</v>
      </c>
      <c r="T1972" s="19">
        <v>3.5488071046284602E-3</v>
      </c>
      <c r="U1972" s="19">
        <v>5.9579981827300099E-3</v>
      </c>
      <c r="V1972" s="19">
        <v>2.00567071936141E-3</v>
      </c>
      <c r="W1972" s="19">
        <v>2.98</v>
      </c>
      <c r="X1972" s="21">
        <v>0.09</v>
      </c>
      <c r="Y1972" s="19">
        <f t="shared" si="37"/>
        <v>6.0565790508609312E-3</v>
      </c>
      <c r="Z1972" s="19">
        <f t="shared" si="35"/>
        <v>-9.8580868130921338E-5</v>
      </c>
      <c r="AA1972" s="35">
        <f>SUM($Z$1895:Z1972)</f>
        <v>-1.066565163489339E-3</v>
      </c>
      <c r="AB1972" s="19">
        <f t="shared" si="38"/>
        <v>-0.80803990271246995</v>
      </c>
      <c r="AC1972" s="19">
        <f t="shared" si="39"/>
        <v>-0.97137082285003551</v>
      </c>
      <c r="AD1972" s="19" t="s">
        <v>143</v>
      </c>
    </row>
    <row r="1973" spans="1:30" x14ac:dyDescent="0.2">
      <c r="B1973" s="26" t="s">
        <v>21</v>
      </c>
      <c r="C1973" s="1">
        <v>3.206</v>
      </c>
      <c r="D1973" s="1">
        <v>4.9356374000000001</v>
      </c>
      <c r="E1973" s="1">
        <v>4.2580492000000003</v>
      </c>
      <c r="F1973" s="1">
        <v>2.5391045000000001</v>
      </c>
      <c r="G1973" s="1">
        <v>3.2437909</v>
      </c>
      <c r="H1973" s="1">
        <v>41.329080099999999</v>
      </c>
      <c r="I1973" s="19">
        <f t="shared" si="36"/>
        <v>3.2437909000000001E-2</v>
      </c>
      <c r="J1973" s="19">
        <f t="shared" si="36"/>
        <v>0.41329080099999999</v>
      </c>
      <c r="K1973" s="19">
        <v>1.4488111211250501</v>
      </c>
      <c r="L1973" s="19">
        <v>-0.88360381515226705</v>
      </c>
      <c r="M1973" s="19">
        <v>1.5964818236130101</v>
      </c>
      <c r="N1973" s="19">
        <v>0.93181145981177205</v>
      </c>
      <c r="O1973" s="19">
        <v>1.16502405418736</v>
      </c>
      <c r="P1973" s="19">
        <v>-3.42842750927232</v>
      </c>
      <c r="Q1973" s="19">
        <v>8.1186829473891501E-3</v>
      </c>
      <c r="R1973" s="19">
        <v>2.3421079304605198E-3</v>
      </c>
      <c r="S1973" s="19">
        <v>6.8341729515459804E-3</v>
      </c>
      <c r="T1973" s="19">
        <v>6.0967335950136096E-3</v>
      </c>
      <c r="U1973" s="19">
        <v>2.3421042793056999E-3</v>
      </c>
      <c r="V1973" s="19">
        <v>1.54596100569004E-2</v>
      </c>
      <c r="W1973" s="19">
        <v>3</v>
      </c>
      <c r="X1973" s="21">
        <v>0.09</v>
      </c>
      <c r="Y1973" s="19">
        <f t="shared" si="37"/>
        <v>2.3467452428998776E-3</v>
      </c>
      <c r="Z1973" s="19">
        <f t="shared" si="35"/>
        <v>-4.6409635941777397E-6</v>
      </c>
      <c r="AA1973" s="35">
        <f>SUM($Z$1895:Z1973)</f>
        <v>-1.0712061270835168E-3</v>
      </c>
      <c r="AB1973" s="19">
        <f t="shared" si="38"/>
        <v>-3.8040685198178194E-2</v>
      </c>
      <c r="AC1973" s="19">
        <f t="shared" si="39"/>
        <v>-0.97559756564983313</v>
      </c>
      <c r="AD1973" s="19" t="s">
        <v>144</v>
      </c>
    </row>
    <row r="1974" spans="1:30" x14ac:dyDescent="0.2">
      <c r="B1974" s="26" t="s">
        <v>34</v>
      </c>
      <c r="C1974" s="1">
        <v>3.2199</v>
      </c>
      <c r="D1974" s="1">
        <v>4.95413835</v>
      </c>
      <c r="E1974" s="1">
        <v>4.2773152999999997</v>
      </c>
      <c r="F1974" s="1">
        <v>2.5429639000000002</v>
      </c>
      <c r="G1974" s="1">
        <v>3.28997685</v>
      </c>
      <c r="H1974" s="1">
        <v>41.510407000000001</v>
      </c>
      <c r="I1974" s="19">
        <f t="shared" si="36"/>
        <v>3.2899768500000003E-2</v>
      </c>
      <c r="J1974" s="19">
        <f t="shared" si="36"/>
        <v>0.41510406999999999</v>
      </c>
      <c r="K1974" s="19">
        <v>1.4533255464247099</v>
      </c>
      <c r="L1974" s="19">
        <v>-0.87922601910491405</v>
      </c>
      <c r="M1974" s="19">
        <v>1.60022325760495</v>
      </c>
      <c r="N1974" s="19">
        <v>0.93333029050752603</v>
      </c>
      <c r="O1974" s="19">
        <v>1.16935030317345</v>
      </c>
      <c r="P1974" s="19">
        <v>-3.4142896577097299</v>
      </c>
      <c r="Q1974" s="19">
        <v>4.5144252996591697E-3</v>
      </c>
      <c r="R1974" s="19">
        <v>4.3777960473528801E-3</v>
      </c>
      <c r="S1974" s="19">
        <v>3.7414339919403798E-3</v>
      </c>
      <c r="T1974" s="19">
        <v>1.51883069575387E-3</v>
      </c>
      <c r="U1974" s="19">
        <v>4.3262489860902403E-3</v>
      </c>
      <c r="V1974" s="19">
        <v>1.41378515625914E-2</v>
      </c>
      <c r="W1974" s="19">
        <v>2.95</v>
      </c>
      <c r="X1974" s="21">
        <v>0.08</v>
      </c>
      <c r="Y1974" s="19">
        <f t="shared" si="37"/>
        <v>4.4308939405636339E-3</v>
      </c>
      <c r="Z1974" s="19">
        <f t="shared" si="35"/>
        <v>-1.0464495447339364E-4</v>
      </c>
      <c r="AA1974" s="35">
        <f>SUM($Z$1895:Z1974)</f>
        <v>-1.1758510815569104E-3</v>
      </c>
      <c r="AB1974" s="19">
        <f t="shared" si="38"/>
        <v>-0.85774552847043972</v>
      </c>
      <c r="AC1974" s="19">
        <f t="shared" si="39"/>
        <v>-1.0709026243687709</v>
      </c>
      <c r="AD1974" s="19" t="s">
        <v>145</v>
      </c>
    </row>
    <row r="1975" spans="1:30" s="16" customFormat="1" x14ac:dyDescent="0.2">
      <c r="B1975" s="33" t="s">
        <v>23</v>
      </c>
      <c r="C1975" s="13">
        <v>3.2284999999999999</v>
      </c>
      <c r="D1975" s="13">
        <v>4.9476765499999997</v>
      </c>
      <c r="E1975" s="13">
        <v>4.2788927000000001</v>
      </c>
      <c r="F1975" s="13">
        <v>2.5447310500000002</v>
      </c>
      <c r="G1975" s="13">
        <v>3.2838327</v>
      </c>
      <c r="H1975" s="13">
        <v>41.62288685</v>
      </c>
      <c r="I1975" s="16">
        <f t="shared" si="36"/>
        <v>3.2838327E-2</v>
      </c>
      <c r="J1975" s="16">
        <f t="shared" si="36"/>
        <v>0.41622886850000002</v>
      </c>
      <c r="K1975" s="16">
        <v>1.45369426116794</v>
      </c>
      <c r="L1975" s="16">
        <v>-0.87652000534250496</v>
      </c>
      <c r="M1975" s="16">
        <v>1.5989180825471301</v>
      </c>
      <c r="N1975" s="16">
        <v>0.93402496661858703</v>
      </c>
      <c r="O1975" s="16">
        <v>1.1720176330843799</v>
      </c>
      <c r="P1975" s="16">
        <v>-3.4161589396663601</v>
      </c>
      <c r="Q1975" s="16">
        <v>3.68714743229858E-4</v>
      </c>
      <c r="R1975" s="16">
        <v>2.70601376240875E-3</v>
      </c>
      <c r="S1975" s="16">
        <v>-1.30517505781635E-3</v>
      </c>
      <c r="T1975" s="16">
        <v>6.9467611106099805E-4</v>
      </c>
      <c r="U1975" s="16">
        <v>2.6673299109332099E-3</v>
      </c>
      <c r="V1975" s="16">
        <v>-1.8692819566341601E-3</v>
      </c>
      <c r="W1975" s="16">
        <v>2.99</v>
      </c>
      <c r="X1975" s="34">
        <v>0.09</v>
      </c>
      <c r="Y1975" s="16">
        <f t="shared" si="37"/>
        <v>2.7117606029988662E-3</v>
      </c>
      <c r="Z1975" s="16">
        <f>U1975-Y1975</f>
        <v>-4.4430692065656335E-5</v>
      </c>
      <c r="AA1975" s="16">
        <f>SUM($Z$1895:Z1975)</f>
        <v>-1.2202817736225668E-3</v>
      </c>
      <c r="AB1975" s="16">
        <f t="shared" si="38"/>
        <v>-0.36418600053816669</v>
      </c>
      <c r="AC1975" s="16">
        <f t="shared" si="39"/>
        <v>-1.1113677355396783</v>
      </c>
      <c r="AD1975" s="19" t="s">
        <v>146</v>
      </c>
    </row>
    <row r="1976" spans="1:30" x14ac:dyDescent="0.2">
      <c r="B1976" s="26" t="s">
        <v>24</v>
      </c>
      <c r="C1976" s="1">
        <v>3.2490000000000001</v>
      </c>
      <c r="D1976" s="1">
        <v>4.9464405500000002</v>
      </c>
      <c r="E1976" s="1">
        <v>4.3067122500000004</v>
      </c>
      <c r="F1976" s="1">
        <v>2.5508369000000002</v>
      </c>
      <c r="G1976" s="1">
        <v>3.3120961499999999</v>
      </c>
      <c r="H1976" s="1">
        <v>41.8923104</v>
      </c>
      <c r="I1976" s="19">
        <f t="shared" si="36"/>
        <v>3.3120961499999997E-2</v>
      </c>
      <c r="J1976" s="19">
        <f t="shared" si="36"/>
        <v>0.41892310399999999</v>
      </c>
      <c r="K1976" s="19">
        <v>1.46017479399565</v>
      </c>
      <c r="L1976" s="19">
        <v>-0.87006789857537603</v>
      </c>
      <c r="M1976" s="19">
        <v>1.5986682371098999</v>
      </c>
      <c r="N1976" s="19">
        <v>0.93642150140421399</v>
      </c>
      <c r="O1976" s="19">
        <v>1.1783472566869599</v>
      </c>
      <c r="P1976" s="19">
        <v>-3.4075889190893598</v>
      </c>
      <c r="Q1976" s="19">
        <v>6.4805328277097703E-3</v>
      </c>
      <c r="R1976" s="19">
        <v>6.4521067671285898E-3</v>
      </c>
      <c r="S1976" s="19">
        <v>-2.49845437230389E-4</v>
      </c>
      <c r="T1976" s="19">
        <v>2.3965347856269499E-3</v>
      </c>
      <c r="U1976" s="19">
        <v>6.3296236025787104E-3</v>
      </c>
      <c r="V1976" s="19">
        <v>8.57002057700295E-3</v>
      </c>
      <c r="W1976" s="19">
        <v>3</v>
      </c>
      <c r="X1976" s="21">
        <v>0.09</v>
      </c>
      <c r="Y1976" s="19">
        <f t="shared" si="37"/>
        <v>6.4945432994691259E-3</v>
      </c>
      <c r="Z1976" s="19">
        <f t="shared" ref="Z1976:Z2027" si="40">U1976-Y1976</f>
        <v>-1.6491969689041552E-4</v>
      </c>
    </row>
    <row r="1977" spans="1:30" x14ac:dyDescent="0.2">
      <c r="A1977" s="17">
        <v>41487</v>
      </c>
      <c r="B1977" s="26" t="s">
        <v>35</v>
      </c>
      <c r="C1977" s="1">
        <v>3.2374999999999998</v>
      </c>
      <c r="D1977" s="1">
        <v>4.9086977999999997</v>
      </c>
      <c r="E1977" s="1">
        <v>4.2979433499999997</v>
      </c>
      <c r="F1977" s="1">
        <v>2.5463057500000001</v>
      </c>
      <c r="G1977" s="1">
        <v>3.2916482</v>
      </c>
      <c r="H1977" s="1">
        <v>41.74645305</v>
      </c>
      <c r="I1977" s="19">
        <f t="shared" si="36"/>
        <v>3.2916481999999997E-2</v>
      </c>
      <c r="J1977" s="19">
        <f t="shared" si="36"/>
        <v>0.41746453049999999</v>
      </c>
      <c r="K1977" s="19">
        <v>1.45813661758436</v>
      </c>
      <c r="L1977" s="19">
        <v>-0.87355569518649501</v>
      </c>
      <c r="M1977" s="19">
        <v>1.59100869278172</v>
      </c>
      <c r="N1977" s="19">
        <v>0.934643583262732</v>
      </c>
      <c r="O1977" s="19">
        <v>1.1748014270256499</v>
      </c>
      <c r="P1977" s="19">
        <v>-3.4137817740113299</v>
      </c>
      <c r="Q1977" s="19">
        <v>-2.0381764112955502E-3</v>
      </c>
      <c r="R1977" s="19">
        <v>-3.4877966111183101E-3</v>
      </c>
      <c r="S1977" s="19">
        <v>-7.6595443281772804E-3</v>
      </c>
      <c r="T1977" s="19">
        <v>-1.77791814148176E-3</v>
      </c>
      <c r="U1977" s="19">
        <v>-3.5458296613071201E-3</v>
      </c>
      <c r="V1977" s="19">
        <v>-6.1928549219727397E-3</v>
      </c>
      <c r="W1977" s="19">
        <v>3</v>
      </c>
      <c r="X1977" s="21">
        <v>0.08</v>
      </c>
      <c r="Y1977" s="19">
        <f t="shared" si="37"/>
        <v>-3.5348096443616832E-3</v>
      </c>
      <c r="Z1977" s="19">
        <f t="shared" si="40"/>
        <v>-1.1020016945436847E-5</v>
      </c>
    </row>
    <row r="1978" spans="1:30" x14ac:dyDescent="0.2">
      <c r="B1978" s="26" t="s">
        <v>25</v>
      </c>
      <c r="C1978" s="1">
        <v>3.2519999999999998</v>
      </c>
      <c r="D1978" s="1">
        <v>4.9207641000000004</v>
      </c>
      <c r="E1978" s="1">
        <v>4.2984938000000001</v>
      </c>
      <c r="F1978" s="1">
        <v>2.5497893500000002</v>
      </c>
      <c r="G1978" s="1">
        <v>3.27410055</v>
      </c>
      <c r="H1978" s="1">
        <v>41.926126850000003</v>
      </c>
      <c r="I1978" s="19">
        <f t="shared" si="36"/>
        <v>3.2741005500000003E-2</v>
      </c>
      <c r="J1978" s="19">
        <f t="shared" si="36"/>
        <v>0.41926126850000001</v>
      </c>
      <c r="K1978" s="19">
        <v>1.4582646822676999</v>
      </c>
      <c r="L1978" s="19">
        <v>-0.869261000882118</v>
      </c>
      <c r="M1978" s="19">
        <v>1.5934638233237099</v>
      </c>
      <c r="N1978" s="19">
        <v>0.93601074791498096</v>
      </c>
      <c r="O1978" s="19">
        <v>1.1792701916855599</v>
      </c>
      <c r="P1978" s="19">
        <v>-3.4191269958430501</v>
      </c>
      <c r="Q1978" s="19">
        <v>1.2806468334458599E-4</v>
      </c>
      <c r="R1978" s="19">
        <v>4.2946943043769004E-3</v>
      </c>
      <c r="S1978" s="19">
        <v>2.4551305419819799E-3</v>
      </c>
      <c r="T1978" s="19">
        <v>1.3671646522496099E-3</v>
      </c>
      <c r="U1978" s="19">
        <v>4.4687646599079704E-3</v>
      </c>
      <c r="V1978" s="19">
        <v>-5.3452218317220296E-3</v>
      </c>
      <c r="W1978" s="19">
        <v>3</v>
      </c>
      <c r="X1978" s="21">
        <v>0.09</v>
      </c>
      <c r="Y1978" s="19">
        <f t="shared" si="37"/>
        <v>4.3166790089848132E-3</v>
      </c>
      <c r="Z1978" s="19">
        <f t="shared" si="40"/>
        <v>1.5208565092315711E-4</v>
      </c>
    </row>
    <row r="1979" spans="1:30" x14ac:dyDescent="0.2">
      <c r="B1979" s="26" t="s">
        <v>8</v>
      </c>
      <c r="C1979" s="1">
        <v>3.2465000000000002</v>
      </c>
      <c r="D1979" s="1">
        <v>4.9572434000000003</v>
      </c>
      <c r="E1979" s="1">
        <v>4.3100535500000001</v>
      </c>
      <c r="F1979" s="1">
        <v>2.5552940500000001</v>
      </c>
      <c r="G1979" s="1">
        <v>3.2864307500000001</v>
      </c>
      <c r="H1979" s="1">
        <v>41.856567699999999</v>
      </c>
      <c r="I1979" s="19">
        <f t="shared" si="36"/>
        <v>3.2864307500000002E-2</v>
      </c>
      <c r="J1979" s="19">
        <f t="shared" si="36"/>
        <v>0.41856567699999997</v>
      </c>
      <c r="K1979" s="19">
        <v>1.4609503286324299</v>
      </c>
      <c r="L1979" s="19">
        <v>-0.87092146707637597</v>
      </c>
      <c r="M1979" s="19">
        <v>1.6008498201125601</v>
      </c>
      <c r="N1979" s="19">
        <v>0.93816730509616697</v>
      </c>
      <c r="O1979" s="19">
        <v>1.1775774929664</v>
      </c>
      <c r="P1979" s="19">
        <v>-3.4153680885368201</v>
      </c>
      <c r="Q1979" s="19">
        <v>2.68564636473289E-3</v>
      </c>
      <c r="R1979" s="19">
        <v>-1.6604661942584099E-3</v>
      </c>
      <c r="S1979" s="19">
        <v>7.3859967888525403E-3</v>
      </c>
      <c r="T1979" s="19">
        <v>2.1565571811852299E-3</v>
      </c>
      <c r="U1979" s="19">
        <v>-1.6926987191596601E-3</v>
      </c>
      <c r="V1979" s="19">
        <v>3.7589073062340699E-3</v>
      </c>
      <c r="W1979" s="19">
        <v>2.97</v>
      </c>
      <c r="X1979" s="21">
        <v>0.08</v>
      </c>
      <c r="Y1979" s="19">
        <f t="shared" si="37"/>
        <v>-1.6584709851275186E-3</v>
      </c>
      <c r="Z1979" s="19">
        <f t="shared" si="40"/>
        <v>-3.4227734032141448E-5</v>
      </c>
    </row>
    <row r="1980" spans="1:30" x14ac:dyDescent="0.2">
      <c r="B1980" s="26" t="s">
        <v>9</v>
      </c>
      <c r="C1980" s="1">
        <v>3.2315</v>
      </c>
      <c r="D1980" s="1">
        <v>4.9609991000000004</v>
      </c>
      <c r="E1980" s="1">
        <v>4.2859387499999997</v>
      </c>
      <c r="F1980" s="1">
        <v>2.5508152000000002</v>
      </c>
      <c r="G1980" s="1">
        <v>3.2929129000000001</v>
      </c>
      <c r="H1980" s="1">
        <v>41.662100950000003</v>
      </c>
      <c r="I1980" s="19">
        <f t="shared" si="36"/>
        <v>3.2929129000000001E-2</v>
      </c>
      <c r="J1980" s="19">
        <f t="shared" si="36"/>
        <v>0.41662100950000003</v>
      </c>
      <c r="K1980" s="19">
        <v>1.4553396062353201</v>
      </c>
      <c r="L1980" s="19">
        <v>-0.87557832055791895</v>
      </c>
      <c r="M1980" s="19">
        <v>1.6016071519038499</v>
      </c>
      <c r="N1980" s="19">
        <v>0.93641299435607495</v>
      </c>
      <c r="O1980" s="19">
        <v>1.17294642572081</v>
      </c>
      <c r="P1980" s="19">
        <v>-3.4133976329892199</v>
      </c>
      <c r="Q1980" s="19">
        <v>-5.6107223971195701E-3</v>
      </c>
      <c r="R1980" s="19">
        <v>-4.6568534815432097E-3</v>
      </c>
      <c r="S1980" s="19">
        <v>7.57331791294113E-4</v>
      </c>
      <c r="T1980" s="19">
        <v>-1.7543107400914599E-3</v>
      </c>
      <c r="U1980" s="19">
        <v>-4.6310672455913702E-3</v>
      </c>
      <c r="V1980" s="19">
        <v>1.97045554759878E-3</v>
      </c>
      <c r="W1980" s="19">
        <v>3</v>
      </c>
      <c r="X1980" s="21">
        <v>0.09</v>
      </c>
      <c r="Y1980" s="19">
        <f t="shared" si="37"/>
        <v>-4.6816902611191754E-3</v>
      </c>
      <c r="Z1980" s="19">
        <f t="shared" si="40"/>
        <v>5.0623015527805244E-5</v>
      </c>
    </row>
    <row r="1981" spans="1:30" x14ac:dyDescent="0.2">
      <c r="B1981" s="26" t="s">
        <v>36</v>
      </c>
      <c r="C1981" s="1">
        <v>3.2545000000000002</v>
      </c>
      <c r="D1981" s="1">
        <v>4.9881722999999996</v>
      </c>
      <c r="E1981" s="1">
        <v>4.3275088000000004</v>
      </c>
      <c r="F1981" s="1">
        <v>2.5666405999999999</v>
      </c>
      <c r="G1981" s="1">
        <v>3.3470464500000001</v>
      </c>
      <c r="H1981" s="1">
        <v>41.958358949999997</v>
      </c>
      <c r="I1981" s="19">
        <f t="shared" si="36"/>
        <v>3.3470464499999998E-2</v>
      </c>
      <c r="J1981" s="19">
        <f t="shared" si="36"/>
        <v>0.41958358949999996</v>
      </c>
      <c r="K1981" s="19">
        <v>1.4649920415727999</v>
      </c>
      <c r="L1981" s="19">
        <v>-0.86849251309134501</v>
      </c>
      <c r="M1981" s="19">
        <v>1.60706957012416</v>
      </c>
      <c r="N1981" s="19">
        <v>0.94259788429580105</v>
      </c>
      <c r="O1981" s="19">
        <v>1.1800386540303001</v>
      </c>
      <c r="P1981" s="19">
        <v>-3.39709188575541</v>
      </c>
      <c r="Q1981" s="19">
        <v>9.6524353374836096E-3</v>
      </c>
      <c r="R1981" s="19">
        <v>7.0858074665744999E-3</v>
      </c>
      <c r="S1981" s="19">
        <v>5.4624182203064598E-3</v>
      </c>
      <c r="T1981" s="19">
        <v>6.1848899397260997E-3</v>
      </c>
      <c r="U1981" s="19">
        <v>7.0922283094918496E-3</v>
      </c>
      <c r="V1981" s="19">
        <v>1.6305747233812999E-2</v>
      </c>
      <c r="W1981" s="19">
        <v>3</v>
      </c>
      <c r="X1981" s="21">
        <v>0.09</v>
      </c>
      <c r="Y1981" s="19">
        <f t="shared" si="37"/>
        <v>7.1244290226776859E-3</v>
      </c>
      <c r="Z1981" s="19">
        <f t="shared" si="40"/>
        <v>-3.2200713185836366E-5</v>
      </c>
    </row>
    <row r="1982" spans="1:30" x14ac:dyDescent="0.2">
      <c r="B1982" s="26" t="s">
        <v>13</v>
      </c>
      <c r="C1982" s="1">
        <v>3.2414999999999998</v>
      </c>
      <c r="D1982" s="1">
        <v>5.0217319500000004</v>
      </c>
      <c r="E1982" s="1">
        <v>4.3186505999999998</v>
      </c>
      <c r="F1982" s="1">
        <v>2.5697638500000002</v>
      </c>
      <c r="G1982" s="1">
        <v>3.3573279999999999</v>
      </c>
      <c r="H1982" s="1">
        <v>41.799648099999999</v>
      </c>
      <c r="I1982" s="19">
        <f t="shared" si="36"/>
        <v>3.3573279999999997E-2</v>
      </c>
      <c r="J1982" s="19">
        <f t="shared" si="36"/>
        <v>0.41799648099999998</v>
      </c>
      <c r="K1982" s="19">
        <v>1.4629429923500099</v>
      </c>
      <c r="L1982" s="19">
        <v>-0.87228226515310503</v>
      </c>
      <c r="M1982" s="19">
        <v>1.61377488416154</v>
      </c>
      <c r="N1982" s="19">
        <v>0.94381400752571099</v>
      </c>
      <c r="O1982" s="19">
        <v>1.17603618563291</v>
      </c>
      <c r="P1982" s="19">
        <v>-3.3940247664777599</v>
      </c>
      <c r="Q1982" s="19">
        <v>-2.0490492227887001E-3</v>
      </c>
      <c r="R1982" s="19">
        <v>-3.7897520617596798E-3</v>
      </c>
      <c r="S1982" s="19">
        <v>6.7053140373818298E-3</v>
      </c>
      <c r="T1982" s="19">
        <v>1.21612322991004E-3</v>
      </c>
      <c r="U1982" s="19">
        <v>-4.0024683973916E-3</v>
      </c>
      <c r="V1982" s="19">
        <v>3.0671192776430202E-3</v>
      </c>
      <c r="W1982" s="19">
        <v>2.95</v>
      </c>
      <c r="X1982" s="21">
        <v>0.08</v>
      </c>
      <c r="Y1982" s="19">
        <f t="shared" si="37"/>
        <v>-3.8090948228353605E-3</v>
      </c>
      <c r="Z1982" s="19">
        <f t="shared" si="40"/>
        <v>-1.9337357455623955E-4</v>
      </c>
    </row>
    <row r="1983" spans="1:30" x14ac:dyDescent="0.2">
      <c r="B1983" s="26" t="s">
        <v>14</v>
      </c>
      <c r="C1983" s="1">
        <v>3.2565</v>
      </c>
      <c r="D1983" s="1">
        <v>5.0355262500000002</v>
      </c>
      <c r="E1983" s="1">
        <v>4.3344016500000002</v>
      </c>
      <c r="F1983" s="1">
        <v>2.5793038500000001</v>
      </c>
      <c r="G1983" s="1">
        <v>3.3463495999999999</v>
      </c>
      <c r="H1983" s="1">
        <v>41.989285799999998</v>
      </c>
      <c r="I1983" s="19">
        <f t="shared" si="36"/>
        <v>3.3463496000000002E-2</v>
      </c>
      <c r="J1983" s="19">
        <f t="shared" si="36"/>
        <v>0.41989285799999998</v>
      </c>
      <c r="K1983" s="19">
        <v>1.4665835730241401</v>
      </c>
      <c r="L1983" s="19">
        <v>-0.86775570024826199</v>
      </c>
      <c r="M1983" s="19">
        <v>1.61651803908026</v>
      </c>
      <c r="N1983" s="19">
        <v>0.947519536942658</v>
      </c>
      <c r="O1983" s="19">
        <v>1.18065299900431</v>
      </c>
      <c r="P1983" s="19">
        <v>-3.3973001059166901</v>
      </c>
      <c r="Q1983" s="19">
        <v>3.6405806741326399E-3</v>
      </c>
      <c r="R1983" s="19">
        <v>4.5265649048422604E-3</v>
      </c>
      <c r="S1983" s="19">
        <v>2.7431549187149E-3</v>
      </c>
      <c r="T1983" s="19">
        <v>3.70552941694712E-3</v>
      </c>
      <c r="U1983" s="19">
        <v>4.6168133714057299E-3</v>
      </c>
      <c r="V1983" s="19">
        <v>-3.27533943892177E-3</v>
      </c>
      <c r="W1983" s="19">
        <v>2.97</v>
      </c>
      <c r="X1983" s="21">
        <v>0.08</v>
      </c>
      <c r="Y1983" s="19">
        <f t="shared" si="37"/>
        <v>4.5337868656598213E-3</v>
      </c>
      <c r="Z1983" s="19">
        <f t="shared" si="40"/>
        <v>8.3026505745908627E-5</v>
      </c>
    </row>
    <row r="1984" spans="1:30" x14ac:dyDescent="0.2">
      <c r="B1984" s="26" t="s">
        <v>27</v>
      </c>
      <c r="C1984" s="1">
        <v>3.27</v>
      </c>
      <c r="D1984" s="1">
        <v>5.0505151499999998</v>
      </c>
      <c r="E1984" s="1">
        <v>4.3370011499999999</v>
      </c>
      <c r="F1984" s="1">
        <v>2.5794752500000002</v>
      </c>
      <c r="G1984" s="1">
        <v>3.3384384499999999</v>
      </c>
      <c r="H1984" s="1">
        <v>42.1630836</v>
      </c>
      <c r="I1984" s="19">
        <f t="shared" si="36"/>
        <v>3.3384384500000003E-2</v>
      </c>
      <c r="J1984" s="19">
        <f t="shared" si="36"/>
        <v>0.42163083600000001</v>
      </c>
      <c r="K1984" s="19">
        <v>1.4671831300134399</v>
      </c>
      <c r="L1984" s="19">
        <v>-0.86362514401215695</v>
      </c>
      <c r="M1984" s="19">
        <v>1.6194902479855999</v>
      </c>
      <c r="N1984" s="19">
        <v>0.94758598677380701</v>
      </c>
      <c r="O1984" s="19">
        <v>1.1847899849091601</v>
      </c>
      <c r="P1984" s="19">
        <v>-3.3996670182658</v>
      </c>
      <c r="Q1984" s="19">
        <v>5.9955698929581303E-4</v>
      </c>
      <c r="R1984" s="19">
        <v>4.1305562361056902E-3</v>
      </c>
      <c r="S1984" s="19">
        <v>2.9722089053410001E-3</v>
      </c>
      <c r="T1984" s="20">
        <v>6.6449831148340799E-5</v>
      </c>
      <c r="U1984" s="19">
        <v>4.1369859048430097E-3</v>
      </c>
      <c r="V1984" s="19">
        <v>-2.3669123491116802E-3</v>
      </c>
      <c r="W1984" s="19">
        <v>3</v>
      </c>
      <c r="X1984" s="21">
        <v>0.09</v>
      </c>
      <c r="Y1984" s="19">
        <f t="shared" si="37"/>
        <v>4.1733877364587366E-3</v>
      </c>
      <c r="Z1984" s="19">
        <f t="shared" si="40"/>
        <v>-3.6401831615726944E-5</v>
      </c>
    </row>
    <row r="1985" spans="1:26" x14ac:dyDescent="0.2">
      <c r="B1985" s="26" t="s">
        <v>28</v>
      </c>
      <c r="C1985" s="1">
        <v>3.2774999999999999</v>
      </c>
      <c r="D1985" s="1">
        <v>5.0856970500000003</v>
      </c>
      <c r="E1985" s="1">
        <v>4.3556338500000003</v>
      </c>
      <c r="F1985" s="1">
        <v>2.5818270999999999</v>
      </c>
      <c r="G1985" s="1">
        <v>3.3520839499999999</v>
      </c>
      <c r="H1985" s="1">
        <v>42.262239299999997</v>
      </c>
      <c r="I1985" s="19">
        <f t="shared" si="36"/>
        <v>3.3520839499999996E-2</v>
      </c>
      <c r="J1985" s="19">
        <f t="shared" si="36"/>
        <v>0.42262239299999999</v>
      </c>
      <c r="K1985" s="19">
        <v>1.47147014506394</v>
      </c>
      <c r="L1985" s="19">
        <v>-0.86127618656228699</v>
      </c>
      <c r="M1985" s="19">
        <v>1.6264320997519801</v>
      </c>
      <c r="N1985" s="19">
        <v>0.94849732658817598</v>
      </c>
      <c r="O1985" s="19">
        <v>1.18708093665571</v>
      </c>
      <c r="P1985" s="19">
        <v>-3.39558795893246</v>
      </c>
      <c r="Q1985" s="19">
        <v>4.2870150504985497E-3</v>
      </c>
      <c r="R1985" s="19">
        <v>2.3489574498694E-3</v>
      </c>
      <c r="S1985" s="19">
        <v>6.9418517663824E-3</v>
      </c>
      <c r="T1985" s="19">
        <v>9.1133981436886103E-4</v>
      </c>
      <c r="U1985" s="19">
        <v>2.2909517465556899E-3</v>
      </c>
      <c r="V1985" s="19">
        <v>4.0790593333350699E-3</v>
      </c>
      <c r="W1985" s="19">
        <v>2.95</v>
      </c>
      <c r="X1985" s="21">
        <v>0.08</v>
      </c>
      <c r="Y1985" s="19">
        <f t="shared" si="37"/>
        <v>2.3998905251714133E-3</v>
      </c>
      <c r="Z1985" s="19">
        <f t="shared" si="40"/>
        <v>-1.0893877861572338E-4</v>
      </c>
    </row>
    <row r="1986" spans="1:26" x14ac:dyDescent="0.2">
      <c r="B1986" s="26" t="s">
        <v>15</v>
      </c>
      <c r="C1986" s="1">
        <v>3.278</v>
      </c>
      <c r="D1986" s="1">
        <v>5.1244975999999998</v>
      </c>
      <c r="E1986" s="1">
        <v>4.3748189000000002</v>
      </c>
      <c r="F1986" s="1">
        <v>2.5777533500000001</v>
      </c>
      <c r="G1986" s="1">
        <v>3.3592950500000001</v>
      </c>
      <c r="H1986" s="1">
        <v>42.27223</v>
      </c>
      <c r="I1986" s="19">
        <f t="shared" si="36"/>
        <v>3.3592950500000003E-2</v>
      </c>
      <c r="J1986" s="19">
        <f t="shared" si="36"/>
        <v>0.4227223</v>
      </c>
      <c r="K1986" s="19">
        <v>1.47586512466709</v>
      </c>
      <c r="L1986" s="19">
        <v>-0.86103981670915497</v>
      </c>
      <c r="M1986" s="19">
        <v>1.63403249095099</v>
      </c>
      <c r="N1986" s="19">
        <v>0.94691822499804101</v>
      </c>
      <c r="O1986" s="19">
        <v>1.18723348032163</v>
      </c>
      <c r="P1986" s="19">
        <v>-3.3934390405730701</v>
      </c>
      <c r="Q1986" s="19">
        <v>4.3949796031548197E-3</v>
      </c>
      <c r="R1986" s="19">
        <v>2.3636985313202301E-4</v>
      </c>
      <c r="S1986" s="19">
        <v>7.6003911990116801E-3</v>
      </c>
      <c r="T1986" s="19">
        <v>-1.5791015901349601E-3</v>
      </c>
      <c r="U1986" s="19">
        <v>1.5254366592021201E-4</v>
      </c>
      <c r="V1986" s="19">
        <v>2.1489183593961202E-3</v>
      </c>
      <c r="W1986" s="19">
        <v>3</v>
      </c>
      <c r="X1986" s="21">
        <v>0.09</v>
      </c>
      <c r="Y1986" s="19">
        <f t="shared" si="37"/>
        <v>3.0433535683412066E-4</v>
      </c>
      <c r="Z1986" s="19">
        <f t="shared" si="40"/>
        <v>-1.5179169091390866E-4</v>
      </c>
    </row>
    <row r="1987" spans="1:26" x14ac:dyDescent="0.2">
      <c r="B1987" s="26" t="s">
        <v>18</v>
      </c>
      <c r="C1987" s="1">
        <v>3.2845</v>
      </c>
      <c r="D1987" s="1">
        <v>5.1318674</v>
      </c>
      <c r="E1987" s="1">
        <v>4.3772532999999996</v>
      </c>
      <c r="F1987" s="1">
        <v>2.5760785500000001</v>
      </c>
      <c r="G1987" s="1">
        <v>3.3652666</v>
      </c>
      <c r="H1987" s="1">
        <v>42.358784</v>
      </c>
      <c r="I1987" s="19">
        <f t="shared" si="36"/>
        <v>3.3652665999999998E-2</v>
      </c>
      <c r="J1987" s="19">
        <f t="shared" si="36"/>
        <v>0.42358783999999999</v>
      </c>
      <c r="K1987" s="19">
        <v>1.476421427222</v>
      </c>
      <c r="L1987" s="19">
        <v>-0.85899437199364304</v>
      </c>
      <c r="M1987" s="19">
        <v>1.6354696085396101</v>
      </c>
      <c r="N1987" s="19">
        <v>0.94626830078962698</v>
      </c>
      <c r="O1987" s="19">
        <v>1.18921443335039</v>
      </c>
      <c r="P1987" s="19">
        <v>-3.39166299868945</v>
      </c>
      <c r="Q1987" s="19">
        <v>5.5630255490379799E-4</v>
      </c>
      <c r="R1987" s="19">
        <v>2.04544471551215E-3</v>
      </c>
      <c r="S1987" s="19">
        <v>1.43711758862097E-3</v>
      </c>
      <c r="T1987" s="19">
        <v>-6.4992420841403198E-4</v>
      </c>
      <c r="U1987" s="19">
        <v>1.9809530287526701E-3</v>
      </c>
      <c r="V1987" s="19">
        <v>1.7760418836174599E-3</v>
      </c>
      <c r="W1987" s="19">
        <v>2.93</v>
      </c>
      <c r="X1987" s="21">
        <v>0.09</v>
      </c>
      <c r="Y1987" s="19">
        <f t="shared" si="37"/>
        <v>2.0779316907378197E-3</v>
      </c>
      <c r="Z1987" s="19">
        <f t="shared" si="40"/>
        <v>-9.6978661985149591E-5</v>
      </c>
    </row>
    <row r="1988" spans="1:26" x14ac:dyDescent="0.2">
      <c r="B1988" s="26" t="s">
        <v>19</v>
      </c>
      <c r="C1988" s="1">
        <v>3.2989999999999999</v>
      </c>
      <c r="D1988" s="1">
        <v>5.1622754000000004</v>
      </c>
      <c r="E1988" s="1">
        <v>4.4043300500000004</v>
      </c>
      <c r="F1988" s="1">
        <v>2.5803685000000001</v>
      </c>
      <c r="G1988" s="1">
        <v>3.38254915</v>
      </c>
      <c r="H1988" s="1">
        <v>42.541120100000001</v>
      </c>
      <c r="I1988" s="19">
        <f t="shared" si="36"/>
        <v>3.3825491499999999E-2</v>
      </c>
      <c r="J1988" s="19">
        <f t="shared" si="36"/>
        <v>0.42541120100000002</v>
      </c>
      <c r="K1988" s="19">
        <v>1.4825881592857499</v>
      </c>
      <c r="L1988" s="19">
        <v>-0.85469904605018299</v>
      </c>
      <c r="M1988" s="19">
        <v>1.6413774512874599</v>
      </c>
      <c r="N1988" s="19">
        <v>0.94793221819173401</v>
      </c>
      <c r="O1988" s="19">
        <v>1.19361939224644</v>
      </c>
      <c r="P1988" s="19">
        <v>-3.3865405743582699</v>
      </c>
      <c r="Q1988" s="19">
        <v>6.16673206375373E-3</v>
      </c>
      <c r="R1988" s="19">
        <v>4.29532594346027E-3</v>
      </c>
      <c r="S1988" s="19">
        <v>5.9078427478491602E-3</v>
      </c>
      <c r="T1988" s="19">
        <v>1.6639174021075801E-3</v>
      </c>
      <c r="U1988" s="19">
        <v>4.4049588960537404E-3</v>
      </c>
      <c r="V1988" s="19">
        <v>5.1224243311773698E-3</v>
      </c>
      <c r="W1988" s="19">
        <v>3</v>
      </c>
      <c r="X1988" s="21">
        <v>0.09</v>
      </c>
      <c r="Y1988" s="19">
        <f t="shared" si="37"/>
        <v>4.353322688516896E-3</v>
      </c>
      <c r="Z1988" s="19">
        <f t="shared" si="40"/>
        <v>5.163620753684435E-5</v>
      </c>
    </row>
    <row r="1989" spans="1:26" x14ac:dyDescent="0.2">
      <c r="B1989" s="26" t="s">
        <v>29</v>
      </c>
      <c r="C1989" s="1">
        <v>3.294</v>
      </c>
      <c r="D1989" s="1">
        <v>5.1592276000000004</v>
      </c>
      <c r="E1989" s="1">
        <v>4.4212069999999999</v>
      </c>
      <c r="F1989" s="1">
        <v>2.5789783499999999</v>
      </c>
      <c r="G1989" s="1">
        <v>3.3873207500000002</v>
      </c>
      <c r="H1989" s="1">
        <v>42.476918949999998</v>
      </c>
      <c r="I1989" s="19">
        <f t="shared" si="36"/>
        <v>3.3873207500000002E-2</v>
      </c>
      <c r="J1989" s="19">
        <f t="shared" si="36"/>
        <v>0.42476918949999998</v>
      </c>
      <c r="K1989" s="19">
        <v>1.48641273573396</v>
      </c>
      <c r="L1989" s="19">
        <v>-0.85620934111040603</v>
      </c>
      <c r="M1989" s="19">
        <v>1.64078687836633</v>
      </c>
      <c r="N1989" s="19">
        <v>0.94739333213733301</v>
      </c>
      <c r="O1989" s="19">
        <v>1.19210263175544</v>
      </c>
      <c r="P1989" s="19">
        <v>-3.38513091631147</v>
      </c>
      <c r="Q1989" s="19">
        <v>3.8245764482132101E-3</v>
      </c>
      <c r="R1989" s="19">
        <v>-1.51029506022282E-3</v>
      </c>
      <c r="S1989" s="19">
        <v>-5.9057292113040495E-4</v>
      </c>
      <c r="T1989" s="19">
        <v>-5.3888605440111103E-4</v>
      </c>
      <c r="U1989" s="19">
        <v>-1.5167604909958E-3</v>
      </c>
      <c r="V1989" s="19">
        <v>1.4096580467972599E-3</v>
      </c>
      <c r="W1989" s="19">
        <v>3</v>
      </c>
      <c r="X1989" s="21">
        <v>0.08</v>
      </c>
      <c r="Y1989" s="19">
        <f t="shared" si="37"/>
        <v>-1.5054920182402715E-3</v>
      </c>
      <c r="Z1989" s="19">
        <f t="shared" si="40"/>
        <v>-1.126847275552856E-5</v>
      </c>
    </row>
    <row r="1990" spans="1:26" x14ac:dyDescent="0.2">
      <c r="B1990" s="26" t="s">
        <v>30</v>
      </c>
      <c r="C1990" s="1">
        <v>3.3180000000000001</v>
      </c>
      <c r="D1990" s="1">
        <v>5.1772418</v>
      </c>
      <c r="E1990" s="1">
        <v>4.4265439999999998</v>
      </c>
      <c r="F1990" s="1">
        <v>2.5851195499999999</v>
      </c>
      <c r="G1990" s="1">
        <v>3.381402</v>
      </c>
      <c r="H1990" s="1">
        <v>42.782266499999999</v>
      </c>
      <c r="I1990" s="19">
        <f t="shared" si="36"/>
        <v>3.381402E-2</v>
      </c>
      <c r="J1990" s="19">
        <f t="shared" si="36"/>
        <v>0.42782266499999999</v>
      </c>
      <c r="K1990" s="19">
        <v>1.4876191441528499</v>
      </c>
      <c r="L1990" s="19">
        <v>-0.84904650337258503</v>
      </c>
      <c r="M1990" s="19">
        <v>1.64427244341587</v>
      </c>
      <c r="N1990" s="19">
        <v>0.94977175447321105</v>
      </c>
      <c r="O1990" s="19">
        <v>1.19936219176825</v>
      </c>
      <c r="P1990" s="19">
        <v>-3.38687976959655</v>
      </c>
      <c r="Q1990" s="19">
        <v>1.2064084188849701E-3</v>
      </c>
      <c r="R1990" s="19">
        <v>7.16283773782067E-3</v>
      </c>
      <c r="S1990" s="19">
        <v>3.4855650495357799E-3</v>
      </c>
      <c r="T1990" s="19">
        <v>2.3784223358774802E-3</v>
      </c>
      <c r="U1990" s="19">
        <v>7.2595600128042498E-3</v>
      </c>
      <c r="V1990" s="19">
        <v>-1.74885328507112E-3</v>
      </c>
      <c r="W1990" s="19">
        <v>3</v>
      </c>
      <c r="X1990" s="21">
        <v>0.09</v>
      </c>
      <c r="Y1990" s="19">
        <f t="shared" si="37"/>
        <v>7.2038993241316882E-3</v>
      </c>
      <c r="Z1990" s="19">
        <f t="shared" si="40"/>
        <v>5.5660688672561597E-5</v>
      </c>
    </row>
    <row r="1991" spans="1:26" x14ac:dyDescent="0.2">
      <c r="B1991" s="26" t="s">
        <v>31</v>
      </c>
      <c r="C1991" s="1">
        <v>3.306</v>
      </c>
      <c r="D1991" s="1">
        <v>5.1520706000000001</v>
      </c>
      <c r="E1991" s="1">
        <v>4.4130143500000001</v>
      </c>
      <c r="F1991" s="1">
        <v>2.5836207500000001</v>
      </c>
      <c r="G1991" s="1">
        <v>3.3405755500000001</v>
      </c>
      <c r="H1991" s="1">
        <v>42.629462949999997</v>
      </c>
      <c r="I1991" s="19">
        <f t="shared" si="36"/>
        <v>3.3405755500000002E-2</v>
      </c>
      <c r="J1991" s="19">
        <f t="shared" si="36"/>
        <v>0.42629462949999997</v>
      </c>
      <c r="K1991" s="19">
        <v>1.4845579820382899</v>
      </c>
      <c r="L1991" s="19">
        <v>-0.85262455322605302</v>
      </c>
      <c r="M1991" s="19">
        <v>1.63939869212431</v>
      </c>
      <c r="N1991" s="19">
        <v>0.949191806572942</v>
      </c>
      <c r="O1991" s="19">
        <v>1.1957389993988301</v>
      </c>
      <c r="P1991" s="19">
        <v>-3.39902707348564</v>
      </c>
      <c r="Q1991" s="19">
        <v>-3.0611621145539801E-3</v>
      </c>
      <c r="R1991" s="19">
        <v>-3.5780498534677598E-3</v>
      </c>
      <c r="S1991" s="19">
        <v>-4.8737512915613098E-3</v>
      </c>
      <c r="T1991" s="19">
        <v>-5.7994790026838505E-4</v>
      </c>
      <c r="U1991" s="19">
        <v>-3.6231923694203202E-3</v>
      </c>
      <c r="V1991" s="19">
        <v>-1.2147303889099299E-2</v>
      </c>
      <c r="W1991" s="19">
        <v>2.99</v>
      </c>
      <c r="X1991" s="21">
        <v>0.08</v>
      </c>
      <c r="Y1991" s="19">
        <f t="shared" si="37"/>
        <v>-3.6363241180251832E-3</v>
      </c>
      <c r="Z1991" s="19">
        <f t="shared" si="40"/>
        <v>1.3131748604862988E-5</v>
      </c>
    </row>
    <row r="1992" spans="1:26" x14ac:dyDescent="0.2">
      <c r="B1992" s="26" t="s">
        <v>21</v>
      </c>
      <c r="C1992" s="1">
        <v>3.3035000000000001</v>
      </c>
      <c r="D1992" s="1">
        <v>5.1433844000000004</v>
      </c>
      <c r="E1992" s="1">
        <v>4.4210741999999996</v>
      </c>
      <c r="F1992" s="1">
        <v>2.58297855</v>
      </c>
      <c r="G1992" s="1">
        <v>3.3476897000000001</v>
      </c>
      <c r="H1992" s="1">
        <v>42.595852649999998</v>
      </c>
      <c r="I1992" s="19">
        <f t="shared" si="36"/>
        <v>3.3476896999999999E-2</v>
      </c>
      <c r="J1992" s="19">
        <f t="shared" si="36"/>
        <v>0.42595852649999999</v>
      </c>
      <c r="K1992" s="19">
        <v>1.4863826982363999</v>
      </c>
      <c r="L1992" s="19">
        <v>-0.85341329308593605</v>
      </c>
      <c r="M1992" s="19">
        <v>1.63771130636797</v>
      </c>
      <c r="N1992" s="19">
        <v>0.94894320978189295</v>
      </c>
      <c r="O1992" s="19">
        <v>1.1949825124878</v>
      </c>
      <c r="P1992" s="19">
        <v>-3.3968997198544502</v>
      </c>
      <c r="Q1992" s="19">
        <v>1.8247161981033099E-3</v>
      </c>
      <c r="R1992" s="19">
        <v>-7.88739859883702E-4</v>
      </c>
      <c r="S1992" s="19">
        <v>-1.68738575633553E-3</v>
      </c>
      <c r="T1992" s="19">
        <v>-2.4859679104882699E-4</v>
      </c>
      <c r="U1992" s="19">
        <v>-7.5648691102925204E-4</v>
      </c>
      <c r="V1992" s="19">
        <v>2.12735363119831E-3</v>
      </c>
      <c r="W1992" s="19">
        <v>2.93</v>
      </c>
      <c r="X1992" s="21">
        <v>0.08</v>
      </c>
      <c r="Y1992" s="19">
        <f t="shared" si="37"/>
        <v>-7.9203103601862548E-4</v>
      </c>
      <c r="Z1992" s="19">
        <f t="shared" si="40"/>
        <v>3.5544124989373435E-5</v>
      </c>
    </row>
    <row r="1993" spans="1:26" x14ac:dyDescent="0.2">
      <c r="B1993" s="26" t="s">
        <v>22</v>
      </c>
      <c r="C1993" s="1">
        <v>3.3304999999999998</v>
      </c>
      <c r="D1993" s="1">
        <v>5.1849227000000004</v>
      </c>
      <c r="E1993" s="1">
        <v>4.4543773</v>
      </c>
      <c r="F1993" s="1">
        <v>2.5974887999999998</v>
      </c>
      <c r="G1993" s="1">
        <v>3.38534275</v>
      </c>
      <c r="H1993" s="1">
        <v>42.940118599999998</v>
      </c>
      <c r="I1993" s="19">
        <f t="shared" si="36"/>
        <v>3.3853427499999998E-2</v>
      </c>
      <c r="J1993" s="19">
        <f t="shared" si="36"/>
        <v>0.42940118599999999</v>
      </c>
      <c r="K1993" s="19">
        <v>1.49388727562015</v>
      </c>
      <c r="L1993" s="19">
        <v>-0.84536363154779104</v>
      </c>
      <c r="M1993" s="19">
        <v>1.6457549331807699</v>
      </c>
      <c r="N1993" s="19">
        <v>0.954545132143643</v>
      </c>
      <c r="O1993" s="19">
        <v>1.20312244287109</v>
      </c>
      <c r="P1993" s="19">
        <v>-3.3857150292106999</v>
      </c>
      <c r="Q1993" s="19">
        <v>7.5045773837520901E-3</v>
      </c>
      <c r="R1993" s="19">
        <v>8.0496615381453404E-3</v>
      </c>
      <c r="S1993" s="19">
        <v>8.0436268127990207E-3</v>
      </c>
      <c r="T1993" s="19">
        <v>5.6019223617493896E-3</v>
      </c>
      <c r="U1993" s="19">
        <v>8.1399303832936296E-3</v>
      </c>
      <c r="V1993" s="19">
        <v>1.1184690643744E-2</v>
      </c>
      <c r="W1993" s="19">
        <v>3</v>
      </c>
      <c r="X1993" s="21">
        <v>7.0000000000000007E-2</v>
      </c>
      <c r="Y1993" s="19">
        <f t="shared" si="37"/>
        <v>8.1038736497396034E-3</v>
      </c>
      <c r="Z1993" s="19">
        <f t="shared" si="40"/>
        <v>3.6056733554026138E-5</v>
      </c>
    </row>
    <row r="1994" spans="1:26" x14ac:dyDescent="0.2">
      <c r="B1994" s="26" t="s">
        <v>33</v>
      </c>
      <c r="C1994" s="1">
        <v>3.335</v>
      </c>
      <c r="D1994" s="1">
        <v>5.1795886500000003</v>
      </c>
      <c r="E1994" s="1">
        <v>4.4638976499999998</v>
      </c>
      <c r="F1994" s="1">
        <v>2.6009989</v>
      </c>
      <c r="G1994" s="1">
        <v>3.4358423</v>
      </c>
      <c r="H1994" s="1">
        <v>42.997582999999999</v>
      </c>
      <c r="I1994" s="19">
        <f t="shared" si="36"/>
        <v>3.4358422999999999E-2</v>
      </c>
      <c r="J1994" s="19">
        <f t="shared" si="36"/>
        <v>0.42997583</v>
      </c>
      <c r="K1994" s="19">
        <v>1.49602229694877</v>
      </c>
      <c r="L1994" s="19">
        <v>-0.84402628117665601</v>
      </c>
      <c r="M1994" s="19">
        <v>1.6447256419212399</v>
      </c>
      <c r="N1994" s="19">
        <v>0.95589556355216099</v>
      </c>
      <c r="O1994" s="19">
        <v>1.20447267936758</v>
      </c>
      <c r="P1994" s="19">
        <v>-3.3709080793105</v>
      </c>
      <c r="Q1994" s="19">
        <v>2.1350213286250798E-3</v>
      </c>
      <c r="R1994" s="19">
        <v>1.3373503711349101E-3</v>
      </c>
      <c r="S1994" s="19">
        <v>-1.0292912595295501E-3</v>
      </c>
      <c r="T1994" s="19">
        <v>1.35043140851809E-3</v>
      </c>
      <c r="U1994" s="19">
        <v>1.3502364964901299E-3</v>
      </c>
      <c r="V1994" s="19">
        <v>1.4806949900199399E-2</v>
      </c>
      <c r="W1994" s="19">
        <v>2.94</v>
      </c>
      <c r="X1994" s="21">
        <v>7.0000000000000007E-2</v>
      </c>
      <c r="Y1994" s="19">
        <f t="shared" si="37"/>
        <v>1.342995142956506E-3</v>
      </c>
      <c r="Z1994" s="19">
        <f t="shared" si="40"/>
        <v>7.2413535336238784E-6</v>
      </c>
    </row>
    <row r="1995" spans="1:26" x14ac:dyDescent="0.2">
      <c r="B1995" s="26" t="s">
        <v>34</v>
      </c>
      <c r="C1995" s="1">
        <v>3.3174999999999999</v>
      </c>
      <c r="D1995" s="1">
        <v>5.1570539000000002</v>
      </c>
      <c r="E1995" s="1">
        <v>4.4245500499999997</v>
      </c>
      <c r="F1995" s="1">
        <v>2.5991075000000001</v>
      </c>
      <c r="G1995" s="1">
        <v>3.3999488499999999</v>
      </c>
      <c r="H1995" s="1">
        <v>42.779404499999998</v>
      </c>
      <c r="I1995" s="19">
        <f t="shared" si="36"/>
        <v>3.3999488500000001E-2</v>
      </c>
      <c r="J1995" s="19">
        <f t="shared" si="36"/>
        <v>0.42779404499999996</v>
      </c>
      <c r="K1995" s="19">
        <v>1.4871685896739399</v>
      </c>
      <c r="L1995" s="19">
        <v>-0.84911340248681699</v>
      </c>
      <c r="M1995" s="19">
        <v>1.64036546682727</v>
      </c>
      <c r="N1995" s="19">
        <v>0.95516811686629799</v>
      </c>
      <c r="O1995" s="19">
        <v>1.1992114872242201</v>
      </c>
      <c r="P1995" s="19">
        <v>-3.3814097985967799</v>
      </c>
      <c r="Q1995" s="19">
        <v>-8.85370727483447E-3</v>
      </c>
      <c r="R1995" s="19">
        <v>-5.0871213101611997E-3</v>
      </c>
      <c r="S1995" s="19">
        <v>-4.3601750939727896E-3</v>
      </c>
      <c r="T1995" s="19">
        <v>-7.2744668586288697E-4</v>
      </c>
      <c r="U1995" s="19">
        <v>-5.2611921433616199E-3</v>
      </c>
      <c r="V1995" s="19">
        <v>-1.05017192862799E-2</v>
      </c>
      <c r="W1995" s="19">
        <v>3</v>
      </c>
      <c r="X1995" s="21">
        <v>0.08</v>
      </c>
      <c r="Y1995" s="19">
        <f t="shared" si="37"/>
        <v>-5.1683011726885294E-3</v>
      </c>
      <c r="Z1995" s="19">
        <f t="shared" si="40"/>
        <v>-9.2890970673090503E-5</v>
      </c>
    </row>
    <row r="1996" spans="1:26" x14ac:dyDescent="0.2">
      <c r="B1996" s="26" t="s">
        <v>23</v>
      </c>
      <c r="C1996" s="1">
        <v>3.2995000000000001</v>
      </c>
      <c r="D1996" s="1">
        <v>5.1190094999999998</v>
      </c>
      <c r="E1996" s="1">
        <v>4.3688681000000003</v>
      </c>
      <c r="F1996" s="1">
        <v>2.58652455</v>
      </c>
      <c r="G1996" s="1">
        <v>3.3598091999999999</v>
      </c>
      <c r="H1996" s="1">
        <v>42.545921749999998</v>
      </c>
      <c r="I1996" s="19">
        <f t="shared" si="36"/>
        <v>3.3598091999999996E-2</v>
      </c>
      <c r="J1996" s="19">
        <f t="shared" si="36"/>
        <v>0.42545921749999999</v>
      </c>
      <c r="K1996" s="19">
        <v>1.4745039595387499</v>
      </c>
      <c r="L1996" s="19">
        <v>-0.85458618162569</v>
      </c>
      <c r="M1996" s="19">
        <v>1.63296096330494</v>
      </c>
      <c r="N1996" s="19">
        <v>0.95031510200734004</v>
      </c>
      <c r="O1996" s="19">
        <v>1.19377094184133</v>
      </c>
      <c r="P1996" s="19">
        <v>-3.3932859993396298</v>
      </c>
      <c r="Q1996" s="19">
        <v>-1.2664630135194199E-2</v>
      </c>
      <c r="R1996" s="19">
        <v>-5.47277913887267E-3</v>
      </c>
      <c r="S1996" s="19">
        <v>-7.4045035223306802E-3</v>
      </c>
      <c r="T1996" s="19">
        <v>-4.8530148589574999E-3</v>
      </c>
      <c r="U1996" s="19">
        <v>-5.4405453828860698E-3</v>
      </c>
      <c r="V1996" s="19">
        <v>-1.1876200742847599E-2</v>
      </c>
      <c r="W1996" s="19">
        <v>3</v>
      </c>
      <c r="X1996" s="21">
        <v>7.0000000000000007E-2</v>
      </c>
      <c r="Y1996" s="19">
        <f t="shared" si="37"/>
        <v>-5.5299161169192271E-3</v>
      </c>
      <c r="Z1996" s="19">
        <f t="shared" si="40"/>
        <v>8.9370734033157248E-5</v>
      </c>
    </row>
    <row r="1997" spans="1:26" x14ac:dyDescent="0.2">
      <c r="A1997" s="17">
        <v>41518</v>
      </c>
      <c r="B1997" s="26" t="s">
        <v>25</v>
      </c>
      <c r="C1997" s="1">
        <v>3.2835000000000001</v>
      </c>
      <c r="D1997" s="1">
        <v>5.1084694500000003</v>
      </c>
      <c r="E1997" s="1">
        <v>4.3366826999999999</v>
      </c>
      <c r="F1997" s="1">
        <v>2.5776194000000001</v>
      </c>
      <c r="G1997" s="1">
        <v>3.3289401000000001</v>
      </c>
      <c r="H1997" s="1">
        <v>42.343429</v>
      </c>
      <c r="I1997" s="19">
        <f t="shared" si="36"/>
        <v>3.3289401000000003E-2</v>
      </c>
      <c r="J1997" s="19">
        <f t="shared" si="36"/>
        <v>0.42343428999999999</v>
      </c>
      <c r="K1997" s="19">
        <v>1.4671097010055001</v>
      </c>
      <c r="L1997" s="19">
        <v>-0.85935693631455901</v>
      </c>
      <c r="M1997" s="19">
        <v>1.6308998388024301</v>
      </c>
      <c r="N1997" s="19">
        <v>0.94686625979337902</v>
      </c>
      <c r="O1997" s="19">
        <v>1.1889099266488901</v>
      </c>
      <c r="P1997" s="19">
        <v>-3.40251622094849</v>
      </c>
      <c r="Q1997" s="19">
        <v>-7.3942585332462604E-3</v>
      </c>
      <c r="R1997" s="19">
        <v>-4.77075468886878E-3</v>
      </c>
      <c r="S1997" s="19">
        <v>-2.0611245025115E-3</v>
      </c>
      <c r="T1997" s="19">
        <v>-3.4488422139613501E-3</v>
      </c>
      <c r="U1997" s="19">
        <v>-4.8610151924490799E-3</v>
      </c>
      <c r="V1997" s="19">
        <v>-9.2302216088611094E-3</v>
      </c>
      <c r="W1997" s="19">
        <v>3</v>
      </c>
      <c r="X1997" s="21">
        <v>7.0000000000000007E-2</v>
      </c>
      <c r="Y1997" s="19">
        <f t="shared" si="37"/>
        <v>-4.8004425854033094E-3</v>
      </c>
      <c r="Z1997" s="19">
        <f t="shared" si="40"/>
        <v>-6.0572607045770478E-5</v>
      </c>
    </row>
    <row r="1998" spans="1:26" x14ac:dyDescent="0.2">
      <c r="B1998" s="26" t="s">
        <v>6</v>
      </c>
      <c r="C1998" s="1">
        <v>3.2614999999999998</v>
      </c>
      <c r="D1998" s="1">
        <v>5.0734268499999997</v>
      </c>
      <c r="E1998" s="1">
        <v>4.3020816999999996</v>
      </c>
      <c r="F1998" s="1">
        <v>2.5631656</v>
      </c>
      <c r="G1998" s="1">
        <v>3.2777254500000002</v>
      </c>
      <c r="H1998" s="1">
        <v>42.058635950000003</v>
      </c>
      <c r="I1998" s="19">
        <f t="shared" si="36"/>
        <v>3.2777254499999998E-2</v>
      </c>
      <c r="J1998" s="19">
        <f t="shared" si="36"/>
        <v>0.42058635950000001</v>
      </c>
      <c r="K1998" s="19">
        <v>1.4590990218321001</v>
      </c>
      <c r="L1998" s="19">
        <v>-0.86610544729031502</v>
      </c>
      <c r="M1998" s="19">
        <v>1.62401649657846</v>
      </c>
      <c r="N1998" s="19">
        <v>0.94124305707774902</v>
      </c>
      <c r="O1998" s="19">
        <v>1.18218721225401</v>
      </c>
      <c r="P1998" s="19">
        <v>-3.4180204645127401</v>
      </c>
      <c r="Q1998" s="19">
        <v>-8.0106791733962606E-3</v>
      </c>
      <c r="R1998" s="19">
        <v>-6.7485109757560099E-3</v>
      </c>
      <c r="S1998" s="19">
        <v>-6.8833422239677998E-3</v>
      </c>
      <c r="T1998" s="19">
        <v>-5.6232027156301002E-3</v>
      </c>
      <c r="U1998" s="19">
        <v>-6.7227143948767002E-3</v>
      </c>
      <c r="V1998" s="19">
        <v>-1.55042435642536E-2</v>
      </c>
      <c r="W1998" s="19">
        <v>3</v>
      </c>
      <c r="X1998" s="21">
        <v>0.09</v>
      </c>
      <c r="Y1998" s="19">
        <f t="shared" si="37"/>
        <v>-6.7926104416196481E-3</v>
      </c>
      <c r="Z1998" s="19">
        <f t="shared" si="40"/>
        <v>6.9896046742947901E-5</v>
      </c>
    </row>
    <row r="1999" spans="1:26" x14ac:dyDescent="0.2">
      <c r="B1999" s="26" t="s">
        <v>7</v>
      </c>
      <c r="C1999" s="1">
        <v>3.3025000000000002</v>
      </c>
      <c r="D1999" s="1">
        <v>5.1400113000000003</v>
      </c>
      <c r="E1999" s="1">
        <v>4.3480717999999996</v>
      </c>
      <c r="F1999" s="1">
        <v>2.5839137000000001</v>
      </c>
      <c r="G1999" s="1">
        <v>3.3147647999999998</v>
      </c>
      <c r="H1999" s="1">
        <v>42.581037549999998</v>
      </c>
      <c r="I1999" s="19">
        <f t="shared" si="36"/>
        <v>3.3147648000000002E-2</v>
      </c>
      <c r="J1999" s="19">
        <f t="shared" si="36"/>
        <v>0.4258103755</v>
      </c>
      <c r="K1999" s="19">
        <v>1.4697324824620801</v>
      </c>
      <c r="L1999" s="19">
        <v>-0.85376115974588596</v>
      </c>
      <c r="M1999" s="19">
        <v>1.6370552779082299</v>
      </c>
      <c r="N1999" s="19">
        <v>0.94930518752981796</v>
      </c>
      <c r="O1999" s="19">
        <v>1.19467975741434</v>
      </c>
      <c r="P1999" s="19">
        <v>-3.4067835150935899</v>
      </c>
      <c r="Q1999" s="19">
        <v>1.0633460629978201E-2</v>
      </c>
      <c r="R1999" s="19">
        <v>1.2344287544428499E-2</v>
      </c>
      <c r="S1999" s="19">
        <v>1.3038781329775199E-2</v>
      </c>
      <c r="T1999" s="19">
        <v>8.0621304520686003E-3</v>
      </c>
      <c r="U1999" s="19">
        <v>1.24925451603297E-2</v>
      </c>
      <c r="V1999" s="19">
        <v>1.1236949419152801E-2</v>
      </c>
      <c r="W1999" s="19">
        <v>2.98</v>
      </c>
      <c r="X1999" s="21">
        <v>0.08</v>
      </c>
      <c r="Y1999" s="19">
        <f t="shared" si="37"/>
        <v>1.2430261827738678E-2</v>
      </c>
      <c r="Z1999" s="19">
        <f t="shared" si="40"/>
        <v>6.2283332591022214E-5</v>
      </c>
    </row>
    <row r="2000" spans="1:26" x14ac:dyDescent="0.2">
      <c r="B2000" s="26" t="s">
        <v>8</v>
      </c>
      <c r="C2000" s="1">
        <v>3.28</v>
      </c>
      <c r="D2000" s="1">
        <v>5.1222124000000004</v>
      </c>
      <c r="E2000" s="1">
        <v>4.3266481499999996</v>
      </c>
      <c r="F2000" s="1">
        <v>2.5714399499999998</v>
      </c>
      <c r="G2000" s="1">
        <v>3.2906948499999999</v>
      </c>
      <c r="H2000" s="1">
        <v>42.291748699999999</v>
      </c>
      <c r="I2000" s="19">
        <f t="shared" si="36"/>
        <v>3.2906948499999998E-2</v>
      </c>
      <c r="J2000" s="19">
        <f t="shared" si="36"/>
        <v>0.42291748699999998</v>
      </c>
      <c r="K2000" s="19">
        <v>1.46479314293765</v>
      </c>
      <c r="L2000" s="19">
        <v>-0.86057818515759699</v>
      </c>
      <c r="M2000" s="19">
        <v>1.63358645509404</v>
      </c>
      <c r="N2000" s="19">
        <v>0.94446603383106098</v>
      </c>
      <c r="O2000" s="19">
        <v>1.1878434223960499</v>
      </c>
      <c r="P2000" s="19">
        <v>-3.41407144290261</v>
      </c>
      <c r="Q2000" s="19">
        <v>-4.9393395244261501E-3</v>
      </c>
      <c r="R2000" s="19">
        <v>-6.8170254117103602E-3</v>
      </c>
      <c r="S2000" s="19">
        <v>-3.46882281419103E-3</v>
      </c>
      <c r="T2000" s="19">
        <v>-4.8391536987570901E-3</v>
      </c>
      <c r="U2000" s="19">
        <v>-6.8363350182909502E-3</v>
      </c>
      <c r="V2000" s="19">
        <v>-7.2879278090205403E-3</v>
      </c>
      <c r="W2000" s="19">
        <v>2.93</v>
      </c>
      <c r="X2000" s="21">
        <v>0.08</v>
      </c>
      <c r="Y2000" s="19">
        <f t="shared" si="37"/>
        <v>-6.8421458714660773E-3</v>
      </c>
      <c r="Z2000" s="19">
        <f t="shared" si="40"/>
        <v>5.8108531751270912E-6</v>
      </c>
    </row>
    <row r="2001" spans="2:26" x14ac:dyDescent="0.2">
      <c r="B2001" s="26" t="s">
        <v>9</v>
      </c>
      <c r="C2001" s="1">
        <v>3.3214999999999999</v>
      </c>
      <c r="D2001" s="1">
        <v>5.1853597999999996</v>
      </c>
      <c r="E2001" s="1">
        <v>4.3622922500000003</v>
      </c>
      <c r="F2001" s="1">
        <v>2.5947200499999998</v>
      </c>
      <c r="G2001" s="1">
        <v>3.3281565</v>
      </c>
      <c r="H2001" s="1">
        <v>42.823254749999997</v>
      </c>
      <c r="I2001" s="19">
        <f t="shared" si="36"/>
        <v>3.3281564999999999E-2</v>
      </c>
      <c r="J2001" s="19">
        <f t="shared" si="36"/>
        <v>0.42823254749999995</v>
      </c>
      <c r="K2001" s="19">
        <v>1.47299766461808</v>
      </c>
      <c r="L2001" s="19">
        <v>-0.84808889567313495</v>
      </c>
      <c r="M2001" s="19">
        <v>1.6458392317522399</v>
      </c>
      <c r="N2001" s="19">
        <v>0.95347863025882895</v>
      </c>
      <c r="O2001" s="19">
        <v>1.20041648812315</v>
      </c>
      <c r="P2001" s="19">
        <v>-3.4027516388943901</v>
      </c>
      <c r="Q2001" s="19">
        <v>8.2045216804289504E-3</v>
      </c>
      <c r="R2001" s="19">
        <v>1.24892894844619E-2</v>
      </c>
      <c r="S2001" s="19">
        <v>1.22527766582007E-2</v>
      </c>
      <c r="T2001" s="19">
        <v>9.0125964277679698E-3</v>
      </c>
      <c r="U2001" s="19">
        <v>1.25730657271063E-2</v>
      </c>
      <c r="V2001" s="19">
        <v>1.13198040082203E-2</v>
      </c>
      <c r="W2001" s="19">
        <v>3</v>
      </c>
      <c r="X2001" s="21">
        <v>0.08</v>
      </c>
      <c r="Y2001" s="19">
        <f t="shared" si="37"/>
        <v>1.2554123713437721E-2</v>
      </c>
      <c r="Z2001" s="19">
        <f t="shared" si="40"/>
        <v>1.894201366857938E-5</v>
      </c>
    </row>
    <row r="2002" spans="2:26" x14ac:dyDescent="0.2">
      <c r="B2002" s="26" t="s">
        <v>10</v>
      </c>
      <c r="C2002" s="1">
        <v>3.3155000000000001</v>
      </c>
      <c r="D2002" s="1">
        <v>5.18643695</v>
      </c>
      <c r="E2002" s="1">
        <v>4.3670109000000004</v>
      </c>
      <c r="F2002" s="1">
        <v>2.6010043</v>
      </c>
      <c r="G2002" s="1">
        <v>3.32664435</v>
      </c>
      <c r="H2002" s="1">
        <v>42.750307650000003</v>
      </c>
      <c r="I2002" s="19">
        <f t="shared" si="36"/>
        <v>3.3266443499999999E-2</v>
      </c>
      <c r="J2002" s="19">
        <f t="shared" si="36"/>
        <v>0.42750307650000002</v>
      </c>
      <c r="K2002" s="19">
        <v>1.4740787704929801</v>
      </c>
      <c r="L2002" s="19">
        <v>-0.84979379413998801</v>
      </c>
      <c r="M2002" s="19">
        <v>1.6460469392555499</v>
      </c>
      <c r="N2002" s="19">
        <v>0.95589763967545105</v>
      </c>
      <c r="O2002" s="19">
        <v>1.1986084418267799</v>
      </c>
      <c r="P2002" s="19">
        <v>-3.4032060927721601</v>
      </c>
      <c r="Q2002" s="19">
        <v>1.0811058748929599E-3</v>
      </c>
      <c r="R2002" s="19">
        <v>-1.7048984668535101E-3</v>
      </c>
      <c r="S2002" s="19">
        <v>2.07707503306453E-4</v>
      </c>
      <c r="T2002" s="19">
        <v>2.4190094166227599E-3</v>
      </c>
      <c r="U2002" s="19">
        <v>-1.8080462963734299E-3</v>
      </c>
      <c r="V2002" s="19">
        <v>-4.54453877767324E-4</v>
      </c>
      <c r="W2002" s="19">
        <v>2.99</v>
      </c>
      <c r="X2002" s="21">
        <v>0.08</v>
      </c>
      <c r="Y2002" s="19">
        <f t="shared" si="37"/>
        <v>-1.7446652316328735E-3</v>
      </c>
      <c r="Z2002" s="19">
        <f t="shared" si="40"/>
        <v>-6.338106474055639E-5</v>
      </c>
    </row>
    <row r="2003" spans="2:26" x14ac:dyDescent="0.2">
      <c r="B2003" s="26" t="s">
        <v>11</v>
      </c>
      <c r="C2003" s="1">
        <v>3.2719999999999998</v>
      </c>
      <c r="D2003" s="1">
        <v>5.1380217500000001</v>
      </c>
      <c r="E2003" s="1">
        <v>4.3394902499999999</v>
      </c>
      <c r="F2003" s="1">
        <v>2.5791198999999998</v>
      </c>
      <c r="G2003" s="1">
        <v>3.2859653999999998</v>
      </c>
      <c r="H2003" s="1">
        <v>42.196215649999999</v>
      </c>
      <c r="I2003" s="19">
        <f t="shared" si="36"/>
        <v>3.2859653999999995E-2</v>
      </c>
      <c r="J2003" s="19">
        <f t="shared" si="36"/>
        <v>0.42196215650000002</v>
      </c>
      <c r="K2003" s="19">
        <v>1.4677568872970099</v>
      </c>
      <c r="L2003" s="19">
        <v>-0.86283964550759096</v>
      </c>
      <c r="M2003" s="19">
        <v>1.63666813184338</v>
      </c>
      <c r="N2003" s="19">
        <v>0.94744821670648005</v>
      </c>
      <c r="O2003" s="19">
        <v>1.1854014187405</v>
      </c>
      <c r="P2003" s="19">
        <v>-3.4155096959476201</v>
      </c>
      <c r="Q2003" s="19">
        <v>-6.3218831959701502E-3</v>
      </c>
      <c r="R2003" s="19">
        <v>-1.3045851367602199E-2</v>
      </c>
      <c r="S2003" s="19">
        <v>-9.3788074121656795E-3</v>
      </c>
      <c r="T2003" s="19">
        <v>-8.4494229689708808E-3</v>
      </c>
      <c r="U2003" s="19">
        <v>-1.3207023086284599E-2</v>
      </c>
      <c r="V2003" s="19">
        <v>-1.2303603175459501E-2</v>
      </c>
      <c r="W2003" s="19">
        <v>2.98</v>
      </c>
      <c r="X2003" s="21">
        <v>0.08</v>
      </c>
      <c r="Y2003" s="19">
        <f t="shared" si="37"/>
        <v>-1.3105357976920699E-2</v>
      </c>
      <c r="Z2003" s="19">
        <f t="shared" si="40"/>
        <v>-1.0166510936390066E-4</v>
      </c>
    </row>
    <row r="2004" spans="2:26" x14ac:dyDescent="0.2">
      <c r="B2004" s="26" t="s">
        <v>12</v>
      </c>
      <c r="C2004" s="1">
        <v>3.2810000000000001</v>
      </c>
      <c r="D2004" s="1">
        <v>5.1583886000000003</v>
      </c>
      <c r="E2004" s="1">
        <v>4.3494579499999997</v>
      </c>
      <c r="F2004" s="1">
        <v>2.5829561499999998</v>
      </c>
      <c r="G2004" s="1">
        <v>3.26272925</v>
      </c>
      <c r="H2004" s="1">
        <v>42.308461899999998</v>
      </c>
      <c r="I2004" s="19">
        <f t="shared" si="36"/>
        <v>3.2627292500000002E-2</v>
      </c>
      <c r="J2004" s="19">
        <f t="shared" si="36"/>
        <v>0.423084619</v>
      </c>
      <c r="K2004" s="19">
        <v>1.47005122814082</v>
      </c>
      <c r="L2004" s="19">
        <v>-0.86018307502491698</v>
      </c>
      <c r="M2004" s="19">
        <v>1.64062424390008</v>
      </c>
      <c r="N2004" s="19">
        <v>0.94893453758555302</v>
      </c>
      <c r="O2004" s="19">
        <v>1.1881482539789601</v>
      </c>
      <c r="P2004" s="19">
        <v>-3.4226061476087399</v>
      </c>
      <c r="Q2004" s="19">
        <v>2.2943408438082999E-3</v>
      </c>
      <c r="R2004" s="19">
        <v>2.6565704826732E-3</v>
      </c>
      <c r="S2004" s="19">
        <v>3.95611205669488E-3</v>
      </c>
      <c r="T2004" s="19">
        <v>1.48632087907252E-3</v>
      </c>
      <c r="U2004" s="19">
        <v>2.7468352384640801E-3</v>
      </c>
      <c r="V2004" s="19">
        <v>-7.0964516611167197E-3</v>
      </c>
      <c r="W2004" s="19">
        <v>2.99</v>
      </c>
      <c r="X2004" s="21">
        <v>0.08</v>
      </c>
      <c r="Y2004" s="19">
        <f t="shared" si="37"/>
        <v>2.6760100374060122E-3</v>
      </c>
      <c r="Z2004" s="19">
        <f t="shared" si="40"/>
        <v>7.0825201058067819E-5</v>
      </c>
    </row>
    <row r="2005" spans="2:26" x14ac:dyDescent="0.2">
      <c r="B2005" s="26" t="s">
        <v>13</v>
      </c>
      <c r="C2005" s="1">
        <v>3.2654999999999998</v>
      </c>
      <c r="D2005" s="1">
        <v>5.1674905500000001</v>
      </c>
      <c r="E2005" s="1">
        <v>4.3498095000000001</v>
      </c>
      <c r="F2005" s="1">
        <v>2.5769422</v>
      </c>
      <c r="G2005" s="1">
        <v>3.2781210999999999</v>
      </c>
      <c r="H2005" s="1">
        <v>42.112390349999998</v>
      </c>
      <c r="I2005" s="19">
        <f t="shared" si="36"/>
        <v>3.2781210999999998E-2</v>
      </c>
      <c r="J2005" s="19">
        <f t="shared" si="36"/>
        <v>0.42112390350000001</v>
      </c>
      <c r="K2005" s="19">
        <v>1.4701320510381899</v>
      </c>
      <c r="L2005" s="19">
        <v>-0.864828180998792</v>
      </c>
      <c r="M2005" s="19">
        <v>1.6423871838348101</v>
      </c>
      <c r="N2005" s="19">
        <v>0.94660350223747103</v>
      </c>
      <c r="O2005" s="19">
        <v>1.1834128903605701</v>
      </c>
      <c r="P2005" s="19">
        <v>-3.4178997630907499</v>
      </c>
      <c r="Q2005" s="20">
        <v>8.0822897378984794E-5</v>
      </c>
      <c r="R2005" s="19">
        <v>-4.64510597387424E-3</v>
      </c>
      <c r="S2005" s="19">
        <v>1.7629399347312E-3</v>
      </c>
      <c r="T2005" s="19">
        <v>-2.3310353480816498E-3</v>
      </c>
      <c r="U2005" s="19">
        <v>-4.7353636183899896E-3</v>
      </c>
      <c r="V2005" s="19">
        <v>4.7063845179851002E-3</v>
      </c>
      <c r="W2005" s="19">
        <v>3</v>
      </c>
      <c r="X2005" s="21">
        <v>0.08</v>
      </c>
      <c r="Y2005" s="19">
        <f t="shared" si="37"/>
        <v>-4.6398959625108148E-3</v>
      </c>
      <c r="Z2005" s="19">
        <f t="shared" si="40"/>
        <v>-9.5467655879174877E-5</v>
      </c>
    </row>
    <row r="2006" spans="2:26" x14ac:dyDescent="0.2">
      <c r="B2006" s="26" t="s">
        <v>14</v>
      </c>
      <c r="C2006" s="1">
        <v>3.2905000000000002</v>
      </c>
      <c r="D2006" s="1">
        <v>5.1965223500000004</v>
      </c>
      <c r="E2006" s="1">
        <v>4.3711003499999999</v>
      </c>
      <c r="F2006" s="1">
        <v>2.5919661999999999</v>
      </c>
      <c r="G2006" s="1">
        <v>3.3028863999999998</v>
      </c>
      <c r="H2006" s="1">
        <v>42.434247249999999</v>
      </c>
      <c r="I2006" s="19">
        <f t="shared" si="36"/>
        <v>3.3028863999999998E-2</v>
      </c>
      <c r="J2006" s="19">
        <f t="shared" si="36"/>
        <v>0.42434247250000001</v>
      </c>
      <c r="K2006" s="19">
        <v>1.4750147737507899</v>
      </c>
      <c r="L2006" s="19">
        <v>-0.85721443161856703</v>
      </c>
      <c r="M2006" s="19">
        <v>1.64798962300889</v>
      </c>
      <c r="N2006" s="19">
        <v>0.95241673828154805</v>
      </c>
      <c r="O2006" s="19">
        <v>1.1910395289140301</v>
      </c>
      <c r="P2006" s="19">
        <v>-3.4103734331469702</v>
      </c>
      <c r="Q2006" s="19">
        <v>4.8827227125953698E-3</v>
      </c>
      <c r="R2006" s="19">
        <v>7.6137493802245198E-3</v>
      </c>
      <c r="S2006" s="19">
        <v>5.60243917408454E-3</v>
      </c>
      <c r="T2006" s="19">
        <v>5.8132360440765699E-3</v>
      </c>
      <c r="U2006" s="19">
        <v>7.6266385534620104E-3</v>
      </c>
      <c r="V2006" s="19">
        <v>7.5263299437815503E-3</v>
      </c>
      <c r="W2006" s="19">
        <v>3</v>
      </c>
      <c r="X2006" s="21">
        <v>0.08</v>
      </c>
      <c r="Y2006" s="19">
        <f t="shared" si="37"/>
        <v>7.6414156787087406E-3</v>
      </c>
      <c r="Z2006" s="19">
        <f t="shared" si="40"/>
        <v>-1.4777125246730194E-5</v>
      </c>
    </row>
    <row r="2007" spans="2:26" x14ac:dyDescent="0.2">
      <c r="B2007" s="26" t="s">
        <v>16</v>
      </c>
      <c r="C2007" s="1">
        <v>3.26</v>
      </c>
      <c r="D2007" s="1">
        <v>5.1824224000000001</v>
      </c>
      <c r="E2007" s="1">
        <v>4.3468841999999999</v>
      </c>
      <c r="F2007" s="1">
        <v>2.57952285</v>
      </c>
      <c r="G2007" s="1">
        <v>3.2844693999999999</v>
      </c>
      <c r="H2007" s="1">
        <v>42.040107599999999</v>
      </c>
      <c r="I2007" s="19">
        <f t="shared" si="36"/>
        <v>3.2844694000000001E-2</v>
      </c>
      <c r="J2007" s="19">
        <f t="shared" si="36"/>
        <v>0.42040107599999998</v>
      </c>
      <c r="K2007" s="19">
        <v>1.4694593125904001</v>
      </c>
      <c r="L2007" s="19">
        <v>-0.86654608051544202</v>
      </c>
      <c r="M2007" s="19">
        <v>1.6452725917472899</v>
      </c>
      <c r="N2007" s="19">
        <v>0.94760443996920596</v>
      </c>
      <c r="O2007" s="19">
        <v>1.1817271953786099</v>
      </c>
      <c r="P2007" s="19">
        <v>-3.41596506916762</v>
      </c>
      <c r="Q2007" s="19">
        <v>-5.5554611603867397E-3</v>
      </c>
      <c r="R2007" s="19">
        <v>-9.3316488968748692E-3</v>
      </c>
      <c r="S2007" s="19">
        <v>-2.7170312616073798E-3</v>
      </c>
      <c r="T2007" s="19">
        <v>-4.8122983123420901E-3</v>
      </c>
      <c r="U2007" s="19">
        <v>-9.3123335354205992E-3</v>
      </c>
      <c r="V2007" s="19">
        <v>-5.5916360206538203E-3</v>
      </c>
      <c r="W2007" s="19">
        <v>2.95</v>
      </c>
      <c r="X2007" s="21">
        <v>0.08</v>
      </c>
      <c r="Y2007" s="19">
        <f t="shared" si="37"/>
        <v>-9.3734652366511042E-3</v>
      </c>
      <c r="Z2007" s="19">
        <f t="shared" si="40"/>
        <v>6.1131701230504945E-5</v>
      </c>
    </row>
    <row r="2008" spans="2:26" x14ac:dyDescent="0.2">
      <c r="B2008" s="26" t="s">
        <v>17</v>
      </c>
      <c r="C2008" s="1">
        <v>3.2360000000000002</v>
      </c>
      <c r="D2008" s="1">
        <v>5.1454018499999998</v>
      </c>
      <c r="E2008" s="1">
        <v>4.3205455500000003</v>
      </c>
      <c r="F2008" s="1">
        <v>2.56774455</v>
      </c>
      <c r="G2008" s="1">
        <v>3.2599608</v>
      </c>
      <c r="H2008" s="1">
        <v>41.730609049999998</v>
      </c>
      <c r="I2008" s="19">
        <f t="shared" ref="I2008:J2071" si="41">G2008/100</f>
        <v>3.2599608000000002E-2</v>
      </c>
      <c r="J2008" s="19">
        <f t="shared" si="41"/>
        <v>0.4173060905</v>
      </c>
      <c r="K2008" s="19">
        <v>1.4633816790049901</v>
      </c>
      <c r="L2008" s="19">
        <v>-0.87393529647556001</v>
      </c>
      <c r="M2008" s="19">
        <v>1.63810347119224</v>
      </c>
      <c r="N2008" s="19">
        <v>0.94302790658075297</v>
      </c>
      <c r="O2008" s="19">
        <v>1.1743379991962399</v>
      </c>
      <c r="P2008" s="19">
        <v>-3.4234550152216401</v>
      </c>
      <c r="Q2008" s="19">
        <v>-6.0776335854102401E-3</v>
      </c>
      <c r="R2008" s="19">
        <v>-7.3892159601176496E-3</v>
      </c>
      <c r="S2008" s="19">
        <v>-7.1691205550430404E-3</v>
      </c>
      <c r="T2008" s="19">
        <v>-4.5765333884530898E-3</v>
      </c>
      <c r="U2008" s="19">
        <v>-7.3891961823708803E-3</v>
      </c>
      <c r="V2008" s="19">
        <v>-7.4899460540205302E-3</v>
      </c>
      <c r="W2008" s="19">
        <v>3</v>
      </c>
      <c r="X2008" s="21">
        <v>0.08</v>
      </c>
      <c r="Y2008" s="19">
        <f t="shared" si="37"/>
        <v>-7.4410724705700603E-3</v>
      </c>
      <c r="Z2008" s="19">
        <f t="shared" si="40"/>
        <v>5.1876288199179978E-5</v>
      </c>
    </row>
    <row r="2009" spans="2:26" x14ac:dyDescent="0.2">
      <c r="B2009" s="26" t="s">
        <v>18</v>
      </c>
      <c r="C2009" s="1">
        <v>3.1625000000000001</v>
      </c>
      <c r="D2009" s="1">
        <v>5.1003220000000002</v>
      </c>
      <c r="E2009" s="1">
        <v>4.2791789500000004</v>
      </c>
      <c r="F2009" s="1">
        <v>2.5415907</v>
      </c>
      <c r="G2009" s="1">
        <v>3.2137595999999999</v>
      </c>
      <c r="H2009" s="1">
        <v>40.786190599999998</v>
      </c>
      <c r="I2009" s="19">
        <f t="shared" si="41"/>
        <v>3.2137595999999997E-2</v>
      </c>
      <c r="J2009" s="19">
        <f t="shared" si="41"/>
        <v>0.407861906</v>
      </c>
      <c r="K2009" s="19">
        <v>1.4537611570790301</v>
      </c>
      <c r="L2009" s="19">
        <v>-0.89682662755668796</v>
      </c>
      <c r="M2009" s="19">
        <v>1.6293036749920999</v>
      </c>
      <c r="N2009" s="19">
        <v>0.93279014485410405</v>
      </c>
      <c r="O2009" s="19">
        <v>1.15136285405363</v>
      </c>
      <c r="P2009" s="19">
        <v>-3.4377287192300598</v>
      </c>
      <c r="Q2009" s="19">
        <v>-9.6205219259577392E-3</v>
      </c>
      <c r="R2009" s="19">
        <v>-2.2891331081128199E-2</v>
      </c>
      <c r="S2009" s="19">
        <v>-8.7997962001382605E-3</v>
      </c>
      <c r="T2009" s="19">
        <v>-1.0237761726648399E-2</v>
      </c>
      <c r="U2009" s="19">
        <v>-2.2975145142606498E-2</v>
      </c>
      <c r="V2009" s="19">
        <v>-1.42737040084157E-2</v>
      </c>
      <c r="W2009" s="19">
        <v>2.98</v>
      </c>
      <c r="X2009" s="21">
        <v>0.09</v>
      </c>
      <c r="Y2009" s="19">
        <f t="shared" si="37"/>
        <v>-2.3011284321245017E-2</v>
      </c>
      <c r="Z2009" s="19">
        <f t="shared" si="40"/>
        <v>3.6139178638518177E-5</v>
      </c>
    </row>
    <row r="2010" spans="2:26" x14ac:dyDescent="0.2">
      <c r="B2010" s="26" t="s">
        <v>19</v>
      </c>
      <c r="C2010" s="1">
        <v>3.1595</v>
      </c>
      <c r="D2010" s="1">
        <v>5.06989175</v>
      </c>
      <c r="E2010" s="1">
        <v>4.2774891500000001</v>
      </c>
      <c r="F2010" s="1">
        <v>2.5361215000000001</v>
      </c>
      <c r="G2010" s="1">
        <v>3.1835358</v>
      </c>
      <c r="H2010" s="1">
        <v>40.75065335</v>
      </c>
      <c r="I2010" s="19">
        <f t="shared" si="41"/>
        <v>3.1835358000000001E-2</v>
      </c>
      <c r="J2010" s="19">
        <f t="shared" si="41"/>
        <v>0.40750653349999999</v>
      </c>
      <c r="K2010" s="19">
        <v>1.45336619025264</v>
      </c>
      <c r="L2010" s="19">
        <v>-0.89769831330091399</v>
      </c>
      <c r="M2010" s="19">
        <v>1.6233194662903401</v>
      </c>
      <c r="N2010" s="19">
        <v>0.93063594552196405</v>
      </c>
      <c r="O2010" s="19">
        <v>1.15041378723137</v>
      </c>
      <c r="P2010" s="19">
        <v>-3.4471777200918399</v>
      </c>
      <c r="Q2010" s="19">
        <v>-3.9496682639073E-4</v>
      </c>
      <c r="R2010" s="19">
        <v>-8.7168574422624701E-4</v>
      </c>
      <c r="S2010" s="19">
        <v>-5.98420870176785E-3</v>
      </c>
      <c r="T2010" s="19">
        <v>-2.15419933213978E-3</v>
      </c>
      <c r="U2010" s="19">
        <v>-9.4906682226580897E-4</v>
      </c>
      <c r="V2010" s="19">
        <v>-9.4490008617853505E-3</v>
      </c>
      <c r="W2010" s="19">
        <v>2.99</v>
      </c>
      <c r="X2010" s="21">
        <v>0.08</v>
      </c>
      <c r="Y2010" s="19">
        <f t="shared" si="37"/>
        <v>-8.8473742959641033E-4</v>
      </c>
      <c r="Z2010" s="19">
        <f t="shared" si="40"/>
        <v>-6.4329392669398638E-5</v>
      </c>
    </row>
    <row r="2011" spans="2:26" x14ac:dyDescent="0.2">
      <c r="B2011" s="26" t="s">
        <v>31</v>
      </c>
      <c r="C2011" s="1">
        <v>3.1724999999999999</v>
      </c>
      <c r="D2011" s="1">
        <v>5.08218645</v>
      </c>
      <c r="E2011" s="1">
        <v>4.2912822000000004</v>
      </c>
      <c r="F2011" s="1">
        <v>2.5394222000000002</v>
      </c>
      <c r="G2011" s="1">
        <v>3.2006660500000002</v>
      </c>
      <c r="H2011" s="1">
        <v>40.915158949999999</v>
      </c>
      <c r="I2011" s="19">
        <f t="shared" si="41"/>
        <v>3.2006660499999999E-2</v>
      </c>
      <c r="J2011" s="19">
        <f t="shared" si="41"/>
        <v>0.40915158949999997</v>
      </c>
      <c r="K2011" s="19">
        <v>1.4565855694027401</v>
      </c>
      <c r="L2011" s="19">
        <v>-0.89366955713299701</v>
      </c>
      <c r="M2011" s="19">
        <v>1.62574157253666</v>
      </c>
      <c r="N2011" s="19">
        <v>0.93193657483791303</v>
      </c>
      <c r="O2011" s="19">
        <v>1.1545199206064001</v>
      </c>
      <c r="P2011" s="19">
        <v>-3.4418112572156598</v>
      </c>
      <c r="Q2011" s="19">
        <v>3.2193791500945098E-3</v>
      </c>
      <c r="R2011" s="19">
        <v>4.0287561679166403E-3</v>
      </c>
      <c r="S2011" s="19">
        <v>2.4221062463194399E-3</v>
      </c>
      <c r="T2011" s="19">
        <v>1.3006293159484299E-3</v>
      </c>
      <c r="U2011" s="19">
        <v>4.1061333750327302E-3</v>
      </c>
      <c r="V2011" s="19">
        <v>5.3664628761835803E-3</v>
      </c>
      <c r="W2011" s="19">
        <v>2.94</v>
      </c>
      <c r="X2011" s="21">
        <v>0.09</v>
      </c>
      <c r="Y2011" s="19">
        <f t="shared" si="37"/>
        <v>4.0662048981896072E-3</v>
      </c>
      <c r="Z2011" s="19">
        <f t="shared" si="40"/>
        <v>3.9928476843122986E-5</v>
      </c>
    </row>
    <row r="2012" spans="2:26" x14ac:dyDescent="0.2">
      <c r="B2012" s="26" t="s">
        <v>32</v>
      </c>
      <c r="C2012" s="1">
        <v>3.206</v>
      </c>
      <c r="D2012" s="1">
        <v>5.1388977999999996</v>
      </c>
      <c r="E2012" s="1">
        <v>4.3261766000000001</v>
      </c>
      <c r="F2012" s="1">
        <v>2.5581488999999999</v>
      </c>
      <c r="G2012" s="1">
        <v>3.2457606999999999</v>
      </c>
      <c r="H2012" s="1">
        <v>41.349603299999998</v>
      </c>
      <c r="I2012" s="19">
        <f t="shared" si="41"/>
        <v>3.2457606999999999E-2</v>
      </c>
      <c r="J2012" s="19">
        <f t="shared" si="41"/>
        <v>0.41349603299999999</v>
      </c>
      <c r="K2012" s="19">
        <v>1.4646841496287399</v>
      </c>
      <c r="L2012" s="19">
        <v>-0.88310735827662301</v>
      </c>
      <c r="M2012" s="19">
        <v>1.63683862067476</v>
      </c>
      <c r="N2012" s="19">
        <v>0.93928391100124298</v>
      </c>
      <c r="O2012" s="19">
        <v>1.16502405418736</v>
      </c>
      <c r="P2012" s="19">
        <v>-3.4278204411166402</v>
      </c>
      <c r="Q2012" s="19">
        <v>8.0985802260051792E-3</v>
      </c>
      <c r="R2012" s="19">
        <v>1.0562198856373901E-2</v>
      </c>
      <c r="S2012" s="19">
        <v>1.1097048138104301E-2</v>
      </c>
      <c r="T2012" s="19">
        <v>7.3473361633302698E-3</v>
      </c>
      <c r="U2012" s="19">
        <v>1.0504133580955401E-2</v>
      </c>
      <c r="V2012" s="19">
        <v>1.3990816099020901E-2</v>
      </c>
      <c r="W2012" s="19">
        <v>2.99</v>
      </c>
      <c r="X2012" s="21">
        <v>0.09</v>
      </c>
      <c r="Y2012" s="19">
        <f t="shared" si="37"/>
        <v>1.0630160420394724E-2</v>
      </c>
      <c r="Z2012" s="19">
        <f t="shared" si="40"/>
        <v>-1.2602683943932318E-4</v>
      </c>
    </row>
    <row r="2013" spans="2:26" x14ac:dyDescent="0.2">
      <c r="B2013" s="26" t="s">
        <v>20</v>
      </c>
      <c r="C2013" s="1">
        <v>3.2370000000000001</v>
      </c>
      <c r="D2013" s="1">
        <v>5.1735355500000004</v>
      </c>
      <c r="E2013" s="1">
        <v>4.3592681000000004</v>
      </c>
      <c r="F2013" s="1">
        <v>2.5743608500000001</v>
      </c>
      <c r="G2013" s="1">
        <v>3.2788054999999998</v>
      </c>
      <c r="H2013" s="1">
        <v>41.748618550000003</v>
      </c>
      <c r="I2013" s="19">
        <f t="shared" si="41"/>
        <v>3.2788054999999997E-2</v>
      </c>
      <c r="J2013" s="19">
        <f t="shared" si="41"/>
        <v>0.41748618550000005</v>
      </c>
      <c r="K2013" s="19">
        <v>1.47230417629722</v>
      </c>
      <c r="L2013" s="19">
        <v>-0.873503823861421</v>
      </c>
      <c r="M2013" s="19">
        <v>1.6435563135962299</v>
      </c>
      <c r="N2013" s="19">
        <v>0.94560128971337398</v>
      </c>
      <c r="O2013" s="19">
        <v>1.1746469749441</v>
      </c>
      <c r="P2013" s="19">
        <v>-3.4176910067497901</v>
      </c>
      <c r="Q2013" s="19">
        <v>7.6200266684807103E-3</v>
      </c>
      <c r="R2013" s="19">
        <v>9.6035344152021196E-3</v>
      </c>
      <c r="S2013" s="19">
        <v>6.7176929214669504E-3</v>
      </c>
      <c r="T2013" s="19">
        <v>6.3173787121308901E-3</v>
      </c>
      <c r="U2013" s="19">
        <v>9.6229207567462005E-3</v>
      </c>
      <c r="V2013" s="19">
        <v>1.01294343668514E-2</v>
      </c>
      <c r="W2013" s="19">
        <v>2.93</v>
      </c>
      <c r="X2013" s="21">
        <v>0.08</v>
      </c>
      <c r="Y2013" s="19">
        <f t="shared" si="37"/>
        <v>9.6544396242226119E-3</v>
      </c>
      <c r="Z2013" s="19">
        <f t="shared" si="40"/>
        <v>-3.1518867476411361E-5</v>
      </c>
    </row>
    <row r="2014" spans="2:26" x14ac:dyDescent="0.2">
      <c r="B2014" s="26" t="s">
        <v>21</v>
      </c>
      <c r="C2014" s="1">
        <v>3.2174999999999998</v>
      </c>
      <c r="D2014" s="1">
        <v>5.1734185500000001</v>
      </c>
      <c r="E2014" s="1">
        <v>4.3510254000000002</v>
      </c>
      <c r="F2014" s="1">
        <v>2.5643589000000002</v>
      </c>
      <c r="G2014" s="1">
        <v>3.2534507499999998</v>
      </c>
      <c r="H2014" s="1">
        <v>41.494980150000004</v>
      </c>
      <c r="I2014" s="19">
        <f t="shared" si="41"/>
        <v>3.2534507499999997E-2</v>
      </c>
      <c r="J2014" s="19">
        <f t="shared" si="41"/>
        <v>0.41494980150000005</v>
      </c>
      <c r="K2014" s="19">
        <v>1.4704115414599499</v>
      </c>
      <c r="L2014" s="19">
        <v>-0.87959772630868205</v>
      </c>
      <c r="M2014" s="19">
        <v>1.6435336982451101</v>
      </c>
      <c r="N2014" s="19">
        <v>0.94170850586167698</v>
      </c>
      <c r="O2014" s="19">
        <v>1.1686046604881399</v>
      </c>
      <c r="P2014" s="19">
        <v>-3.4254539836939402</v>
      </c>
      <c r="Q2014" s="19">
        <v>-1.89263483727431E-3</v>
      </c>
      <c r="R2014" s="19">
        <v>-6.0939024472606001E-3</v>
      </c>
      <c r="S2014" s="20">
        <v>-2.2615351121579799E-5</v>
      </c>
      <c r="T2014" s="19">
        <v>-3.8927838516967799E-3</v>
      </c>
      <c r="U2014" s="19">
        <v>-6.0423144559626999E-3</v>
      </c>
      <c r="V2014" s="19">
        <v>-7.76297694415406E-3</v>
      </c>
      <c r="W2014" s="19">
        <v>3</v>
      </c>
      <c r="X2014" s="21">
        <v>0.08</v>
      </c>
      <c r="Y2014" s="19">
        <f t="shared" si="37"/>
        <v>-6.1024048406098418E-3</v>
      </c>
      <c r="Z2014" s="19">
        <f t="shared" si="40"/>
        <v>6.0090384647141885E-5</v>
      </c>
    </row>
    <row r="2015" spans="2:26" x14ac:dyDescent="0.2">
      <c r="B2015" s="26" t="s">
        <v>22</v>
      </c>
      <c r="C2015" s="1">
        <v>3.2235</v>
      </c>
      <c r="D2015" s="1">
        <v>5.1713000999999998</v>
      </c>
      <c r="E2015" s="1">
        <v>4.3449558000000001</v>
      </c>
      <c r="F2015" s="1">
        <v>2.5672994</v>
      </c>
      <c r="G2015" s="1">
        <v>3.2629822499999999</v>
      </c>
      <c r="H2015" s="1">
        <v>41.567535550000002</v>
      </c>
      <c r="I2015" s="19">
        <f t="shared" si="41"/>
        <v>3.2629822499999996E-2</v>
      </c>
      <c r="J2015" s="19">
        <f t="shared" si="41"/>
        <v>0.41567535550000001</v>
      </c>
      <c r="K2015" s="19">
        <v>1.46901558605341</v>
      </c>
      <c r="L2015" s="19">
        <v>-0.87785071882059895</v>
      </c>
      <c r="M2015" s="19">
        <v>1.6431241269263901</v>
      </c>
      <c r="N2015" s="19">
        <v>0.94285452929111302</v>
      </c>
      <c r="O2015" s="19">
        <v>1.1704677257685301</v>
      </c>
      <c r="P2015" s="19">
        <v>-3.42252860817104</v>
      </c>
      <c r="Q2015" s="19">
        <v>-1.39595540653836E-3</v>
      </c>
      <c r="R2015" s="19">
        <v>1.7470074880832E-3</v>
      </c>
      <c r="S2015" s="19">
        <v>-4.0957131871621701E-4</v>
      </c>
      <c r="T2015" s="19">
        <v>1.1460234294360301E-3</v>
      </c>
      <c r="U2015" s="19">
        <v>1.8630652803932599E-3</v>
      </c>
      <c r="V2015" s="19">
        <v>2.9253755228992799E-3</v>
      </c>
      <c r="W2015" s="19">
        <v>3</v>
      </c>
      <c r="X2015" s="21">
        <v>0.08</v>
      </c>
      <c r="Y2015" s="19">
        <f t="shared" si="37"/>
        <v>1.7420387644069249E-3</v>
      </c>
      <c r="Z2015" s="19">
        <f t="shared" si="40"/>
        <v>1.2102651598633503E-4</v>
      </c>
    </row>
    <row r="2016" spans="2:26" x14ac:dyDescent="0.2">
      <c r="B2016" s="26" t="s">
        <v>23</v>
      </c>
      <c r="C2016" s="1">
        <v>3.2574999999999998</v>
      </c>
      <c r="D2016" s="1">
        <v>5.2665632000000002</v>
      </c>
      <c r="E2016" s="1">
        <v>4.3987651999999997</v>
      </c>
      <c r="F2016" s="1">
        <v>2.5911784999999998</v>
      </c>
      <c r="G2016" s="1">
        <v>3.3255067</v>
      </c>
      <c r="H2016" s="1">
        <v>42.009763200000002</v>
      </c>
      <c r="I2016" s="19">
        <f t="shared" si="41"/>
        <v>3.3255066999999999E-2</v>
      </c>
      <c r="J2016" s="19">
        <f t="shared" si="41"/>
        <v>0.420097632</v>
      </c>
      <c r="K2016" s="19">
        <v>1.48132386517482</v>
      </c>
      <c r="L2016" s="19">
        <v>-0.86726813757584098</v>
      </c>
      <c r="M2016" s="19">
        <v>1.6613780056022101</v>
      </c>
      <c r="N2016" s="19">
        <v>0.95211279152657302</v>
      </c>
      <c r="O2016" s="19">
        <v>1.1809600300168599</v>
      </c>
      <c r="P2016" s="19">
        <v>-3.40354813251315</v>
      </c>
      <c r="Q2016" s="19">
        <v>1.23082791214097E-2</v>
      </c>
      <c r="R2016" s="19">
        <v>1.05825812447579E-2</v>
      </c>
      <c r="S2016" s="19">
        <v>1.8253878675819901E-2</v>
      </c>
      <c r="T2016" s="19">
        <v>9.2582622354600002E-3</v>
      </c>
      <c r="U2016" s="19">
        <v>1.0492304248325099E-2</v>
      </c>
      <c r="V2016" s="19">
        <v>1.89804756578917E-2</v>
      </c>
      <c r="W2016" s="19">
        <v>2.93</v>
      </c>
      <c r="X2016" s="21">
        <v>0.06</v>
      </c>
      <c r="Y2016" s="19">
        <f t="shared" si="37"/>
        <v>1.0672802308730829E-2</v>
      </c>
      <c r="Z2016" s="19">
        <f t="shared" si="40"/>
        <v>-1.8049806040573019E-4</v>
      </c>
    </row>
    <row r="2017" spans="1:26" x14ac:dyDescent="0.2">
      <c r="A2017" s="17">
        <v>41548</v>
      </c>
      <c r="B2017" s="26" t="s">
        <v>35</v>
      </c>
      <c r="C2017" s="1">
        <v>3.2414999999999998</v>
      </c>
      <c r="D2017" s="1">
        <v>5.2653307500000004</v>
      </c>
      <c r="E2017" s="1">
        <v>4.3868842499999996</v>
      </c>
      <c r="F2017" s="1">
        <v>2.5865792500000002</v>
      </c>
      <c r="G2017" s="1">
        <v>3.2990691000000001</v>
      </c>
      <c r="H2017" s="1">
        <v>41.798031350000002</v>
      </c>
      <c r="I2017" s="19">
        <f t="shared" si="41"/>
        <v>3.2990691000000003E-2</v>
      </c>
      <c r="J2017" s="19">
        <f t="shared" si="41"/>
        <v>0.41798031350000003</v>
      </c>
      <c r="K2017" s="19">
        <v>1.47861923706279</v>
      </c>
      <c r="L2017" s="19">
        <v>-0.87232094445642605</v>
      </c>
      <c r="M2017" s="19">
        <v>1.66114396412563</v>
      </c>
      <c r="N2017" s="19">
        <v>0.95033624985285703</v>
      </c>
      <c r="O2017" s="19">
        <v>1.17603618563291</v>
      </c>
      <c r="P2017" s="19">
        <v>-3.4115298482198702</v>
      </c>
      <c r="Q2017" s="19">
        <v>-2.7046281120268701E-3</v>
      </c>
      <c r="R2017" s="19">
        <v>-5.0528068805849599E-3</v>
      </c>
      <c r="S2017" s="19">
        <v>-2.3404147658090399E-4</v>
      </c>
      <c r="T2017" s="19">
        <v>-1.7765416737161E-3</v>
      </c>
      <c r="U2017" s="19">
        <v>-4.9238443839496604E-3</v>
      </c>
      <c r="V2017" s="19">
        <v>-7.9817157067165693E-3</v>
      </c>
      <c r="W2017" s="19">
        <v>2.98</v>
      </c>
      <c r="X2017" s="21">
        <v>0.08</v>
      </c>
      <c r="Y2017" s="19">
        <f t="shared" si="37"/>
        <v>-5.0834493648767316E-3</v>
      </c>
      <c r="Z2017" s="19">
        <f t="shared" si="40"/>
        <v>1.5960498092707116E-4</v>
      </c>
    </row>
    <row r="2018" spans="1:26" x14ac:dyDescent="0.2">
      <c r="B2018" s="26" t="s">
        <v>25</v>
      </c>
      <c r="C2018" s="1">
        <v>3.2324999999999999</v>
      </c>
      <c r="D2018" s="1">
        <v>5.2279225499999997</v>
      </c>
      <c r="E2018" s="1">
        <v>4.3700169000000004</v>
      </c>
      <c r="F2018" s="1">
        <v>2.58032335</v>
      </c>
      <c r="G2018" s="1">
        <v>3.3070751500000002</v>
      </c>
      <c r="H2018" s="1">
        <v>41.687354650000003</v>
      </c>
      <c r="I2018" s="19">
        <f t="shared" si="41"/>
        <v>3.3070751500000002E-2</v>
      </c>
      <c r="J2018" s="19">
        <f t="shared" si="41"/>
        <v>0.41687354650000003</v>
      </c>
      <c r="K2018" s="19">
        <v>1.4747668763769</v>
      </c>
      <c r="L2018" s="19">
        <v>-0.87497234897499798</v>
      </c>
      <c r="M2018" s="19">
        <v>1.6540139811916399</v>
      </c>
      <c r="N2018" s="19">
        <v>0.94791472053781001</v>
      </c>
      <c r="O2018" s="19">
        <v>1.1732558316638699</v>
      </c>
      <c r="P2018" s="19">
        <v>-3.4091060277228902</v>
      </c>
      <c r="Q2018" s="19">
        <v>-3.85236068589023E-3</v>
      </c>
      <c r="R2018" s="19">
        <v>-2.6514045185727E-3</v>
      </c>
      <c r="S2018" s="19">
        <v>-7.1299829339901404E-3</v>
      </c>
      <c r="T2018" s="19">
        <v>-2.4215293150474599E-3</v>
      </c>
      <c r="U2018" s="19">
        <v>-2.7803539690378601E-3</v>
      </c>
      <c r="V2018" s="19">
        <v>2.4238204969764198E-3</v>
      </c>
      <c r="W2018" s="19">
        <v>2.99</v>
      </c>
      <c r="X2018" s="21">
        <v>7.0000000000000007E-2</v>
      </c>
      <c r="Y2018" s="19">
        <f t="shared" si="37"/>
        <v>-2.6806913087212753E-3</v>
      </c>
      <c r="Z2018" s="19">
        <f t="shared" si="40"/>
        <v>-9.9662660316584759E-5</v>
      </c>
    </row>
    <row r="2019" spans="1:26" x14ac:dyDescent="0.2">
      <c r="B2019" s="26" t="s">
        <v>6</v>
      </c>
      <c r="C2019" s="1">
        <v>3.1964999999999999</v>
      </c>
      <c r="D2019" s="1">
        <v>5.1904769999999996</v>
      </c>
      <c r="E2019" s="1">
        <v>4.3489982999999999</v>
      </c>
      <c r="F2019" s="1">
        <v>2.5603752000000002</v>
      </c>
      <c r="G2019" s="1">
        <v>3.2730904999999999</v>
      </c>
      <c r="H2019" s="1">
        <v>41.220429449999997</v>
      </c>
      <c r="I2019" s="19">
        <f t="shared" si="41"/>
        <v>3.2730904999999998E-2</v>
      </c>
      <c r="J2019" s="19">
        <f t="shared" si="41"/>
        <v>0.41220429449999996</v>
      </c>
      <c r="K2019" s="19">
        <v>1.46994554272096</v>
      </c>
      <c r="L2019" s="19">
        <v>-0.88623619209387805</v>
      </c>
      <c r="M2019" s="19">
        <v>1.6468256004690101</v>
      </c>
      <c r="N2019" s="19">
        <v>0.94015381025223699</v>
      </c>
      <c r="O2019" s="19">
        <v>1.16205646122464</v>
      </c>
      <c r="P2019" s="19">
        <v>-3.4194355403777399</v>
      </c>
      <c r="Q2019" s="19">
        <v>-4.8213336559423904E-3</v>
      </c>
      <c r="R2019" s="19">
        <v>-1.12638431188799E-2</v>
      </c>
      <c r="S2019" s="19">
        <v>-7.1883807226322798E-3</v>
      </c>
      <c r="T2019" s="19">
        <v>-7.7609102855727896E-3</v>
      </c>
      <c r="U2019" s="19">
        <v>-1.1199370439231001E-2</v>
      </c>
      <c r="V2019" s="19">
        <v>-1.0329512654847399E-2</v>
      </c>
      <c r="W2019" s="19">
        <v>3</v>
      </c>
      <c r="X2019" s="21">
        <v>0.08</v>
      </c>
      <c r="Y2019" s="19">
        <f t="shared" si="37"/>
        <v>-1.130347903561128E-2</v>
      </c>
      <c r="Z2019" s="19">
        <f t="shared" si="40"/>
        <v>1.0410859638027882E-4</v>
      </c>
    </row>
    <row r="2020" spans="1:26" x14ac:dyDescent="0.2">
      <c r="B2020" s="26" t="s">
        <v>7</v>
      </c>
      <c r="C2020" s="1">
        <v>3.2014999999999998</v>
      </c>
      <c r="D2020" s="1">
        <v>5.1765056500000002</v>
      </c>
      <c r="E2020" s="1">
        <v>4.3610834499999998</v>
      </c>
      <c r="F2020" s="1">
        <v>2.5659214000000001</v>
      </c>
      <c r="G2020" s="1">
        <v>3.29101585</v>
      </c>
      <c r="H2020" s="1">
        <v>41.287303799999997</v>
      </c>
      <c r="I2020" s="19">
        <f t="shared" si="41"/>
        <v>3.2910158500000002E-2</v>
      </c>
      <c r="J2020" s="19">
        <f t="shared" si="41"/>
        <v>0.41287303799999997</v>
      </c>
      <c r="K2020" s="19">
        <v>1.4727205241969199</v>
      </c>
      <c r="L2020" s="19">
        <v>-0.88461514732607105</v>
      </c>
      <c r="M2020" s="19">
        <v>1.6441302436945</v>
      </c>
      <c r="N2020" s="19">
        <v>0.94231763439148197</v>
      </c>
      <c r="O2020" s="19">
        <v>1.1636194499767201</v>
      </c>
      <c r="P2020" s="19">
        <v>-3.4139738998731799</v>
      </c>
      <c r="Q2020" s="19">
        <v>2.7749814759574498E-3</v>
      </c>
      <c r="R2020" s="19">
        <v>1.62104476780766E-3</v>
      </c>
      <c r="S2020" s="19">
        <v>-2.6953567745049401E-3</v>
      </c>
      <c r="T2020" s="19">
        <v>2.1638241392448699E-3</v>
      </c>
      <c r="U2020" s="19">
        <v>1.56298875207538E-3</v>
      </c>
      <c r="V2020" s="19">
        <v>5.4616405045564403E-3</v>
      </c>
      <c r="W2020" s="19">
        <v>3</v>
      </c>
      <c r="X2020" s="21">
        <v>0.08</v>
      </c>
      <c r="Y2020" s="19">
        <f t="shared" si="37"/>
        <v>1.6065540529366373E-3</v>
      </c>
      <c r="Z2020" s="19">
        <f t="shared" si="40"/>
        <v>-4.3565300861257315E-5</v>
      </c>
    </row>
    <row r="2021" spans="1:26" x14ac:dyDescent="0.2">
      <c r="B2021" s="26" t="s">
        <v>36</v>
      </c>
      <c r="C2021" s="1">
        <v>3.19</v>
      </c>
      <c r="D2021" s="1">
        <v>5.1138891500000003</v>
      </c>
      <c r="E2021" s="1">
        <v>4.3270755999999997</v>
      </c>
      <c r="F2021" s="1">
        <v>2.5554763500000002</v>
      </c>
      <c r="G2021" s="1">
        <v>3.2830758000000002</v>
      </c>
      <c r="H2021" s="1">
        <v>41.1374055</v>
      </c>
      <c r="I2021" s="19">
        <f t="shared" si="41"/>
        <v>3.2830758000000002E-2</v>
      </c>
      <c r="J2021" s="19">
        <f t="shared" si="41"/>
        <v>0.41137405500000002</v>
      </c>
      <c r="K2021" s="19">
        <v>1.46489193277951</v>
      </c>
      <c r="L2021" s="19">
        <v>-0.88825236889538195</v>
      </c>
      <c r="M2021" s="19">
        <v>1.6319602008421199</v>
      </c>
      <c r="N2021" s="19">
        <v>0.93823864463436102</v>
      </c>
      <c r="O2021" s="19">
        <v>1.1600209167967499</v>
      </c>
      <c r="P2021" s="19">
        <v>-3.4163894590967301</v>
      </c>
      <c r="Q2021" s="19">
        <v>-7.8285914174123193E-3</v>
      </c>
      <c r="R2021" s="19">
        <v>-3.6372215693115601E-3</v>
      </c>
      <c r="S2021" s="19">
        <v>-1.2170042852378301E-2</v>
      </c>
      <c r="T2021" s="19">
        <v>-4.0789897571205103E-3</v>
      </c>
      <c r="U2021" s="19">
        <v>-3.5985331799666099E-3</v>
      </c>
      <c r="V2021" s="19">
        <v>-2.4155592235466298E-3</v>
      </c>
      <c r="W2021" s="19">
        <v>2.98</v>
      </c>
      <c r="X2021" s="21">
        <v>0.08</v>
      </c>
      <c r="Y2021" s="19">
        <f t="shared" si="37"/>
        <v>-3.6895006950043428E-3</v>
      </c>
      <c r="Z2021" s="19">
        <f t="shared" si="40"/>
        <v>9.0967515037732906E-5</v>
      </c>
    </row>
    <row r="2022" spans="1:26" x14ac:dyDescent="0.2">
      <c r="B2022" s="26" t="s">
        <v>26</v>
      </c>
      <c r="C2022" s="1">
        <v>3.1985000000000001</v>
      </c>
      <c r="D2022" s="1">
        <v>5.1428684499999999</v>
      </c>
      <c r="E2022" s="1">
        <v>4.3378058499999996</v>
      </c>
      <c r="F2022" s="1">
        <v>2.5598245500000001</v>
      </c>
      <c r="G2022" s="1">
        <v>3.2996344</v>
      </c>
      <c r="H2022" s="1">
        <v>41.250210099999997</v>
      </c>
      <c r="I2022" s="19">
        <f t="shared" si="41"/>
        <v>3.2996343999999997E-2</v>
      </c>
      <c r="J2022" s="19">
        <f t="shared" si="41"/>
        <v>0.41250210099999995</v>
      </c>
      <c r="K2022" s="19">
        <v>1.46736865575535</v>
      </c>
      <c r="L2022" s="19">
        <v>-0.88551397988703895</v>
      </c>
      <c r="M2022" s="19">
        <v>1.63761098800949</v>
      </c>
      <c r="N2022" s="19">
        <v>0.93993872098658005</v>
      </c>
      <c r="O2022" s="19">
        <v>1.1626819499080501</v>
      </c>
      <c r="P2022" s="19">
        <v>-3.4113585115318701</v>
      </c>
      <c r="Q2022" s="19">
        <v>2.4767229758431101E-3</v>
      </c>
      <c r="R2022" s="19">
        <v>2.7383890083435502E-3</v>
      </c>
      <c r="S2022" s="19">
        <v>5.6507871673630002E-3</v>
      </c>
      <c r="T2022" s="19">
        <v>1.70007635221836E-3</v>
      </c>
      <c r="U2022" s="19">
        <v>2.6610331113021599E-3</v>
      </c>
      <c r="V2022" s="19">
        <v>5.0309475648586599E-3</v>
      </c>
      <c r="W2022" s="19">
        <v>2.94</v>
      </c>
      <c r="X2022" s="21">
        <v>0.08</v>
      </c>
      <c r="Y2022" s="19">
        <f t="shared" si="37"/>
        <v>2.7723474011054319E-3</v>
      </c>
      <c r="Z2022" s="19">
        <f t="shared" si="40"/>
        <v>-1.1131428980327204E-4</v>
      </c>
    </row>
    <row r="2023" spans="1:26" x14ac:dyDescent="0.2">
      <c r="B2023" s="26" t="s">
        <v>10</v>
      </c>
      <c r="C2023" s="1">
        <v>3.2109999999999999</v>
      </c>
      <c r="D2023" s="1">
        <v>5.1592743499999996</v>
      </c>
      <c r="E2023" s="1">
        <v>4.3562032500000001</v>
      </c>
      <c r="F2023" s="1">
        <v>2.5661321500000001</v>
      </c>
      <c r="G2023" s="1">
        <v>3.2984080499999999</v>
      </c>
      <c r="H2023" s="1">
        <v>41.409818000000001</v>
      </c>
      <c r="I2023" s="19">
        <f t="shared" si="41"/>
        <v>3.2984080499999999E-2</v>
      </c>
      <c r="J2023" s="19">
        <f t="shared" si="41"/>
        <v>0.41409818000000004</v>
      </c>
      <c r="K2023" s="19">
        <v>1.4716008637617899</v>
      </c>
      <c r="L2023" s="19">
        <v>-0.88165218351392705</v>
      </c>
      <c r="M2023" s="19">
        <v>1.6407959397592</v>
      </c>
      <c r="N2023" s="19">
        <v>0.94239976525705604</v>
      </c>
      <c r="O2023" s="19">
        <v>1.16658241510737</v>
      </c>
      <c r="P2023" s="19">
        <v>-3.4117302430032601</v>
      </c>
      <c r="Q2023" s="19">
        <v>4.2322080064400797E-3</v>
      </c>
      <c r="R2023" s="19">
        <v>3.8617963731116798E-3</v>
      </c>
      <c r="S2023" s="19">
        <v>3.1849517497153298E-3</v>
      </c>
      <c r="T2023" s="19">
        <v>2.4610442704767698E-3</v>
      </c>
      <c r="U2023" s="19">
        <v>3.9004651993215199E-3</v>
      </c>
      <c r="V2023" s="19">
        <v>-3.7173147139179998E-4</v>
      </c>
      <c r="W2023" s="19">
        <v>2.95</v>
      </c>
      <c r="X2023" s="21">
        <v>0.09</v>
      </c>
      <c r="Y2023" s="19">
        <f t="shared" si="37"/>
        <v>3.8853480253555868E-3</v>
      </c>
      <c r="Z2023" s="19">
        <f t="shared" si="40"/>
        <v>1.511717396593306E-5</v>
      </c>
    </row>
    <row r="2024" spans="1:26" x14ac:dyDescent="0.2">
      <c r="B2024" s="26" t="s">
        <v>11</v>
      </c>
      <c r="C2024" s="1">
        <v>3.2040000000000002</v>
      </c>
      <c r="D2024" s="1">
        <v>5.1033315000000004</v>
      </c>
      <c r="E2024" s="1">
        <v>4.3250797499999996</v>
      </c>
      <c r="F2024" s="1">
        <v>2.5574721500000002</v>
      </c>
      <c r="G2024" s="1">
        <v>3.2790913499999998</v>
      </c>
      <c r="H2024" s="1">
        <v>41.318211499999997</v>
      </c>
      <c r="I2024" s="19">
        <f t="shared" si="41"/>
        <v>3.2790913499999998E-2</v>
      </c>
      <c r="J2024" s="19">
        <f t="shared" si="41"/>
        <v>0.41318211499999996</v>
      </c>
      <c r="K2024" s="19">
        <v>1.46443057952019</v>
      </c>
      <c r="L2024" s="19">
        <v>-0.88386682679734896</v>
      </c>
      <c r="M2024" s="19">
        <v>1.6298935617590899</v>
      </c>
      <c r="N2024" s="19">
        <v>0.93901932924378595</v>
      </c>
      <c r="O2024" s="19">
        <v>1.1644000292061101</v>
      </c>
      <c r="P2024" s="19">
        <v>-3.41760382941025</v>
      </c>
      <c r="Q2024" s="19">
        <v>-7.1702842415957103E-3</v>
      </c>
      <c r="R2024" s="19">
        <v>-2.2146432834218E-3</v>
      </c>
      <c r="S2024" s="19">
        <v>-1.09023780001131E-2</v>
      </c>
      <c r="T2024" s="19">
        <v>-3.3804360132706399E-3</v>
      </c>
      <c r="U2024" s="19">
        <v>-2.1823859012641798E-3</v>
      </c>
      <c r="V2024" s="19">
        <v>-5.8735864069858696E-3</v>
      </c>
      <c r="W2024" s="19">
        <v>3</v>
      </c>
      <c r="X2024" s="21">
        <v>0.09</v>
      </c>
      <c r="Y2024" s="19">
        <f t="shared" si="37"/>
        <v>-2.2602151674848323E-3</v>
      </c>
      <c r="Z2024" s="19">
        <f t="shared" si="40"/>
        <v>7.7829266220652473E-5</v>
      </c>
    </row>
    <row r="2025" spans="1:26" x14ac:dyDescent="0.2">
      <c r="B2025" s="26" t="s">
        <v>12</v>
      </c>
      <c r="C2025" s="1">
        <v>3.1804999999999999</v>
      </c>
      <c r="D2025" s="1">
        <v>5.0827573499999996</v>
      </c>
      <c r="E2025" s="1">
        <v>4.3060790999999998</v>
      </c>
      <c r="F2025" s="1">
        <v>2.5475590000000001</v>
      </c>
      <c r="G2025" s="1">
        <v>3.2300818499999999</v>
      </c>
      <c r="H2025" s="1">
        <v>41.014896</v>
      </c>
      <c r="I2025" s="19">
        <f t="shared" si="41"/>
        <v>3.2300818500000002E-2</v>
      </c>
      <c r="J2025" s="19">
        <f t="shared" si="41"/>
        <v>0.41014896000000001</v>
      </c>
      <c r="K2025" s="19">
        <v>1.4600277684901199</v>
      </c>
      <c r="L2025" s="19">
        <v>-0.891234868194279</v>
      </c>
      <c r="M2025" s="19">
        <v>1.62585389976873</v>
      </c>
      <c r="N2025" s="19">
        <v>0.93513564580730002</v>
      </c>
      <c r="O2025" s="19">
        <v>1.1570384171367201</v>
      </c>
      <c r="P2025" s="19">
        <v>-3.4326627085173098</v>
      </c>
      <c r="Q2025" s="19">
        <v>-4.4028110300746697E-3</v>
      </c>
      <c r="R2025" s="19">
        <v>-7.3680413969298099E-3</v>
      </c>
      <c r="S2025" s="19">
        <v>-4.0396619903622002E-3</v>
      </c>
      <c r="T2025" s="19">
        <v>-3.88368343648526E-3</v>
      </c>
      <c r="U2025" s="19">
        <v>-7.3616120693908898E-3</v>
      </c>
      <c r="V2025" s="19">
        <v>-1.50588791070642E-2</v>
      </c>
      <c r="W2025" s="19">
        <v>3</v>
      </c>
      <c r="X2025" s="21">
        <v>0.1</v>
      </c>
      <c r="Y2025" s="19">
        <f t="shared" ref="Y2025:Y2088" si="42" xml:space="preserve"> 0.00423562231783*S2025 + 0.0028891413452*Q2025 + 1.00755777957*R2025 - 0.0125726426249*T2025 + 0.000732474554211*V2025 -0.000000138539392938</f>
        <v>-7.4158988767740273E-3</v>
      </c>
      <c r="Z2025" s="19">
        <f t="shared" si="40"/>
        <v>5.4286807383137521E-5</v>
      </c>
    </row>
    <row r="2026" spans="1:26" x14ac:dyDescent="0.2">
      <c r="B2026" s="26" t="s">
        <v>27</v>
      </c>
      <c r="C2026" s="1">
        <v>3.1795</v>
      </c>
      <c r="D2026" s="1">
        <v>5.0814770500000002</v>
      </c>
      <c r="E2026" s="1">
        <v>4.3125149</v>
      </c>
      <c r="F2026" s="1">
        <v>2.5522778000000002</v>
      </c>
      <c r="G2026" s="1">
        <v>3.2343218500000002</v>
      </c>
      <c r="H2026" s="1">
        <v>41.001735150000002</v>
      </c>
      <c r="I2026" s="19">
        <f t="shared" si="41"/>
        <v>3.23432185E-2</v>
      </c>
      <c r="J2026" s="19">
        <f t="shared" si="41"/>
        <v>0.41001735150000002</v>
      </c>
      <c r="K2026" s="19">
        <v>1.4615212374239701</v>
      </c>
      <c r="L2026" s="19">
        <v>-0.89155579944757302</v>
      </c>
      <c r="M2026" s="19">
        <v>1.6256019772025201</v>
      </c>
      <c r="N2026" s="19">
        <v>0.936986215357554</v>
      </c>
      <c r="O2026" s="19">
        <v>1.1567239517253201</v>
      </c>
      <c r="P2026" s="19">
        <v>-3.4313509090676502</v>
      </c>
      <c r="Q2026" s="19">
        <v>1.4934689338488201E-3</v>
      </c>
      <c r="R2026" s="19">
        <v>-3.2093125329402101E-4</v>
      </c>
      <c r="S2026" s="19">
        <v>-2.5192256620343301E-4</v>
      </c>
      <c r="T2026" s="19">
        <v>1.8505695502530799E-3</v>
      </c>
      <c r="U2026" s="19">
        <v>-3.1446541139645802E-4</v>
      </c>
      <c r="V2026" s="19">
        <v>1.3117994496605299E-3</v>
      </c>
      <c r="W2026" s="19">
        <v>3</v>
      </c>
      <c r="X2026" s="21">
        <v>0.1</v>
      </c>
      <c r="Y2026" s="19">
        <f t="shared" si="42"/>
        <v>-3.4255321624645043E-4</v>
      </c>
      <c r="Z2026" s="19">
        <f t="shared" si="40"/>
        <v>2.8087804849992416E-5</v>
      </c>
    </row>
    <row r="2027" spans="1:26" x14ac:dyDescent="0.2">
      <c r="B2027" s="26" t="s">
        <v>15</v>
      </c>
      <c r="C2027" s="1">
        <v>3.17</v>
      </c>
      <c r="D2027" s="1">
        <v>5.0621733999999998</v>
      </c>
      <c r="E2027" s="1">
        <v>4.2836211999999998</v>
      </c>
      <c r="F2027" s="1">
        <v>2.5518214000000001</v>
      </c>
      <c r="G2027" s="1">
        <v>3.2177848</v>
      </c>
      <c r="H2027" s="1">
        <v>40.879225900000002</v>
      </c>
      <c r="I2027" s="19">
        <f t="shared" si="41"/>
        <v>3.2177848000000002E-2</v>
      </c>
      <c r="J2027" s="19">
        <f t="shared" si="41"/>
        <v>0.40879225899999999</v>
      </c>
      <c r="K2027" s="19">
        <v>1.45479872664056</v>
      </c>
      <c r="L2027" s="19">
        <v>-0.89454817618190896</v>
      </c>
      <c r="M2027" s="19">
        <v>1.6217959167713201</v>
      </c>
      <c r="N2027" s="19">
        <v>0.93680737870750697</v>
      </c>
      <c r="O2027" s="19">
        <v>1.1537315878891801</v>
      </c>
      <c r="P2027" s="19">
        <v>-3.4364770134887301</v>
      </c>
      <c r="Q2027" s="19">
        <v>-6.7225107834103497E-3</v>
      </c>
      <c r="R2027" s="19">
        <v>-2.9923767343362699E-3</v>
      </c>
      <c r="S2027" s="19">
        <v>-3.8060604312073398E-3</v>
      </c>
      <c r="T2027" s="19">
        <v>-1.7883665004647599E-4</v>
      </c>
      <c r="U2027" s="19">
        <v>-2.9923638361362098E-3</v>
      </c>
      <c r="V2027" s="19">
        <v>-5.1261044210777398E-3</v>
      </c>
      <c r="W2027" s="19">
        <v>3</v>
      </c>
      <c r="X2027" s="21">
        <v>0.11</v>
      </c>
      <c r="Y2027" s="19">
        <f t="shared" si="42"/>
        <v>-3.0521806075924519E-3</v>
      </c>
      <c r="Z2027" s="19">
        <f t="shared" si="40"/>
        <v>5.9816771456242066E-5</v>
      </c>
    </row>
    <row r="2028" spans="1:26" x14ac:dyDescent="0.2">
      <c r="B2028" s="26" t="s">
        <v>16</v>
      </c>
      <c r="C2028" s="1">
        <v>3.165</v>
      </c>
      <c r="D2028" s="1">
        <v>5.0568790000000003</v>
      </c>
      <c r="E2028" s="1">
        <v>4.2879421999999998</v>
      </c>
      <c r="F2028" s="1">
        <v>2.5435997000000001</v>
      </c>
      <c r="G2028" s="1">
        <v>3.2091261000000002</v>
      </c>
      <c r="H2028" s="1">
        <v>40.815537249999998</v>
      </c>
      <c r="I2028" s="19">
        <f t="shared" si="41"/>
        <v>3.2091261000000003E-2</v>
      </c>
      <c r="J2028" s="19">
        <f t="shared" si="41"/>
        <v>0.4081553725</v>
      </c>
      <c r="K2028" s="19">
        <v>1.4558069442000401</v>
      </c>
      <c r="L2028" s="19">
        <v>-0.89610736211860498</v>
      </c>
      <c r="M2028" s="19">
        <v>1.620749494582</v>
      </c>
      <c r="N2028" s="19">
        <v>0.93358028246803504</v>
      </c>
      <c r="O2028" s="19">
        <v>1.1521530555961299</v>
      </c>
      <c r="P2028" s="19">
        <v>-3.43917152890167</v>
      </c>
      <c r="Q2028" s="19">
        <v>1.00821755947699E-3</v>
      </c>
      <c r="R2028" s="19">
        <v>-1.55918593669568E-3</v>
      </c>
      <c r="S2028" s="19">
        <v>-1.0464221893176E-3</v>
      </c>
      <c r="T2028" s="19">
        <v>-3.2270962394715902E-3</v>
      </c>
      <c r="U2028" s="19">
        <v>-1.57853229304971E-3</v>
      </c>
      <c r="V2028" s="19">
        <v>-2.6945154129371898E-3</v>
      </c>
      <c r="W2028" s="19">
        <v>3</v>
      </c>
      <c r="X2028" s="21">
        <v>0.1</v>
      </c>
      <c r="Y2028" s="19">
        <f t="shared" si="42"/>
        <v>-1.5340283620905834E-3</v>
      </c>
      <c r="Z2028" s="19">
        <f t="shared" ref="Z2028:Z2091" si="43">U2028-Y2028</f>
        <v>-4.4503930959126619E-5</v>
      </c>
    </row>
    <row r="2029" spans="1:26" x14ac:dyDescent="0.2">
      <c r="B2029" s="26" t="s">
        <v>17</v>
      </c>
      <c r="C2029" s="1">
        <v>3.1524999999999999</v>
      </c>
      <c r="D2029" s="1">
        <v>5.0906573000000002</v>
      </c>
      <c r="E2029" s="1">
        <v>4.3077337</v>
      </c>
      <c r="F2029" s="1">
        <v>2.54367315</v>
      </c>
      <c r="G2029" s="1">
        <v>3.2155244500000002</v>
      </c>
      <c r="H2029" s="1">
        <v>40.655912499999999</v>
      </c>
      <c r="I2029" s="19">
        <f t="shared" si="41"/>
        <v>3.2155244499999999E-2</v>
      </c>
      <c r="J2029" s="19">
        <f t="shared" si="41"/>
        <v>0.40655912500000002</v>
      </c>
      <c r="K2029" s="19">
        <v>1.46041194215601</v>
      </c>
      <c r="L2029" s="19">
        <v>-0.90002591161645495</v>
      </c>
      <c r="M2029" s="19">
        <v>1.6274069577850701</v>
      </c>
      <c r="N2029" s="19">
        <v>0.93360915845018599</v>
      </c>
      <c r="O2029" s="19">
        <v>1.1481957888569301</v>
      </c>
      <c r="P2029" s="19">
        <v>-3.4371797156300898</v>
      </c>
      <c r="Q2029" s="19">
        <v>4.6049979559785702E-3</v>
      </c>
      <c r="R2029" s="19">
        <v>-3.9185494978507497E-3</v>
      </c>
      <c r="S2029" s="19">
        <v>6.6574632030715897E-3</v>
      </c>
      <c r="T2029" s="20">
        <v>2.88759821502893E-5</v>
      </c>
      <c r="U2029" s="19">
        <v>-3.9572667392018196E-3</v>
      </c>
      <c r="V2029" s="19">
        <v>1.99181327157438E-3</v>
      </c>
      <c r="W2029" s="19">
        <v>3</v>
      </c>
      <c r="X2029" s="21">
        <v>0.1</v>
      </c>
      <c r="Y2029" s="19">
        <f t="shared" si="42"/>
        <v>-3.9057046757361869E-3</v>
      </c>
      <c r="Z2029" s="19">
        <f t="shared" si="43"/>
        <v>-5.1562063465632711E-5</v>
      </c>
    </row>
    <row r="2030" spans="1:26" x14ac:dyDescent="0.2">
      <c r="B2030" s="26" t="s">
        <v>29</v>
      </c>
      <c r="C2030" s="1">
        <v>3.1695000000000002</v>
      </c>
      <c r="D2030" s="1">
        <v>5.1215951999999998</v>
      </c>
      <c r="E2030" s="1">
        <v>4.3341328499999996</v>
      </c>
      <c r="F2030" s="1">
        <v>2.5532689500000001</v>
      </c>
      <c r="G2030" s="1">
        <v>3.2358348499999998</v>
      </c>
      <c r="H2030" s="1">
        <v>40.880158799999997</v>
      </c>
      <c r="I2030" s="19">
        <f t="shared" si="41"/>
        <v>3.2358348499999995E-2</v>
      </c>
      <c r="J2030" s="19">
        <f t="shared" si="41"/>
        <v>0.40880158799999999</v>
      </c>
      <c r="K2030" s="19">
        <v>1.46652155562083</v>
      </c>
      <c r="L2030" s="19">
        <v>-0.89452535556006896</v>
      </c>
      <c r="M2030" s="19">
        <v>1.6334659530258899</v>
      </c>
      <c r="N2030" s="19">
        <v>0.93737447936177598</v>
      </c>
      <c r="O2030" s="19">
        <v>1.15357384674208</v>
      </c>
      <c r="P2030" s="19">
        <v>-3.4308832233228599</v>
      </c>
      <c r="Q2030" s="19">
        <v>6.1096134648210799E-3</v>
      </c>
      <c r="R2030" s="19">
        <v>5.5005560563861E-3</v>
      </c>
      <c r="S2030" s="19">
        <v>6.0589952408254197E-3</v>
      </c>
      <c r="T2030" s="19">
        <v>3.7653209115906501E-3</v>
      </c>
      <c r="U2030" s="19">
        <v>5.3780578851465501E-3</v>
      </c>
      <c r="V2030" s="19">
        <v>6.29649230723172E-3</v>
      </c>
      <c r="W2030" s="19">
        <v>2.93</v>
      </c>
      <c r="X2030" s="21">
        <v>0.09</v>
      </c>
      <c r="Y2030" s="19">
        <f t="shared" si="42"/>
        <v>5.5425766457161676E-3</v>
      </c>
      <c r="Z2030" s="19">
        <f t="shared" si="43"/>
        <v>-1.6451876056961749E-4</v>
      </c>
    </row>
    <row r="2031" spans="1:26" x14ac:dyDescent="0.2">
      <c r="B2031" s="26" t="s">
        <v>30</v>
      </c>
      <c r="C2031" s="1">
        <v>3.1835</v>
      </c>
      <c r="D2031" s="1">
        <v>5.1322797500000004</v>
      </c>
      <c r="E2031" s="1">
        <v>4.3504120000000004</v>
      </c>
      <c r="F2031" s="1">
        <v>2.5621738999999999</v>
      </c>
      <c r="G2031" s="1">
        <v>3.2369091999999999</v>
      </c>
      <c r="H2031" s="1">
        <v>41.063643399999997</v>
      </c>
      <c r="I2031" s="19">
        <f t="shared" si="41"/>
        <v>3.2369092000000002E-2</v>
      </c>
      <c r="J2031" s="19">
        <f t="shared" si="41"/>
        <v>0.41063643399999994</v>
      </c>
      <c r="K2031" s="19">
        <v>1.4702705532593101</v>
      </c>
      <c r="L2031" s="19">
        <v>-0.89004704477325003</v>
      </c>
      <c r="M2031" s="19">
        <v>1.6355499561796401</v>
      </c>
      <c r="N2031" s="19">
        <v>0.94085607782988601</v>
      </c>
      <c r="O2031" s="19">
        <v>1.15798122047494</v>
      </c>
      <c r="P2031" s="19">
        <v>-3.4305512621015999</v>
      </c>
      <c r="Q2031" s="19">
        <v>3.7489976384721402E-3</v>
      </c>
      <c r="R2031" s="19">
        <v>4.4783107868191499E-3</v>
      </c>
      <c r="S2031" s="19">
        <v>2.0840031537499E-3</v>
      </c>
      <c r="T2031" s="19">
        <v>3.4815984681096901E-3</v>
      </c>
      <c r="U2031" s="19">
        <v>4.4073737328587104E-3</v>
      </c>
      <c r="V2031" s="19">
        <v>3.3196122125866902E-4</v>
      </c>
      <c r="W2031" s="19">
        <v>2.99</v>
      </c>
      <c r="X2031" s="21">
        <v>0.08</v>
      </c>
      <c r="Y2031" s="19">
        <f t="shared" si="42"/>
        <v>4.4881470273923771E-3</v>
      </c>
      <c r="Z2031" s="19">
        <f t="shared" si="43"/>
        <v>-8.0773294533666683E-5</v>
      </c>
    </row>
    <row r="2032" spans="1:26" x14ac:dyDescent="0.2">
      <c r="B2032" s="26" t="s">
        <v>31</v>
      </c>
      <c r="C2032" s="1">
        <v>3.1545000000000001</v>
      </c>
      <c r="D2032" s="1">
        <v>5.1249586499999999</v>
      </c>
      <c r="E2032" s="1">
        <v>4.3487938499999998</v>
      </c>
      <c r="F2032" s="1">
        <v>2.5511534</v>
      </c>
      <c r="G2032" s="1">
        <v>3.2327325999999998</v>
      </c>
      <c r="H2032" s="1">
        <v>40.688788549999998</v>
      </c>
      <c r="I2032" s="19">
        <f t="shared" si="41"/>
        <v>3.2327325999999997E-2</v>
      </c>
      <c r="J2032" s="19">
        <f t="shared" si="41"/>
        <v>0.40688788549999999</v>
      </c>
      <c r="K2032" s="19">
        <v>1.46989853079046</v>
      </c>
      <c r="L2032" s="19">
        <v>-0.89921759708912496</v>
      </c>
      <c r="M2032" s="19">
        <v>1.6341224566992401</v>
      </c>
      <c r="N2032" s="19">
        <v>0.93654557063280697</v>
      </c>
      <c r="O2032" s="19">
        <v>1.1488300048287201</v>
      </c>
      <c r="P2032" s="19">
        <v>-3.4318424002231001</v>
      </c>
      <c r="Q2032" s="19">
        <v>-3.7202246884704399E-4</v>
      </c>
      <c r="R2032" s="19">
        <v>-9.1705523158750399E-3</v>
      </c>
      <c r="S2032" s="19">
        <v>-1.42749948040932E-3</v>
      </c>
      <c r="T2032" s="19">
        <v>-4.3105071970792599E-3</v>
      </c>
      <c r="U2032" s="19">
        <v>-9.1512156462156807E-3</v>
      </c>
      <c r="V2032" s="19">
        <v>-1.2911381214992801E-3</v>
      </c>
      <c r="W2032" s="19">
        <v>3</v>
      </c>
      <c r="X2032" s="21">
        <v>0.08</v>
      </c>
      <c r="Y2032" s="19">
        <f t="shared" si="42"/>
        <v>-9.1938723016595503E-3</v>
      </c>
      <c r="Z2032" s="19">
        <f t="shared" si="43"/>
        <v>4.2656655443869609E-5</v>
      </c>
    </row>
    <row r="2033" spans="1:26" x14ac:dyDescent="0.2">
      <c r="B2033" s="26" t="s">
        <v>32</v>
      </c>
      <c r="C2033" s="1">
        <v>3.1560000000000001</v>
      </c>
      <c r="D2033" s="1">
        <v>5.1116156500000001</v>
      </c>
      <c r="E2033" s="1">
        <v>4.3516508500000004</v>
      </c>
      <c r="F2033" s="1">
        <v>2.5500978999999999</v>
      </c>
      <c r="G2033" s="1">
        <v>3.2430769499999998</v>
      </c>
      <c r="H2033" s="1">
        <v>40.707086400000001</v>
      </c>
      <c r="I2033" s="19">
        <f t="shared" si="41"/>
        <v>3.2430769499999998E-2</v>
      </c>
      <c r="J2033" s="19">
        <f t="shared" si="41"/>
        <v>0.40707086400000003</v>
      </c>
      <c r="K2033" s="19">
        <v>1.47055527885362</v>
      </c>
      <c r="L2033" s="19">
        <v>-0.89876799567334198</v>
      </c>
      <c r="M2033" s="19">
        <v>1.63151552841139</v>
      </c>
      <c r="N2033" s="19">
        <v>0.93613175059023701</v>
      </c>
      <c r="O2033" s="19">
        <v>1.1493054029836201</v>
      </c>
      <c r="P2033" s="19">
        <v>-3.42864763091481</v>
      </c>
      <c r="Q2033" s="19">
        <v>6.5674806316273705E-4</v>
      </c>
      <c r="R2033" s="19">
        <v>4.4960141578365099E-4</v>
      </c>
      <c r="S2033" s="19">
        <v>-2.6069282878486899E-3</v>
      </c>
      <c r="T2033" s="19">
        <v>-4.1382004256984502E-4</v>
      </c>
      <c r="U2033" s="19">
        <v>4.75398154900608E-4</v>
      </c>
      <c r="V2033" s="19">
        <v>3.1947693082923201E-3</v>
      </c>
      <c r="W2033" s="19">
        <v>2.95</v>
      </c>
      <c r="X2033" s="21">
        <v>0.08</v>
      </c>
      <c r="Y2033" s="19">
        <f t="shared" si="42"/>
        <v>4.5125923786238492E-4</v>
      </c>
      <c r="Z2033" s="19">
        <f t="shared" si="43"/>
        <v>2.4138917038223073E-5</v>
      </c>
    </row>
    <row r="2034" spans="1:26" x14ac:dyDescent="0.2">
      <c r="B2034" s="26" t="s">
        <v>20</v>
      </c>
      <c r="C2034" s="1">
        <v>3.1495000000000002</v>
      </c>
      <c r="D2034" s="1">
        <v>5.1072293499999999</v>
      </c>
      <c r="E2034" s="1">
        <v>4.3485148000000002</v>
      </c>
      <c r="F2034" s="1">
        <v>2.5452568499999999</v>
      </c>
      <c r="G2034" s="1">
        <v>3.2383945000000001</v>
      </c>
      <c r="H2034" s="1">
        <v>40.621414549999997</v>
      </c>
      <c r="I2034" s="19">
        <f t="shared" si="41"/>
        <v>3.2383944999999997E-2</v>
      </c>
      <c r="J2034" s="19">
        <f t="shared" si="41"/>
        <v>0.40621414549999996</v>
      </c>
      <c r="K2034" s="19">
        <v>1.4698343615143501</v>
      </c>
      <c r="L2034" s="19">
        <v>-0.90087480646385698</v>
      </c>
      <c r="M2034" s="19">
        <v>1.6306570556056299</v>
      </c>
      <c r="N2034" s="19">
        <v>0.93423156828923903</v>
      </c>
      <c r="O2034" s="19">
        <v>1.1472437100798401</v>
      </c>
      <c r="P2034" s="19">
        <v>-3.4300925036881398</v>
      </c>
      <c r="Q2034" s="19">
        <v>-7.20917339274596E-4</v>
      </c>
      <c r="R2034" s="19">
        <v>-2.1068107905157698E-3</v>
      </c>
      <c r="S2034" s="19">
        <v>-8.5847280575901397E-4</v>
      </c>
      <c r="T2034" s="19">
        <v>-1.90018230099819E-3</v>
      </c>
      <c r="U2034" s="19">
        <v>-2.0616929037810998E-3</v>
      </c>
      <c r="V2034" s="19">
        <v>-1.4448727733307101E-3</v>
      </c>
      <c r="W2034" s="19">
        <v>3</v>
      </c>
      <c r="X2034" s="21">
        <v>0.08</v>
      </c>
      <c r="Y2034" s="19">
        <f t="shared" si="42"/>
        <v>-2.105759159673743E-3</v>
      </c>
      <c r="Z2034" s="19">
        <f t="shared" si="43"/>
        <v>4.406625589264317E-5</v>
      </c>
    </row>
    <row r="2035" spans="1:26" x14ac:dyDescent="0.2">
      <c r="B2035" s="26" t="s">
        <v>33</v>
      </c>
      <c r="C2035" s="1">
        <v>3.1385000000000001</v>
      </c>
      <c r="D2035" s="1">
        <v>5.0785638500000001</v>
      </c>
      <c r="E2035" s="1">
        <v>4.3337978000000001</v>
      </c>
      <c r="F2035" s="1">
        <v>2.5382128000000002</v>
      </c>
      <c r="G2035" s="1">
        <v>3.21518215</v>
      </c>
      <c r="H2035" s="1">
        <v>40.478495000000002</v>
      </c>
      <c r="I2035" s="19">
        <f t="shared" si="41"/>
        <v>3.2151821499999997E-2</v>
      </c>
      <c r="J2035" s="19">
        <f t="shared" si="41"/>
        <v>0.40478495000000003</v>
      </c>
      <c r="K2035" s="19">
        <v>1.46644424766495</v>
      </c>
      <c r="L2035" s="19">
        <v>-0.90439934055378601</v>
      </c>
      <c r="M2035" s="19">
        <v>1.6250285149284001</v>
      </c>
      <c r="N2035" s="19">
        <v>0.93146021132502899</v>
      </c>
      <c r="O2035" s="19">
        <v>1.1437449787754399</v>
      </c>
      <c r="P2035" s="19">
        <v>-3.4372861736048099</v>
      </c>
      <c r="Q2035" s="19">
        <v>-3.3901138494014599E-3</v>
      </c>
      <c r="R2035" s="19">
        <v>-3.5245340899290301E-3</v>
      </c>
      <c r="S2035" s="19">
        <v>-5.6285406772254003E-3</v>
      </c>
      <c r="T2035" s="19">
        <v>-2.7713569642093799E-3</v>
      </c>
      <c r="U2035" s="19">
        <v>-3.4987313043972602E-3</v>
      </c>
      <c r="V2035" s="19">
        <v>-7.1936699166714703E-3</v>
      </c>
      <c r="W2035" s="19">
        <v>3</v>
      </c>
      <c r="X2035" s="21">
        <v>0.08</v>
      </c>
      <c r="Y2035" s="19">
        <f t="shared" si="42"/>
        <v>-3.5553710711254357E-3</v>
      </c>
      <c r="Z2035" s="19">
        <f t="shared" si="43"/>
        <v>5.6639766728175563E-5</v>
      </c>
    </row>
    <row r="2036" spans="1:26" x14ac:dyDescent="0.2">
      <c r="B2036" s="26" t="s">
        <v>34</v>
      </c>
      <c r="C2036" s="1">
        <v>3.1435</v>
      </c>
      <c r="D2036" s="1">
        <v>5.0589919500000002</v>
      </c>
      <c r="E2036" s="1">
        <v>4.3311144500000003</v>
      </c>
      <c r="F2036" s="1">
        <v>2.5379469499999998</v>
      </c>
      <c r="G2036" s="1">
        <v>3.2241027500000001</v>
      </c>
      <c r="H2036" s="1">
        <v>40.5427198</v>
      </c>
      <c r="I2036" s="19">
        <f t="shared" si="41"/>
        <v>3.2241027499999998E-2</v>
      </c>
      <c r="J2036" s="19">
        <f t="shared" si="41"/>
        <v>0.40542719799999999</v>
      </c>
      <c r="K2036" s="19">
        <v>1.46582488765105</v>
      </c>
      <c r="L2036" s="19">
        <v>-0.902813957920099</v>
      </c>
      <c r="M2036" s="19">
        <v>1.62116724408497</v>
      </c>
      <c r="N2036" s="19">
        <v>0.93135546678847603</v>
      </c>
      <c r="O2036" s="19">
        <v>1.14533682884097</v>
      </c>
      <c r="P2036" s="19">
        <v>-3.4345154915041598</v>
      </c>
      <c r="Q2036" s="19">
        <v>-6.1936001389506501E-4</v>
      </c>
      <c r="R2036" s="19">
        <v>1.5853826336872301E-3</v>
      </c>
      <c r="S2036" s="19">
        <v>-3.8612708434357899E-3</v>
      </c>
      <c r="T2036" s="19">
        <v>-1.04744536553846E-4</v>
      </c>
      <c r="U2036" s="19">
        <v>1.5918500655291901E-3</v>
      </c>
      <c r="V2036" s="19">
        <v>2.7706821006519E-3</v>
      </c>
      <c r="W2036" s="19">
        <v>3</v>
      </c>
      <c r="X2036" s="21">
        <v>0.08</v>
      </c>
      <c r="Y2036" s="19">
        <f t="shared" si="42"/>
        <v>1.582428132951993E-3</v>
      </c>
      <c r="Z2036" s="19">
        <f t="shared" si="43"/>
        <v>9.4219325771970151E-6</v>
      </c>
    </row>
    <row r="2037" spans="1:26" x14ac:dyDescent="0.2">
      <c r="B2037" s="26" t="s">
        <v>23</v>
      </c>
      <c r="C2037" s="1">
        <v>3.1564999999999999</v>
      </c>
      <c r="D2037" s="1">
        <v>5.0603433500000001</v>
      </c>
      <c r="E2037" s="1">
        <v>4.3357685500000001</v>
      </c>
      <c r="F2037" s="1">
        <v>2.54536015</v>
      </c>
      <c r="G2037" s="1">
        <v>3.2151773000000001</v>
      </c>
      <c r="H2037" s="1">
        <v>40.713273700000002</v>
      </c>
      <c r="I2037" s="19">
        <f t="shared" si="41"/>
        <v>3.2151773000000002E-2</v>
      </c>
      <c r="J2037" s="19">
        <f t="shared" si="41"/>
        <v>0.40713273700000002</v>
      </c>
      <c r="K2037" s="19">
        <v>1.46689888402261</v>
      </c>
      <c r="L2037" s="19">
        <v>-0.898616011574909</v>
      </c>
      <c r="M2037" s="19">
        <v>1.6214343367285</v>
      </c>
      <c r="N2037" s="19">
        <v>0.93427215276063602</v>
      </c>
      <c r="O2037" s="19">
        <v>1.1494638188255399</v>
      </c>
      <c r="P2037" s="19">
        <v>-3.4372876820741398</v>
      </c>
      <c r="Q2037" s="19">
        <v>1.07399637155891E-3</v>
      </c>
      <c r="R2037" s="19">
        <v>4.19794634518966E-3</v>
      </c>
      <c r="S2037" s="19">
        <v>2.6709264353241802E-4</v>
      </c>
      <c r="T2037" s="19">
        <v>2.9166859721600998E-3</v>
      </c>
      <c r="U2037" s="19">
        <v>4.1269899845646201E-3</v>
      </c>
      <c r="V2037" s="19">
        <v>-2.7721905699800101E-3</v>
      </c>
      <c r="W2037" s="19">
        <v>3</v>
      </c>
      <c r="X2037" s="21">
        <v>0.08</v>
      </c>
      <c r="Y2037" s="19">
        <f t="shared" si="42"/>
        <v>4.19506818037493E-3</v>
      </c>
      <c r="Z2037" s="19">
        <f t="shared" si="43"/>
        <v>-6.8078195810309869E-5</v>
      </c>
    </row>
    <row r="2038" spans="1:26" x14ac:dyDescent="0.2">
      <c r="B2038" s="26" t="s">
        <v>24</v>
      </c>
      <c r="C2038" s="1">
        <v>3.1581000000000001</v>
      </c>
      <c r="D2038" s="1">
        <v>5.0581711</v>
      </c>
      <c r="E2038" s="1">
        <v>4.32959725</v>
      </c>
      <c r="F2038" s="1">
        <v>2.54891135</v>
      </c>
      <c r="G2038" s="1">
        <v>3.2066815499999999</v>
      </c>
      <c r="H2038" s="1">
        <v>40.733121750000002</v>
      </c>
      <c r="I2038" s="19">
        <f t="shared" si="41"/>
        <v>3.2066815499999998E-2</v>
      </c>
      <c r="J2038" s="19">
        <f t="shared" si="41"/>
        <v>0.40733121750000001</v>
      </c>
      <c r="K2038" s="19">
        <v>1.4654745238315201</v>
      </c>
      <c r="L2038" s="19">
        <v>-0.89812862228571499</v>
      </c>
      <c r="M2038" s="19">
        <v>1.6210049752754701</v>
      </c>
      <c r="N2038" s="19">
        <v>0.935666346444749</v>
      </c>
      <c r="O2038" s="19">
        <v>1.1499705809432501</v>
      </c>
      <c r="P2038" s="19">
        <v>-3.4399335686172101</v>
      </c>
      <c r="Q2038" s="19">
        <v>-1.4243601910866001E-3</v>
      </c>
      <c r="R2038" s="19">
        <v>4.8738928919422799E-4</v>
      </c>
      <c r="S2038" s="19">
        <v>-4.29361453028631E-4</v>
      </c>
      <c r="T2038" s="19">
        <v>1.3941936841128601E-3</v>
      </c>
      <c r="U2038" s="19">
        <v>5.0676211770861403E-4</v>
      </c>
      <c r="V2038" s="19">
        <v>-2.64588654307207E-3</v>
      </c>
      <c r="W2038" s="19">
        <v>2.98</v>
      </c>
      <c r="X2038" s="21">
        <v>7.0000000000000007E-2</v>
      </c>
      <c r="Y2038" s="19">
        <f t="shared" si="42"/>
        <v>4.6553379623603638E-4</v>
      </c>
      <c r="Z2038" s="19">
        <f t="shared" si="43"/>
        <v>4.1228321472577649E-5</v>
      </c>
    </row>
    <row r="2039" spans="1:26" x14ac:dyDescent="0.2">
      <c r="A2039" s="17">
        <v>41579</v>
      </c>
      <c r="B2039" s="26" t="s">
        <v>35</v>
      </c>
      <c r="C2039" s="1">
        <v>3.1675</v>
      </c>
      <c r="D2039" s="1">
        <v>5.0787697999999999</v>
      </c>
      <c r="E2039" s="1">
        <v>4.2941798999999996</v>
      </c>
      <c r="F2039" s="1">
        <v>2.5505281000000002</v>
      </c>
      <c r="G2039" s="1">
        <v>3.2342886499999999</v>
      </c>
      <c r="H2039" s="1">
        <v>40.855416699999999</v>
      </c>
      <c r="I2039" s="19">
        <f t="shared" si="41"/>
        <v>3.2342886500000001E-2</v>
      </c>
      <c r="J2039" s="19">
        <f t="shared" si="41"/>
        <v>0.40855416699999997</v>
      </c>
      <c r="K2039" s="19">
        <v>1.45726059424736</v>
      </c>
      <c r="L2039" s="19">
        <v>-0.89513077371744798</v>
      </c>
      <c r="M2039" s="19">
        <v>1.62506906690929</v>
      </c>
      <c r="N2039" s="19">
        <v>0.93630043576771105</v>
      </c>
      <c r="O2039" s="19">
        <v>1.15294263321315</v>
      </c>
      <c r="P2039" s="19">
        <v>-3.4313611740233201</v>
      </c>
      <c r="Q2039" s="19">
        <v>-8.2139295841638892E-3</v>
      </c>
      <c r="R2039" s="19">
        <v>2.9978485682675702E-3</v>
      </c>
      <c r="S2039" s="19">
        <v>4.0640916338208202E-3</v>
      </c>
      <c r="T2039" s="19">
        <v>6.3408932296293798E-4</v>
      </c>
      <c r="U2039" s="19">
        <v>2.9720522699052598E-3</v>
      </c>
      <c r="V2039" s="19">
        <v>8.5723945938940196E-3</v>
      </c>
      <c r="W2039" s="19">
        <v>3</v>
      </c>
      <c r="X2039" s="21">
        <v>0.08</v>
      </c>
      <c r="Y2039" s="19">
        <f t="shared" si="42"/>
        <v>3.0121567436543917E-3</v>
      </c>
      <c r="Z2039" s="19">
        <f t="shared" si="43"/>
        <v>-4.0104473749131946E-5</v>
      </c>
    </row>
    <row r="2040" spans="1:26" x14ac:dyDescent="0.2">
      <c r="B2040" s="26" t="s">
        <v>7</v>
      </c>
      <c r="C2040" s="1">
        <v>3.1785000000000001</v>
      </c>
      <c r="D2040" s="1">
        <v>5.0606488499999998</v>
      </c>
      <c r="E2040" s="1">
        <v>4.2841414499999999</v>
      </c>
      <c r="F2040" s="1">
        <v>2.55732625</v>
      </c>
      <c r="G2040" s="1">
        <v>3.2185714999999999</v>
      </c>
      <c r="H2040" s="1">
        <v>41.001000099999999</v>
      </c>
      <c r="I2040" s="19">
        <f t="shared" si="41"/>
        <v>3.2185714999999997E-2</v>
      </c>
      <c r="J2040" s="19">
        <f t="shared" si="41"/>
        <v>0.41001000100000001</v>
      </c>
      <c r="K2040" s="19">
        <v>1.4549201702476899</v>
      </c>
      <c r="L2040" s="19">
        <v>-0.89157372689835301</v>
      </c>
      <c r="M2040" s="19">
        <v>1.6214947063037499</v>
      </c>
      <c r="N2040" s="19">
        <v>0.93896227909688701</v>
      </c>
      <c r="O2040" s="19">
        <v>1.15640938739432</v>
      </c>
      <c r="P2040" s="19">
        <v>-3.43623255840662</v>
      </c>
      <c r="Q2040" s="19">
        <v>-2.3404239996684898E-3</v>
      </c>
      <c r="R2040" s="19">
        <v>3.5570468190947399E-3</v>
      </c>
      <c r="S2040" s="19">
        <v>-3.5743606055460499E-3</v>
      </c>
      <c r="T2040" s="19">
        <v>2.6618433291750701E-3</v>
      </c>
      <c r="U2040" s="19">
        <v>3.46675418116926E-3</v>
      </c>
      <c r="V2040" s="19">
        <v>-4.8713843832981496E-3</v>
      </c>
      <c r="W2040" s="19">
        <v>3</v>
      </c>
      <c r="X2040" s="21">
        <v>0.08</v>
      </c>
      <c r="Y2040" s="19">
        <f t="shared" si="42"/>
        <v>3.5248556281793865E-3</v>
      </c>
      <c r="Z2040" s="19">
        <f t="shared" si="43"/>
        <v>-5.810144701012647E-5</v>
      </c>
    </row>
    <row r="2041" spans="1:26" x14ac:dyDescent="0.2">
      <c r="B2041" s="26" t="s">
        <v>9</v>
      </c>
      <c r="C2041" s="1">
        <v>3.181</v>
      </c>
      <c r="D2041" s="1">
        <v>5.1175930000000003</v>
      </c>
      <c r="E2041" s="1">
        <v>4.2980082499999996</v>
      </c>
      <c r="F2041" s="1">
        <v>2.5585144999999998</v>
      </c>
      <c r="G2041" s="1">
        <v>3.2227345000000001</v>
      </c>
      <c r="H2041" s="1">
        <v>41.03483705</v>
      </c>
      <c r="I2041" s="19">
        <f t="shared" si="41"/>
        <v>3.2227344999999998E-2</v>
      </c>
      <c r="J2041" s="19">
        <f t="shared" si="41"/>
        <v>0.4103483705</v>
      </c>
      <c r="K2041" s="19">
        <v>1.45815171771591</v>
      </c>
      <c r="L2041" s="19">
        <v>-0.89074879591466605</v>
      </c>
      <c r="M2041" s="19">
        <v>1.63268421132418</v>
      </c>
      <c r="N2041" s="19">
        <v>0.93942681663018202</v>
      </c>
      <c r="O2041" s="19">
        <v>1.157195612767</v>
      </c>
      <c r="P2041" s="19">
        <v>-3.4349399632156299</v>
      </c>
      <c r="Q2041" s="19">
        <v>3.2315474682209598E-3</v>
      </c>
      <c r="R2041" s="19">
        <v>8.2493098368696595E-4</v>
      </c>
      <c r="S2041" s="19">
        <v>1.1189505020436001E-2</v>
      </c>
      <c r="T2041" s="19">
        <v>4.64537533295117E-4</v>
      </c>
      <c r="U2041" s="19">
        <v>7.8622537268069304E-4</v>
      </c>
      <c r="V2041" s="19">
        <v>1.29259519098434E-3</v>
      </c>
      <c r="W2041" s="19">
        <v>3</v>
      </c>
      <c r="X2041" s="21">
        <v>0.08</v>
      </c>
      <c r="Y2041" s="19">
        <f t="shared" si="42"/>
        <v>8.8286433411295987E-4</v>
      </c>
      <c r="Z2041" s="19">
        <f t="shared" si="43"/>
        <v>-9.6638961432266826E-5</v>
      </c>
    </row>
    <row r="2042" spans="1:26" x14ac:dyDescent="0.2">
      <c r="B2042" s="26" t="s">
        <v>36</v>
      </c>
      <c r="C2042" s="1">
        <v>3.1795</v>
      </c>
      <c r="D2042" s="1">
        <v>5.1129542499999996</v>
      </c>
      <c r="E2042" s="1">
        <v>4.2983662000000002</v>
      </c>
      <c r="F2042" s="1">
        <v>2.5595718500000002</v>
      </c>
      <c r="G2042" s="1">
        <v>3.2248086499999999</v>
      </c>
      <c r="H2042" s="1">
        <v>41.017603649999998</v>
      </c>
      <c r="I2042" s="19">
        <f t="shared" si="41"/>
        <v>3.2248086500000002E-2</v>
      </c>
      <c r="J2042" s="19">
        <f t="shared" si="41"/>
        <v>0.41017603650000001</v>
      </c>
      <c r="K2042" s="19">
        <v>1.45823499701052</v>
      </c>
      <c r="L2042" s="19">
        <v>-0.891168854114188</v>
      </c>
      <c r="M2042" s="19">
        <v>1.63177736827766</v>
      </c>
      <c r="N2042" s="19">
        <v>0.93983999841053301</v>
      </c>
      <c r="O2042" s="19">
        <v>1.1567239517253201</v>
      </c>
      <c r="P2042" s="19">
        <v>-3.4342965708339799</v>
      </c>
      <c r="Q2042" s="20">
        <v>8.3279294611715503E-5</v>
      </c>
      <c r="R2042" s="19">
        <v>-4.20058199521622E-4</v>
      </c>
      <c r="S2042" s="19">
        <v>-9.0684304652355297E-4</v>
      </c>
      <c r="T2042" s="19">
        <v>4.1318178035154498E-4</v>
      </c>
      <c r="U2042" s="19">
        <v>-4.7166104168172498E-4</v>
      </c>
      <c r="V2042" s="19">
        <v>6.43392381654894E-4</v>
      </c>
      <c r="W2042" s="19">
        <v>3</v>
      </c>
      <c r="X2042" s="21">
        <v>0.08</v>
      </c>
      <c r="Y2042" s="19">
        <f t="shared" si="42"/>
        <v>-4.3169540350202227E-4</v>
      </c>
      <c r="Z2042" s="19">
        <f t="shared" si="43"/>
        <v>-3.9965638179702701E-5</v>
      </c>
    </row>
    <row r="2043" spans="1:26" x14ac:dyDescent="0.2">
      <c r="B2043" s="26" t="s">
        <v>26</v>
      </c>
      <c r="C2043" s="1">
        <v>3.1884999999999999</v>
      </c>
      <c r="D2043" s="1">
        <v>5.1322099000000003</v>
      </c>
      <c r="E2043" s="1">
        <v>4.2756192999999998</v>
      </c>
      <c r="F2043" s="1">
        <v>2.562897</v>
      </c>
      <c r="G2043" s="1">
        <v>3.2485992499999998</v>
      </c>
      <c r="H2043" s="1">
        <v>41.1331785</v>
      </c>
      <c r="I2043" s="19">
        <f t="shared" si="41"/>
        <v>3.2485992499999998E-2</v>
      </c>
      <c r="J2043" s="19">
        <f t="shared" si="41"/>
        <v>0.41133178500000001</v>
      </c>
      <c r="K2043" s="19">
        <v>1.4529289573938</v>
      </c>
      <c r="L2043" s="19">
        <v>-0.88835512737352096</v>
      </c>
      <c r="M2043" s="19">
        <v>1.6355363461508201</v>
      </c>
      <c r="N2043" s="19">
        <v>0.94113825929387296</v>
      </c>
      <c r="O2043" s="19">
        <v>1.1595505867731799</v>
      </c>
      <c r="P2043" s="19">
        <v>-3.4269462825536401</v>
      </c>
      <c r="Q2043" s="19">
        <v>-5.3060396167221502E-3</v>
      </c>
      <c r="R2043" s="19">
        <v>2.8137267406663702E-3</v>
      </c>
      <c r="S2043" s="19">
        <v>3.7589778731630299E-3</v>
      </c>
      <c r="T2043" s="19">
        <v>1.29826088333939E-3</v>
      </c>
      <c r="U2043" s="19">
        <v>2.8266350478638401E-3</v>
      </c>
      <c r="V2043" s="19">
        <v>7.3502882803393402E-3</v>
      </c>
      <c r="W2043" s="19">
        <v>3</v>
      </c>
      <c r="X2043" s="21">
        <v>0.08</v>
      </c>
      <c r="Y2043" s="19">
        <f t="shared" si="42"/>
        <v>2.8245067688968113E-3</v>
      </c>
      <c r="Z2043" s="19">
        <f t="shared" si="43"/>
        <v>2.1282789670288432E-6</v>
      </c>
    </row>
    <row r="2044" spans="1:26" x14ac:dyDescent="0.2">
      <c r="B2044" s="26" t="s">
        <v>12</v>
      </c>
      <c r="C2044" s="1">
        <v>3.1960000000000002</v>
      </c>
      <c r="D2044" s="1">
        <v>5.1182342500000004</v>
      </c>
      <c r="E2044" s="1">
        <v>4.2704953999999997</v>
      </c>
      <c r="F2044" s="1">
        <v>2.5630538999999999</v>
      </c>
      <c r="G2044" s="1">
        <v>3.2290983</v>
      </c>
      <c r="H2044" s="1">
        <v>41.227006699999997</v>
      </c>
      <c r="I2044" s="19">
        <f t="shared" si="41"/>
        <v>3.2290983000000002E-2</v>
      </c>
      <c r="J2044" s="19">
        <f t="shared" si="41"/>
        <v>0.41227006699999996</v>
      </c>
      <c r="K2044" s="19">
        <v>1.4517298392462401</v>
      </c>
      <c r="L2044" s="19">
        <v>-0.88607664195330205</v>
      </c>
      <c r="M2044" s="19">
        <v>1.63280950652215</v>
      </c>
      <c r="N2044" s="19">
        <v>0.94119947720372399</v>
      </c>
      <c r="O2044" s="19">
        <v>1.1619000279040199</v>
      </c>
      <c r="P2044" s="19">
        <v>-3.4329672518137602</v>
      </c>
      <c r="Q2044" s="19">
        <v>-1.19911814756346E-3</v>
      </c>
      <c r="R2044" s="19">
        <v>2.27848542021935E-3</v>
      </c>
      <c r="S2044" s="19">
        <v>-2.7268396286692599E-3</v>
      </c>
      <c r="T2044" s="20">
        <v>6.1217909851141105E-5</v>
      </c>
      <c r="U2044" s="19">
        <v>2.3494411308391202E-3</v>
      </c>
      <c r="V2044" s="19">
        <v>-6.0209692601191902E-3</v>
      </c>
      <c r="W2044" s="19">
        <v>3</v>
      </c>
      <c r="X2044" s="21">
        <v>0.08</v>
      </c>
      <c r="Y2044" s="19">
        <f t="shared" si="42"/>
        <v>2.2753730091021225E-3</v>
      </c>
      <c r="Z2044" s="19">
        <f t="shared" si="43"/>
        <v>7.4068121736997703E-5</v>
      </c>
    </row>
    <row r="2045" spans="1:26" x14ac:dyDescent="0.2">
      <c r="B2045" s="26" t="s">
        <v>13</v>
      </c>
      <c r="C2045" s="1">
        <v>3.2037499999999999</v>
      </c>
      <c r="D2045" s="1">
        <v>5.1199130500000001</v>
      </c>
      <c r="E2045" s="1">
        <v>4.2925445</v>
      </c>
      <c r="F2045" s="1">
        <v>2.5677251000000001</v>
      </c>
      <c r="G2045" s="1">
        <v>3.2177472499999999</v>
      </c>
      <c r="H2045" s="1">
        <v>41.322714599999998</v>
      </c>
      <c r="I2045" s="19">
        <f t="shared" si="41"/>
        <v>3.2177472499999998E-2</v>
      </c>
      <c r="J2045" s="19">
        <f t="shared" si="41"/>
        <v>0.41322714599999999</v>
      </c>
      <c r="K2045" s="19">
        <v>1.4568796806547999</v>
      </c>
      <c r="L2045" s="19">
        <v>-0.88375784689557502</v>
      </c>
      <c r="M2045" s="19">
        <v>1.63313745648533</v>
      </c>
      <c r="N2045" s="19">
        <v>0.94302033181103295</v>
      </c>
      <c r="O2045" s="19">
        <v>1.1643219986961399</v>
      </c>
      <c r="P2045" s="19">
        <v>-3.4364886830755501</v>
      </c>
      <c r="Q2045" s="19">
        <v>5.1498414085591202E-3</v>
      </c>
      <c r="R2045" s="19">
        <v>2.3187950577272499E-3</v>
      </c>
      <c r="S2045" s="19">
        <v>3.2794996318252702E-4</v>
      </c>
      <c r="T2045" s="19">
        <v>1.8208546073094E-3</v>
      </c>
      <c r="U2045" s="19">
        <v>2.4219707921153601E-3</v>
      </c>
      <c r="V2045" s="19">
        <v>-3.5214312617952701E-3</v>
      </c>
      <c r="W2045" s="19">
        <v>3</v>
      </c>
      <c r="X2045" s="21">
        <v>0.08</v>
      </c>
      <c r="Y2045" s="19">
        <f t="shared" si="42"/>
        <v>2.3269768391232259E-3</v>
      </c>
      <c r="Z2045" s="19">
        <f t="shared" si="43"/>
        <v>9.4993952992134239E-5</v>
      </c>
    </row>
    <row r="2046" spans="1:26" x14ac:dyDescent="0.2">
      <c r="B2046" s="26" t="s">
        <v>14</v>
      </c>
      <c r="C2046" s="1">
        <v>3.2084999999999999</v>
      </c>
      <c r="D2046" s="1">
        <v>5.0979858</v>
      </c>
      <c r="E2046" s="1">
        <v>4.3131867000000002</v>
      </c>
      <c r="F2046" s="1">
        <v>2.5688559999999998</v>
      </c>
      <c r="G2046" s="1">
        <v>3.2244611999999999</v>
      </c>
      <c r="H2046" s="1">
        <v>41.382380499999996</v>
      </c>
      <c r="I2046" s="19">
        <f t="shared" si="41"/>
        <v>3.2244611999999999E-2</v>
      </c>
      <c r="J2046" s="19">
        <f t="shared" si="41"/>
        <v>0.41382380499999999</v>
      </c>
      <c r="K2046" s="19">
        <v>1.4616770044635701</v>
      </c>
      <c r="L2046" s="19">
        <v>-0.88231498753415005</v>
      </c>
      <c r="M2046" s="19">
        <v>1.628845520544</v>
      </c>
      <c r="N2046" s="19">
        <v>0.94346066361783498</v>
      </c>
      <c r="O2046" s="19">
        <v>1.16580353820843</v>
      </c>
      <c r="P2046" s="19">
        <v>-3.4344043194655001</v>
      </c>
      <c r="Q2046" s="19">
        <v>4.7973238087721803E-3</v>
      </c>
      <c r="R2046" s="19">
        <v>1.44285936142418E-3</v>
      </c>
      <c r="S2046" s="19">
        <v>-4.2919359413355904E-3</v>
      </c>
      <c r="T2046" s="19">
        <v>4.4033180680136402E-4</v>
      </c>
      <c r="U2046" s="19">
        <v>1.48153951228913E-3</v>
      </c>
      <c r="V2046" s="19">
        <v>2.0843636100500401E-3</v>
      </c>
      <c r="W2046" s="19">
        <v>3</v>
      </c>
      <c r="X2046" s="21">
        <v>0.08</v>
      </c>
      <c r="Y2046" s="19">
        <f t="shared" si="42"/>
        <v>1.44529737080061E-3</v>
      </c>
      <c r="Z2046" s="19">
        <f t="shared" si="43"/>
        <v>3.6242141488520034E-5</v>
      </c>
    </row>
    <row r="2047" spans="1:26" x14ac:dyDescent="0.2">
      <c r="B2047" s="26" t="s">
        <v>27</v>
      </c>
      <c r="C2047" s="1">
        <v>3.1955</v>
      </c>
      <c r="D2047" s="1">
        <v>5.1239844000000003</v>
      </c>
      <c r="E2047" s="1">
        <v>4.3035398499999999</v>
      </c>
      <c r="F2047" s="1">
        <v>2.5644018499999999</v>
      </c>
      <c r="G2047" s="1">
        <v>3.20591955</v>
      </c>
      <c r="H2047" s="1">
        <v>41.214443199999998</v>
      </c>
      <c r="I2047" s="19">
        <f t="shared" si="41"/>
        <v>3.2059195499999998E-2</v>
      </c>
      <c r="J2047" s="19">
        <f t="shared" si="41"/>
        <v>0.41214443200000001</v>
      </c>
      <c r="K2047" s="19">
        <v>1.4594379049692401</v>
      </c>
      <c r="L2047" s="19">
        <v>-0.88638142795870301</v>
      </c>
      <c r="M2047" s="19">
        <v>1.63393233953336</v>
      </c>
      <c r="N2047" s="19">
        <v>0.94172525454702005</v>
      </c>
      <c r="O2047" s="19">
        <v>1.16174357010819</v>
      </c>
      <c r="P2047" s="19">
        <v>-3.4401712256901198</v>
      </c>
      <c r="Q2047" s="19">
        <v>-2.2390994943264301E-3</v>
      </c>
      <c r="R2047" s="19">
        <v>-4.0664404245526198E-3</v>
      </c>
      <c r="S2047" s="19">
        <v>5.0868189893633602E-3</v>
      </c>
      <c r="T2047" s="19">
        <v>-1.73540907081437E-3</v>
      </c>
      <c r="U2047" s="19">
        <v>-4.0599681002333396E-3</v>
      </c>
      <c r="V2047" s="19">
        <v>-5.7669062246210601E-3</v>
      </c>
      <c r="W2047" s="19">
        <v>2.96</v>
      </c>
      <c r="X2047" s="21">
        <v>0.09</v>
      </c>
      <c r="Y2047" s="19">
        <f t="shared" si="42"/>
        <v>-4.0646408892065257E-3</v>
      </c>
      <c r="Z2047" s="19">
        <f t="shared" si="43"/>
        <v>4.6727889731860983E-6</v>
      </c>
    </row>
    <row r="2048" spans="1:26" x14ac:dyDescent="0.2">
      <c r="B2048" s="26" t="s">
        <v>28</v>
      </c>
      <c r="C2048" s="1">
        <v>3.1989999999999998</v>
      </c>
      <c r="D2048" s="1">
        <v>5.1393537</v>
      </c>
      <c r="E2048" s="1">
        <v>4.3039348000000004</v>
      </c>
      <c r="F2048" s="1">
        <v>2.5641240000000001</v>
      </c>
      <c r="G2048" s="1">
        <v>3.19102285</v>
      </c>
      <c r="H2048" s="1">
        <v>41.254796149999997</v>
      </c>
      <c r="I2048" s="19">
        <f t="shared" si="41"/>
        <v>3.1910228499999999E-2</v>
      </c>
      <c r="J2048" s="19">
        <f t="shared" si="41"/>
        <v>0.41254796149999995</v>
      </c>
      <c r="K2048" s="19">
        <v>1.4595296740458501</v>
      </c>
      <c r="L2048" s="19">
        <v>-0.88540280966323903</v>
      </c>
      <c r="M2048" s="19">
        <v>1.63692733226161</v>
      </c>
      <c r="N2048" s="19">
        <v>0.94161689982350005</v>
      </c>
      <c r="O2048" s="19">
        <v>1.16283826096738</v>
      </c>
      <c r="P2048" s="19">
        <v>-3.44482867795297</v>
      </c>
      <c r="Q2048" s="20">
        <v>9.1769076607794905E-5</v>
      </c>
      <c r="R2048" s="19">
        <v>9.7861829546441693E-4</v>
      </c>
      <c r="S2048" s="19">
        <v>2.9949927282482101E-3</v>
      </c>
      <c r="T2048" s="19">
        <v>-1.0835472352022E-4</v>
      </c>
      <c r="U2048" s="19">
        <v>1.0946908591813399E-3</v>
      </c>
      <c r="V2048" s="19">
        <v>-4.6574522628457498E-3</v>
      </c>
      <c r="W2048" s="19">
        <v>3</v>
      </c>
      <c r="X2048" s="21">
        <v>0.09</v>
      </c>
      <c r="Y2048" s="19">
        <f t="shared" si="42"/>
        <v>9.9677756925226589E-4</v>
      </c>
      <c r="Z2048" s="19">
        <f t="shared" si="43"/>
        <v>9.7913289929074058E-5</v>
      </c>
    </row>
    <row r="2049" spans="1:26" x14ac:dyDescent="0.2">
      <c r="B2049" s="26" t="s">
        <v>17</v>
      </c>
      <c r="C2049" s="1">
        <v>3.1960000000000002</v>
      </c>
      <c r="D2049" s="1">
        <v>5.1538699000000001</v>
      </c>
      <c r="E2049" s="1">
        <v>4.3125228499999997</v>
      </c>
      <c r="F2049" s="1">
        <v>2.5646993</v>
      </c>
      <c r="G2049" s="1">
        <v>3.19089475</v>
      </c>
      <c r="H2049" s="1">
        <v>41.223018449999998</v>
      </c>
      <c r="I2049" s="19">
        <f t="shared" si="41"/>
        <v>3.19089475E-2</v>
      </c>
      <c r="J2049" s="19">
        <f t="shared" si="41"/>
        <v>0.41223018449999999</v>
      </c>
      <c r="K2049" s="19">
        <v>1.4615230808941599</v>
      </c>
      <c r="L2049" s="19">
        <v>-0.88617338540476498</v>
      </c>
      <c r="M2049" s="19">
        <v>1.6397478693815</v>
      </c>
      <c r="N2049" s="19">
        <v>0.94184123978171697</v>
      </c>
      <c r="O2049" s="19">
        <v>1.1619000279040199</v>
      </c>
      <c r="P2049" s="19">
        <v>-3.4448688226267299</v>
      </c>
      <c r="Q2049" s="19">
        <v>1.9934068483096201E-3</v>
      </c>
      <c r="R2049" s="19">
        <v>-7.7057574152616904E-4</v>
      </c>
      <c r="S2049" s="19">
        <v>2.8205371198870501E-3</v>
      </c>
      <c r="T2049" s="19">
        <v>2.2433995821724499E-4</v>
      </c>
      <c r="U2049" s="19">
        <v>-9.3823306335250002E-4</v>
      </c>
      <c r="V2049" s="20">
        <v>-4.0144673763009503E-5</v>
      </c>
      <c r="W2049" s="19">
        <v>3</v>
      </c>
      <c r="X2049" s="21">
        <v>0.09</v>
      </c>
      <c r="Y2049" s="19">
        <f t="shared" si="42"/>
        <v>-7.6168210947220232E-4</v>
      </c>
      <c r="Z2049" s="19">
        <f t="shared" si="43"/>
        <v>-1.765509538802977E-4</v>
      </c>
    </row>
    <row r="2050" spans="1:26" x14ac:dyDescent="0.2">
      <c r="B2050" s="26" t="s">
        <v>18</v>
      </c>
      <c r="C2050" s="1">
        <v>3.1875</v>
      </c>
      <c r="D2050" s="1">
        <v>5.1323534999999998</v>
      </c>
      <c r="E2050" s="1">
        <v>4.3058344499999999</v>
      </c>
      <c r="F2050" s="1">
        <v>2.5579817999999999</v>
      </c>
      <c r="G2050" s="1">
        <v>3.1932480000000001</v>
      </c>
      <c r="H2050" s="1">
        <v>41.115504049999998</v>
      </c>
      <c r="I2050" s="19">
        <f t="shared" si="41"/>
        <v>3.1932479999999999E-2</v>
      </c>
      <c r="J2050" s="19">
        <f t="shared" si="41"/>
        <v>0.41115504049999996</v>
      </c>
      <c r="K2050" s="19">
        <v>1.4599709518491599</v>
      </c>
      <c r="L2050" s="19">
        <v>-0.88878490812438804</v>
      </c>
      <c r="M2050" s="19">
        <v>1.6355643259088299</v>
      </c>
      <c r="N2050" s="19">
        <v>0.93921858819779702</v>
      </c>
      <c r="O2050" s="19">
        <v>1.1592369104845399</v>
      </c>
      <c r="P2050" s="19">
        <v>-3.4441316053686801</v>
      </c>
      <c r="Q2050" s="19">
        <v>-1.5521290449989E-3</v>
      </c>
      <c r="R2050" s="19">
        <v>-2.61152271962295E-3</v>
      </c>
      <c r="S2050" s="19">
        <v>-4.1835434726655799E-3</v>
      </c>
      <c r="T2050" s="19">
        <v>-2.6226515839198302E-3</v>
      </c>
      <c r="U2050" s="19">
        <v>-2.6631174194837702E-3</v>
      </c>
      <c r="V2050" s="19">
        <v>7.3721725805109197E-4</v>
      </c>
      <c r="W2050" s="19">
        <v>2.97</v>
      </c>
      <c r="X2050" s="21">
        <v>0.09</v>
      </c>
      <c r="Y2050" s="19">
        <f t="shared" si="42"/>
        <v>-2.6200891483935721E-3</v>
      </c>
      <c r="Z2050" s="19">
        <f t="shared" si="43"/>
        <v>-4.3028271090198109E-5</v>
      </c>
    </row>
    <row r="2051" spans="1:26" x14ac:dyDescent="0.2">
      <c r="B2051" s="26" t="s">
        <v>19</v>
      </c>
      <c r="C2051" s="1">
        <v>3.1795</v>
      </c>
      <c r="D2051" s="1">
        <v>5.1216977999999997</v>
      </c>
      <c r="E2051" s="1">
        <v>4.3099712999999999</v>
      </c>
      <c r="F2051" s="1">
        <v>2.5568967499999999</v>
      </c>
      <c r="G2051" s="1">
        <v>3.1788644000000001</v>
      </c>
      <c r="H2051" s="1">
        <v>41.017339800000002</v>
      </c>
      <c r="I2051" s="19">
        <f t="shared" si="41"/>
        <v>3.1788644000000005E-2</v>
      </c>
      <c r="J2051" s="19">
        <f t="shared" si="41"/>
        <v>0.41017339800000002</v>
      </c>
      <c r="K2051" s="19">
        <v>1.4609312451607701</v>
      </c>
      <c r="L2051" s="19">
        <v>-0.89117528673884505</v>
      </c>
      <c r="M2051" s="19">
        <v>1.63348598564627</v>
      </c>
      <c r="N2051" s="19">
        <v>0.93879431614297904</v>
      </c>
      <c r="O2051" s="19">
        <v>1.1567239517253201</v>
      </c>
      <c r="P2051" s="19">
        <v>-3.4486461598921001</v>
      </c>
      <c r="Q2051" s="19">
        <v>9.6029331160440903E-4</v>
      </c>
      <c r="R2051" s="19">
        <v>-2.3903786144572302E-3</v>
      </c>
      <c r="S2051" s="19">
        <v>-2.0783402625663598E-3</v>
      </c>
      <c r="T2051" s="19">
        <v>-4.2427205481787502E-4</v>
      </c>
      <c r="U2051" s="19">
        <v>-2.5129587592191902E-3</v>
      </c>
      <c r="V2051" s="19">
        <v>-4.5145545234199702E-3</v>
      </c>
      <c r="W2051" s="19">
        <v>2.95</v>
      </c>
      <c r="X2051" s="21">
        <v>0.09</v>
      </c>
      <c r="Y2051" s="19">
        <f t="shared" si="42"/>
        <v>-2.4125843251882198E-3</v>
      </c>
      <c r="Z2051" s="19">
        <f t="shared" si="43"/>
        <v>-1.0037443403097032E-4</v>
      </c>
    </row>
    <row r="2052" spans="1:26" x14ac:dyDescent="0.2">
      <c r="B2052" s="26" t="s">
        <v>29</v>
      </c>
      <c r="C2052" s="1">
        <v>3.2040000000000002</v>
      </c>
      <c r="D2052" s="1">
        <v>5.1549159500000004</v>
      </c>
      <c r="E2052" s="1">
        <v>4.3007293500000001</v>
      </c>
      <c r="F2052" s="1">
        <v>2.5661768500000002</v>
      </c>
      <c r="G2052" s="1">
        <v>3.1915531000000001</v>
      </c>
      <c r="H2052" s="1">
        <v>41.332069799999999</v>
      </c>
      <c r="I2052" s="19">
        <f t="shared" si="41"/>
        <v>3.1915531000000004E-2</v>
      </c>
      <c r="J2052" s="19">
        <f t="shared" si="41"/>
        <v>0.41332069799999999</v>
      </c>
      <c r="K2052" s="19">
        <v>1.4587846245953699</v>
      </c>
      <c r="L2052" s="19">
        <v>-0.88353147887325501</v>
      </c>
      <c r="M2052" s="19">
        <v>1.6399508127773199</v>
      </c>
      <c r="N2052" s="19">
        <v>0.94241718431736698</v>
      </c>
      <c r="O2052" s="19">
        <v>1.1644000292061101</v>
      </c>
      <c r="P2052" s="19">
        <v>-3.4446625224679801</v>
      </c>
      <c r="Q2052" s="19">
        <v>-2.1466205653990402E-3</v>
      </c>
      <c r="R2052" s="19">
        <v>7.6438078655901498E-3</v>
      </c>
      <c r="S2052" s="19">
        <v>6.4648271310521199E-3</v>
      </c>
      <c r="T2052" s="19">
        <v>3.6228681743872798E-3</v>
      </c>
      <c r="U2052" s="19">
        <v>7.6760774807873499E-3</v>
      </c>
      <c r="V2052" s="19">
        <v>3.9836374241195502E-3</v>
      </c>
      <c r="W2052" s="19">
        <v>2.99</v>
      </c>
      <c r="X2052" s="21">
        <v>0.09</v>
      </c>
      <c r="Y2052" s="19">
        <f t="shared" si="42"/>
        <v>7.6799891031826958E-3</v>
      </c>
      <c r="Z2052" s="19">
        <f t="shared" si="43"/>
        <v>-3.9116223953458706E-6</v>
      </c>
    </row>
    <row r="2053" spans="1:26" x14ac:dyDescent="0.2">
      <c r="B2053" s="26" t="s">
        <v>30</v>
      </c>
      <c r="C2053" s="1">
        <v>3.2155</v>
      </c>
      <c r="D2053" s="1">
        <v>5.2047691499999997</v>
      </c>
      <c r="E2053" s="1">
        <v>4.3304748499999999</v>
      </c>
      <c r="F2053" s="1">
        <v>2.5695229999999998</v>
      </c>
      <c r="G2053" s="1">
        <v>3.17533215</v>
      </c>
      <c r="H2053" s="1">
        <v>41.476676099999999</v>
      </c>
      <c r="I2053" s="19">
        <f t="shared" si="41"/>
        <v>3.1753321500000001E-2</v>
      </c>
      <c r="J2053" s="19">
        <f t="shared" si="41"/>
        <v>0.41476676099999998</v>
      </c>
      <c r="K2053" s="19">
        <v>1.4656772011286301</v>
      </c>
      <c r="L2053" s="19">
        <v>-0.88003893843157299</v>
      </c>
      <c r="M2053" s="19">
        <v>1.6495753494983501</v>
      </c>
      <c r="N2053" s="19">
        <v>0.94372027856789797</v>
      </c>
      <c r="O2053" s="19">
        <v>1.1679828665927801</v>
      </c>
      <c r="P2053" s="19">
        <v>-3.44975794494189</v>
      </c>
      <c r="Q2053" s="19">
        <v>6.8925765332667997E-3</v>
      </c>
      <c r="R2053" s="19">
        <v>3.4925404416813401E-3</v>
      </c>
      <c r="S2053" s="19">
        <v>9.6245367210354704E-3</v>
      </c>
      <c r="T2053" s="19">
        <v>1.3030942505313199E-3</v>
      </c>
      <c r="U2053" s="19">
        <v>3.5828373866679799E-3</v>
      </c>
      <c r="V2053" s="19">
        <v>-5.0954224739041499E-3</v>
      </c>
      <c r="W2053" s="19">
        <v>2.96</v>
      </c>
      <c r="X2053" s="21">
        <v>0.09</v>
      </c>
      <c r="Y2053" s="19">
        <f t="shared" si="42"/>
        <v>3.5593616778339665E-3</v>
      </c>
      <c r="Z2053" s="19">
        <f t="shared" si="43"/>
        <v>2.3475708834013419E-5</v>
      </c>
    </row>
    <row r="2054" spans="1:26" x14ac:dyDescent="0.2">
      <c r="B2054" s="26" t="s">
        <v>20</v>
      </c>
      <c r="C2054" s="1">
        <v>3.2254999999999998</v>
      </c>
      <c r="D2054" s="1">
        <v>5.2332128500000001</v>
      </c>
      <c r="E2054" s="1">
        <v>4.3692624499999999</v>
      </c>
      <c r="F2054" s="1">
        <v>2.57514675</v>
      </c>
      <c r="G2054" s="1">
        <v>3.1723629999999998</v>
      </c>
      <c r="H2054" s="1">
        <v>41.603788399999999</v>
      </c>
      <c r="I2054" s="19">
        <f t="shared" si="41"/>
        <v>3.1723629999999996E-2</v>
      </c>
      <c r="J2054" s="19">
        <f t="shared" si="41"/>
        <v>0.41603788399999997</v>
      </c>
      <c r="K2054" s="19">
        <v>1.47459421911956</v>
      </c>
      <c r="L2054" s="19">
        <v>-0.87697895555955696</v>
      </c>
      <c r="M2054" s="19">
        <v>1.65502540112814</v>
      </c>
      <c r="N2054" s="19">
        <v>0.94590652278307596</v>
      </c>
      <c r="O2054" s="19">
        <v>1.1710879769901501</v>
      </c>
      <c r="P2054" s="19">
        <v>-3.4506934499232602</v>
      </c>
      <c r="Q2054" s="19">
        <v>8.9170179909243696E-3</v>
      </c>
      <c r="R2054" s="19">
        <v>3.0599828720168001E-3</v>
      </c>
      <c r="S2054" s="19">
        <v>5.4500516297848398E-3</v>
      </c>
      <c r="T2054" s="19">
        <v>2.1862442151781001E-3</v>
      </c>
      <c r="U2054" s="19">
        <v>3.1051103973784798E-3</v>
      </c>
      <c r="V2054" s="19">
        <v>-9.3550498137684403E-4</v>
      </c>
      <c r="W2054" s="19">
        <v>3</v>
      </c>
      <c r="X2054" s="21">
        <v>0.09</v>
      </c>
      <c r="Y2054" s="19">
        <f t="shared" si="42"/>
        <v>3.103645793526069E-3</v>
      </c>
      <c r="Z2054" s="19">
        <f t="shared" si="43"/>
        <v>1.4646038524108486E-6</v>
      </c>
    </row>
    <row r="2055" spans="1:26" x14ac:dyDescent="0.2">
      <c r="B2055" s="26" t="s">
        <v>21</v>
      </c>
      <c r="C2055" s="1">
        <v>3.2204999999999999</v>
      </c>
      <c r="D2055" s="1">
        <v>5.2019127000000003</v>
      </c>
      <c r="E2055" s="1">
        <v>4.3568536499999997</v>
      </c>
      <c r="F2055" s="1">
        <v>2.5737242</v>
      </c>
      <c r="G2055" s="1">
        <v>3.1727506999999999</v>
      </c>
      <c r="H2055" s="1">
        <v>41.541706849999997</v>
      </c>
      <c r="I2055" s="19">
        <f t="shared" si="41"/>
        <v>3.1727507000000002E-2</v>
      </c>
      <c r="J2055" s="19">
        <f t="shared" si="41"/>
        <v>0.41541706849999999</v>
      </c>
      <c r="K2055" s="19">
        <v>1.47175015694527</v>
      </c>
      <c r="L2055" s="19">
        <v>-0.87847227907276004</v>
      </c>
      <c r="M2055" s="19">
        <v>1.6490263848787201</v>
      </c>
      <c r="N2055" s="19">
        <v>0.94535395502598496</v>
      </c>
      <c r="O2055" s="19">
        <v>1.1695366270048</v>
      </c>
      <c r="P2055" s="19">
        <v>-3.4505712456511799</v>
      </c>
      <c r="Q2055" s="19">
        <v>-2.84406217429156E-3</v>
      </c>
      <c r="R2055" s="19">
        <v>-1.4933235132037401E-3</v>
      </c>
      <c r="S2055" s="19">
        <v>-5.9990162494221099E-3</v>
      </c>
      <c r="T2055" s="19">
        <v>-5.52567757090782E-4</v>
      </c>
      <c r="U2055" s="19">
        <v>-1.55134998535078E-3</v>
      </c>
      <c r="V2055" s="19">
        <v>1.2220427207898499E-4</v>
      </c>
      <c r="W2055" s="19">
        <v>2.99</v>
      </c>
      <c r="X2055" s="21">
        <v>0.09</v>
      </c>
      <c r="Y2055" s="19">
        <f t="shared" si="42"/>
        <v>-1.5313379788076534E-3</v>
      </c>
      <c r="Z2055" s="19">
        <f t="shared" si="43"/>
        <v>-2.0012006543126525E-5</v>
      </c>
    </row>
    <row r="2056" spans="1:26" x14ac:dyDescent="0.2">
      <c r="B2056" s="26" t="s">
        <v>22</v>
      </c>
      <c r="C2056" s="1">
        <v>3.2240000000000002</v>
      </c>
      <c r="D2056" s="1">
        <v>5.2298118499999999</v>
      </c>
      <c r="E2056" s="1">
        <v>4.3823833499999996</v>
      </c>
      <c r="F2056" s="1">
        <v>2.5744639</v>
      </c>
      <c r="G2056" s="1">
        <v>3.1779203499999999</v>
      </c>
      <c r="H2056" s="1">
        <v>41.588463249999997</v>
      </c>
      <c r="I2056" s="19">
        <f t="shared" si="41"/>
        <v>3.1779203499999999E-2</v>
      </c>
      <c r="J2056" s="19">
        <f t="shared" si="41"/>
        <v>0.41588463249999996</v>
      </c>
      <c r="K2056" s="19">
        <v>1.4775927202313901</v>
      </c>
      <c r="L2056" s="19">
        <v>-0.87734738290391601</v>
      </c>
      <c r="M2056" s="19">
        <v>1.6543753022862999</v>
      </c>
      <c r="N2056" s="19">
        <v>0.945641318265526</v>
      </c>
      <c r="O2056" s="19">
        <v>1.1706228246443799</v>
      </c>
      <c r="P2056" s="19">
        <v>-3.4489431811203102</v>
      </c>
      <c r="Q2056" s="19">
        <v>5.8425632861263104E-3</v>
      </c>
      <c r="R2056" s="19">
        <v>1.1248961688441401E-3</v>
      </c>
      <c r="S2056" s="19">
        <v>5.3489174075871402E-3</v>
      </c>
      <c r="T2056" s="19">
        <v>2.8736323954059402E-4</v>
      </c>
      <c r="U2056" s="19">
        <v>1.0861976395735099E-3</v>
      </c>
      <c r="V2056" s="19">
        <v>1.6280645308772699E-3</v>
      </c>
      <c r="W2056" s="19">
        <v>2.97</v>
      </c>
      <c r="X2056" s="21">
        <v>0.09</v>
      </c>
      <c r="Y2056" s="19">
        <f t="shared" si="42"/>
        <v>1.1703749323613676E-3</v>
      </c>
      <c r="Z2056" s="19">
        <f t="shared" si="43"/>
        <v>-8.417729278785771E-5</v>
      </c>
    </row>
    <row r="2057" spans="1:26" x14ac:dyDescent="0.2">
      <c r="B2057" s="26" t="s">
        <v>33</v>
      </c>
      <c r="C2057" s="1">
        <v>3.2345000000000002</v>
      </c>
      <c r="D2057" s="1">
        <v>5.2733673000000003</v>
      </c>
      <c r="E2057" s="1">
        <v>4.3918042499999999</v>
      </c>
      <c r="F2057" s="1">
        <v>2.5785244999999999</v>
      </c>
      <c r="G2057" s="1">
        <v>3.1687487499999998</v>
      </c>
      <c r="H2057" s="1">
        <v>41.722294900000001</v>
      </c>
      <c r="I2057" s="19">
        <f t="shared" si="41"/>
        <v>3.16874875E-2</v>
      </c>
      <c r="J2057" s="19">
        <f t="shared" si="41"/>
        <v>0.41722294900000001</v>
      </c>
      <c r="K2057" s="19">
        <v>1.4797401335418401</v>
      </c>
      <c r="L2057" s="19">
        <v>-0.87413455017756303</v>
      </c>
      <c r="M2057" s="19">
        <v>1.6626691148643</v>
      </c>
      <c r="N2057" s="19">
        <v>0.947217336111981</v>
      </c>
      <c r="O2057" s="19">
        <v>1.1738743565019001</v>
      </c>
      <c r="P2057" s="19">
        <v>-3.4518333921081301</v>
      </c>
      <c r="Q2057" s="19">
        <v>2.1474133104431E-3</v>
      </c>
      <c r="R2057" s="19">
        <v>3.2128327263527502E-3</v>
      </c>
      <c r="S2057" s="19">
        <v>8.2938125780003206E-3</v>
      </c>
      <c r="T2057" s="19">
        <v>1.5760178464547801E-3</v>
      </c>
      <c r="U2057" s="19">
        <v>3.25153185752125E-3</v>
      </c>
      <c r="V2057" s="19">
        <v>-2.8902109878208302E-3</v>
      </c>
      <c r="W2057" s="19">
        <v>2.97</v>
      </c>
      <c r="X2057" s="21">
        <v>0.09</v>
      </c>
      <c r="Y2057" s="19">
        <f t="shared" si="42"/>
        <v>3.2563779915777595E-3</v>
      </c>
      <c r="Z2057" s="19">
        <f t="shared" si="43"/>
        <v>-4.8461340565095733E-6</v>
      </c>
    </row>
    <row r="2058" spans="1:26" x14ac:dyDescent="0.2">
      <c r="B2058" s="26" t="s">
        <v>34</v>
      </c>
      <c r="C2058" s="1">
        <v>3.2265000000000001</v>
      </c>
      <c r="D2058" s="1">
        <v>5.2811355000000004</v>
      </c>
      <c r="E2058" s="1">
        <v>4.3938478500000002</v>
      </c>
      <c r="F2058" s="1">
        <v>2.5705073500000002</v>
      </c>
      <c r="G2058" s="1">
        <v>3.1485734000000001</v>
      </c>
      <c r="H2058" s="1">
        <v>41.617490699999998</v>
      </c>
      <c r="I2058" s="19">
        <f t="shared" si="41"/>
        <v>3.1485734000000001E-2</v>
      </c>
      <c r="J2058" s="19">
        <f t="shared" si="41"/>
        <v>0.41617490699999998</v>
      </c>
      <c r="K2058" s="19">
        <v>1.4802053465991301</v>
      </c>
      <c r="L2058" s="19">
        <v>-0.87664965756577395</v>
      </c>
      <c r="M2058" s="19">
        <v>1.6641411314149399</v>
      </c>
      <c r="N2058" s="19">
        <v>0.94410329187521602</v>
      </c>
      <c r="O2058" s="19">
        <v>1.1713979583937499</v>
      </c>
      <c r="P2058" s="19">
        <v>-3.4582207246245802</v>
      </c>
      <c r="Q2058" s="19">
        <v>4.6521305728863799E-4</v>
      </c>
      <c r="R2058" s="19">
        <v>-2.5151073882107001E-3</v>
      </c>
      <c r="S2058" s="19">
        <v>1.4720165506421001E-3</v>
      </c>
      <c r="T2058" s="19">
        <v>-3.11404423676475E-3</v>
      </c>
      <c r="U2058" s="19">
        <v>-2.4763981081457002E-3</v>
      </c>
      <c r="V2058" s="19">
        <v>-6.3873325164549499E-3</v>
      </c>
      <c r="W2058" s="19">
        <v>3</v>
      </c>
      <c r="X2058" s="21">
        <v>7.0000000000000007E-2</v>
      </c>
      <c r="Y2058" s="19">
        <f t="shared" si="42"/>
        <v>-2.4922023756369736E-3</v>
      </c>
      <c r="Z2058" s="19">
        <f t="shared" si="43"/>
        <v>1.5804267491273394E-5</v>
      </c>
    </row>
    <row r="2059" spans="1:26" x14ac:dyDescent="0.2">
      <c r="A2059" s="17">
        <v>41609</v>
      </c>
      <c r="B2059" s="26" t="s">
        <v>25</v>
      </c>
      <c r="C2059" s="1">
        <v>3.2229999999999999</v>
      </c>
      <c r="D2059" s="1">
        <v>5.2924884499999996</v>
      </c>
      <c r="E2059" s="1">
        <v>4.3837635500000003</v>
      </c>
      <c r="F2059" s="1">
        <v>2.5691511999999999</v>
      </c>
      <c r="G2059" s="1">
        <v>3.14869105</v>
      </c>
      <c r="H2059" s="1">
        <v>41.572882200000002</v>
      </c>
      <c r="I2059" s="19">
        <f t="shared" si="41"/>
        <v>3.14869105E-2</v>
      </c>
      <c r="J2059" s="19">
        <f t="shared" si="41"/>
        <v>0.415728822</v>
      </c>
      <c r="K2059" s="19">
        <v>1.4779076134283999</v>
      </c>
      <c r="L2059" s="19">
        <v>-0.87772210147293395</v>
      </c>
      <c r="M2059" s="19">
        <v>1.66628854169101</v>
      </c>
      <c r="N2059" s="19">
        <v>0.94357557198165498</v>
      </c>
      <c r="O2059" s="19">
        <v>1.1703126028333</v>
      </c>
      <c r="P2059" s="19">
        <v>-3.4581833591936202</v>
      </c>
      <c r="Q2059" s="19">
        <v>-2.2977331707205702E-3</v>
      </c>
      <c r="R2059" s="19">
        <v>-1.0724439071598799E-3</v>
      </c>
      <c r="S2059" s="19">
        <v>2.1474102760614599E-3</v>
      </c>
      <c r="T2059" s="19">
        <v>-5.2771989356092898E-4</v>
      </c>
      <c r="U2059" s="19">
        <v>-1.08535556045663E-3</v>
      </c>
      <c r="V2059" s="20">
        <v>3.7365430957336798E-5</v>
      </c>
      <c r="W2059" s="19">
        <v>3</v>
      </c>
      <c r="X2059" s="21">
        <v>0.09</v>
      </c>
      <c r="Y2059" s="19">
        <f t="shared" si="42"/>
        <v>-1.0715683953620898E-3</v>
      </c>
      <c r="Z2059" s="19">
        <f t="shared" si="43"/>
        <v>-1.3787165094540166E-5</v>
      </c>
    </row>
    <row r="2060" spans="1:26" x14ac:dyDescent="0.2">
      <c r="B2060" s="26" t="s">
        <v>6</v>
      </c>
      <c r="C2060" s="1">
        <v>3.2170000000000001</v>
      </c>
      <c r="D2060" s="1">
        <v>5.2638164999999999</v>
      </c>
      <c r="E2060" s="1">
        <v>4.3540489000000004</v>
      </c>
      <c r="F2060" s="1">
        <v>2.5604903999999999</v>
      </c>
      <c r="G2060" s="1">
        <v>3.1167951500000002</v>
      </c>
      <c r="H2060" s="1">
        <v>41.497629850000003</v>
      </c>
      <c r="I2060" s="19">
        <f t="shared" si="41"/>
        <v>3.1167951500000003E-2</v>
      </c>
      <c r="J2060" s="19">
        <f t="shared" si="41"/>
        <v>0.41497629850000001</v>
      </c>
      <c r="K2060" s="19">
        <v>1.47110619380119</v>
      </c>
      <c r="L2060" s="19">
        <v>-0.87953387243058601</v>
      </c>
      <c r="M2060" s="19">
        <v>1.6608563339929201</v>
      </c>
      <c r="N2060" s="19">
        <v>0.94019880264571798</v>
      </c>
      <c r="O2060" s="19">
        <v>1.16844924825688</v>
      </c>
      <c r="P2060" s="19">
        <v>-3.4683649076063801</v>
      </c>
      <c r="Q2060" s="19">
        <v>-6.80141962721481E-3</v>
      </c>
      <c r="R2060" s="19">
        <v>-1.8117709576521699E-3</v>
      </c>
      <c r="S2060" s="19">
        <v>-5.4322076980910499E-3</v>
      </c>
      <c r="T2060" s="19">
        <v>-3.37676933593733E-3</v>
      </c>
      <c r="U2060" s="19">
        <v>-1.8633545764115099E-3</v>
      </c>
      <c r="V2060" s="19">
        <v>-1.01815484127572E-2</v>
      </c>
      <c r="W2060" s="19">
        <v>2.97</v>
      </c>
      <c r="X2060" s="21">
        <v>0.09</v>
      </c>
      <c r="Y2060" s="19">
        <f t="shared" si="42"/>
        <v>-1.8332643164338852E-3</v>
      </c>
      <c r="Z2060" s="19">
        <f t="shared" si="43"/>
        <v>-3.0090259977624692E-5</v>
      </c>
    </row>
    <row r="2061" spans="1:26" x14ac:dyDescent="0.2">
      <c r="B2061" s="26" t="s">
        <v>7</v>
      </c>
      <c r="C2061" s="1">
        <v>3.218</v>
      </c>
      <c r="D2061" s="1">
        <v>5.2736586000000001</v>
      </c>
      <c r="E2061" s="1">
        <v>4.3721359499999997</v>
      </c>
      <c r="F2061" s="1">
        <v>2.5661890999999999</v>
      </c>
      <c r="G2061" s="1">
        <v>3.1366056499999999</v>
      </c>
      <c r="H2061" s="1">
        <v>41.507852749999998</v>
      </c>
      <c r="I2061" s="19">
        <f t="shared" si="41"/>
        <v>3.1366056499999996E-2</v>
      </c>
      <c r="J2061" s="19">
        <f t="shared" si="41"/>
        <v>0.41507852749999996</v>
      </c>
      <c r="K2061" s="19">
        <v>1.47525166543925</v>
      </c>
      <c r="L2061" s="19">
        <v>-0.87928755376026502</v>
      </c>
      <c r="M2061" s="19">
        <v>1.6627243531850999</v>
      </c>
      <c r="N2061" s="19">
        <v>0.942421957944236</v>
      </c>
      <c r="O2061" s="19">
        <v>1.1687600485701899</v>
      </c>
      <c r="P2061" s="19">
        <v>-3.4620289739580001</v>
      </c>
      <c r="Q2061" s="19">
        <v>4.1454716380566704E-3</v>
      </c>
      <c r="R2061" s="19">
        <v>2.46318670320766E-4</v>
      </c>
      <c r="S2061" s="19">
        <v>1.8680191921871499E-3</v>
      </c>
      <c r="T2061" s="19">
        <v>2.22315529851779E-3</v>
      </c>
      <c r="U2061" s="19">
        <v>3.1080031330210601E-4</v>
      </c>
      <c r="V2061" s="19">
        <v>6.3359336483830297E-3</v>
      </c>
      <c r="W2061" s="19">
        <v>2.95</v>
      </c>
      <c r="X2061" s="21">
        <v>0.09</v>
      </c>
      <c r="Y2061" s="19">
        <f t="shared" si="42"/>
        <v>2.4462080353420681E-4</v>
      </c>
      <c r="Z2061" s="19">
        <f t="shared" si="43"/>
        <v>6.6179509767899203E-5</v>
      </c>
    </row>
    <row r="2062" spans="1:26" x14ac:dyDescent="0.2">
      <c r="B2062" s="26" t="s">
        <v>8</v>
      </c>
      <c r="C2062" s="1">
        <v>3.2265000000000001</v>
      </c>
      <c r="D2062" s="1">
        <v>5.28468465</v>
      </c>
      <c r="E2062" s="1">
        <v>4.38352305</v>
      </c>
      <c r="F2062" s="1">
        <v>2.5709171999999998</v>
      </c>
      <c r="G2062" s="1">
        <v>3.1533426499999999</v>
      </c>
      <c r="H2062" s="1">
        <v>41.613733400000001</v>
      </c>
      <c r="I2062" s="19">
        <f t="shared" si="41"/>
        <v>3.1533426499999996E-2</v>
      </c>
      <c r="J2062" s="19">
        <f t="shared" si="41"/>
        <v>0.41613733400000003</v>
      </c>
      <c r="K2062" s="19">
        <v>1.47785275038787</v>
      </c>
      <c r="L2062" s="19">
        <v>-0.87673994339403605</v>
      </c>
      <c r="M2062" s="19">
        <v>1.6648129486677701</v>
      </c>
      <c r="N2062" s="19">
        <v>0.94426272239758702</v>
      </c>
      <c r="O2062" s="19">
        <v>1.1713979583937499</v>
      </c>
      <c r="P2062" s="19">
        <v>-3.4567071370513198</v>
      </c>
      <c r="Q2062" s="19">
        <v>2.60108494862287E-3</v>
      </c>
      <c r="R2062" s="19">
        <v>2.5476103662297402E-3</v>
      </c>
      <c r="S2062" s="19">
        <v>2.0885954826637102E-3</v>
      </c>
      <c r="T2062" s="19">
        <v>1.84076445335112E-3</v>
      </c>
      <c r="U2062" s="19">
        <v>2.6379098235660399E-3</v>
      </c>
      <c r="V2062" s="19">
        <v>5.3218369066780902E-3</v>
      </c>
      <c r="W2062" s="19">
        <v>2.97</v>
      </c>
      <c r="X2062" s="21">
        <v>0.09</v>
      </c>
      <c r="Y2062" s="19">
        <f t="shared" si="42"/>
        <v>2.5638423446089458E-3</v>
      </c>
      <c r="Z2062" s="19">
        <f t="shared" si="43"/>
        <v>7.4067478957094181E-5</v>
      </c>
    </row>
    <row r="2063" spans="1:26" x14ac:dyDescent="0.2">
      <c r="B2063" s="26" t="s">
        <v>9</v>
      </c>
      <c r="C2063" s="1">
        <v>3.2214999999999998</v>
      </c>
      <c r="D2063" s="1">
        <v>5.2613541000000001</v>
      </c>
      <c r="E2063" s="1">
        <v>4.4031463500000001</v>
      </c>
      <c r="F2063" s="1">
        <v>2.5695941000000002</v>
      </c>
      <c r="G2063" s="1">
        <v>3.1634508000000001</v>
      </c>
      <c r="H2063" s="1">
        <v>41.545495649999999</v>
      </c>
      <c r="I2063" s="19">
        <f t="shared" si="41"/>
        <v>3.1634507999999999E-2</v>
      </c>
      <c r="J2063" s="19">
        <f t="shared" si="41"/>
        <v>0.41545495649999997</v>
      </c>
      <c r="K2063" s="19">
        <v>1.4823193649221</v>
      </c>
      <c r="L2063" s="19">
        <v>-0.87838107850543801</v>
      </c>
      <c r="M2063" s="19">
        <v>1.6603884270793801</v>
      </c>
      <c r="N2063" s="19">
        <v>0.94374794869045897</v>
      </c>
      <c r="O2063" s="19">
        <v>1.16984708959656</v>
      </c>
      <c r="P2063" s="19">
        <v>-3.45350672889872</v>
      </c>
      <c r="Q2063" s="19">
        <v>4.4666145342353502E-3</v>
      </c>
      <c r="R2063" s="19">
        <v>-1.64113511140207E-3</v>
      </c>
      <c r="S2063" s="19">
        <v>-4.42452158838357E-3</v>
      </c>
      <c r="T2063" s="19">
        <v>-5.1477370712804595E-4</v>
      </c>
      <c r="U2063" s="19">
        <v>-1.5508687971974499E-3</v>
      </c>
      <c r="V2063" s="19">
        <v>3.20040815259536E-3</v>
      </c>
      <c r="W2063" s="19">
        <v>2.99</v>
      </c>
      <c r="X2063" s="21">
        <v>0.09</v>
      </c>
      <c r="Y2063" s="19">
        <f t="shared" si="42"/>
        <v>-1.6506966264858381E-3</v>
      </c>
      <c r="Z2063" s="19">
        <f t="shared" si="43"/>
        <v>9.9827829288388209E-5</v>
      </c>
    </row>
    <row r="2064" spans="1:26" x14ac:dyDescent="0.2">
      <c r="B2064" s="26" t="s">
        <v>10</v>
      </c>
      <c r="C2064" s="1">
        <v>3.2185000000000001</v>
      </c>
      <c r="D2064" s="1">
        <v>5.2593509999999997</v>
      </c>
      <c r="E2064" s="1">
        <v>4.4107934000000002</v>
      </c>
      <c r="F2064" s="1">
        <v>2.5728447000000001</v>
      </c>
      <c r="G2064" s="1">
        <v>3.1270348000000001</v>
      </c>
      <c r="H2064" s="1">
        <v>41.50600455</v>
      </c>
      <c r="I2064" s="19">
        <f t="shared" si="41"/>
        <v>3.1270348000000003E-2</v>
      </c>
      <c r="J2064" s="19">
        <f t="shared" si="41"/>
        <v>0.41506004549999997</v>
      </c>
      <c r="K2064" s="19">
        <v>1.4840545825740701</v>
      </c>
      <c r="L2064" s="19">
        <v>-0.87933208126592299</v>
      </c>
      <c r="M2064" s="19">
        <v>1.6600076351067601</v>
      </c>
      <c r="N2064" s="19">
        <v>0.94501217391874703</v>
      </c>
      <c r="O2064" s="19">
        <v>1.1689154125105301</v>
      </c>
      <c r="P2064" s="19">
        <v>-3.4650849786967899</v>
      </c>
      <c r="Q2064" s="19">
        <v>1.7352176519609399E-3</v>
      </c>
      <c r="R2064" s="19">
        <v>-9.51002760485542E-4</v>
      </c>
      <c r="S2064" s="19">
        <v>-3.8079197262263999E-4</v>
      </c>
      <c r="T2064" s="19">
        <v>1.2642252282879501E-3</v>
      </c>
      <c r="U2064" s="19">
        <v>-9.3167708602659395E-4</v>
      </c>
      <c r="V2064" s="19">
        <v>-1.1578249798065401E-2</v>
      </c>
      <c r="W2064" s="19">
        <v>2.95</v>
      </c>
      <c r="X2064" s="21">
        <v>0.09</v>
      </c>
      <c r="Y2064" s="19">
        <f t="shared" si="42"/>
        <v>-9.793037963812094E-4</v>
      </c>
      <c r="Z2064" s="19">
        <f t="shared" si="43"/>
        <v>4.7626710354615456E-5</v>
      </c>
    </row>
    <row r="2065" spans="1:26" x14ac:dyDescent="0.2">
      <c r="B2065" s="26" t="s">
        <v>11</v>
      </c>
      <c r="C2065" s="1">
        <v>3.1985000000000001</v>
      </c>
      <c r="D2065" s="1">
        <v>5.2618524999999998</v>
      </c>
      <c r="E2065" s="1">
        <v>4.3990571999999997</v>
      </c>
      <c r="F2065" s="1">
        <v>2.5595167499999998</v>
      </c>
      <c r="G2065" s="1">
        <v>3.0964718000000002</v>
      </c>
      <c r="H2065" s="1">
        <v>41.253668500000003</v>
      </c>
      <c r="I2065" s="19">
        <f t="shared" si="41"/>
        <v>3.0964718000000002E-2</v>
      </c>
      <c r="J2065" s="19">
        <f t="shared" si="41"/>
        <v>0.41253668500000001</v>
      </c>
      <c r="K2065" s="19">
        <v>1.48139024523726</v>
      </c>
      <c r="L2065" s="19">
        <v>-0.88543014382840202</v>
      </c>
      <c r="M2065" s="19">
        <v>1.66048315105836</v>
      </c>
      <c r="N2065" s="19">
        <v>0.93981847114101003</v>
      </c>
      <c r="O2065" s="19">
        <v>1.1626819499080501</v>
      </c>
      <c r="P2065" s="19">
        <v>-3.47490685168993</v>
      </c>
      <c r="Q2065" s="19">
        <v>-2.6643373368080399E-3</v>
      </c>
      <c r="R2065" s="19">
        <v>-6.0980625624786899E-3</v>
      </c>
      <c r="S2065" s="19">
        <v>4.7551595159922501E-4</v>
      </c>
      <c r="T2065" s="19">
        <v>-5.1937027777364496E-3</v>
      </c>
      <c r="U2065" s="19">
        <v>-6.2334626024780296E-3</v>
      </c>
      <c r="V2065" s="19">
        <v>-9.8218729931418506E-3</v>
      </c>
      <c r="W2065" s="19">
        <v>2.99</v>
      </c>
      <c r="X2065" s="21">
        <v>0.09</v>
      </c>
      <c r="Y2065" s="19">
        <f t="shared" si="42"/>
        <v>-6.091868158820902E-3</v>
      </c>
      <c r="Z2065" s="19">
        <f t="shared" si="43"/>
        <v>-1.4159444365712762E-4</v>
      </c>
    </row>
    <row r="2066" spans="1:26" x14ac:dyDescent="0.2">
      <c r="B2066" s="26" t="s">
        <v>12</v>
      </c>
      <c r="C2066" s="1">
        <v>3.2084999999999999</v>
      </c>
      <c r="D2066" s="1">
        <v>5.2747742999999998</v>
      </c>
      <c r="E2066" s="1">
        <v>4.4147357999999999</v>
      </c>
      <c r="F2066" s="1">
        <v>2.5679299499999999</v>
      </c>
      <c r="G2066" s="1">
        <v>3.1261271499999999</v>
      </c>
      <c r="H2066" s="1">
        <v>41.381045450000002</v>
      </c>
      <c r="I2066" s="19">
        <f t="shared" si="41"/>
        <v>3.12612715E-2</v>
      </c>
      <c r="J2066" s="19">
        <f t="shared" si="41"/>
        <v>0.41381045450000004</v>
      </c>
      <c r="K2066" s="19">
        <v>1.4849479908157399</v>
      </c>
      <c r="L2066" s="19">
        <v>-0.88234724936924902</v>
      </c>
      <c r="M2066" s="19">
        <v>1.6629358917168899</v>
      </c>
      <c r="N2066" s="19">
        <v>0.94310010741827899</v>
      </c>
      <c r="O2066" s="19">
        <v>1.16580353820843</v>
      </c>
      <c r="P2066" s="19">
        <v>-3.4653752798320001</v>
      </c>
      <c r="Q2066" s="19">
        <v>3.55774557848676E-3</v>
      </c>
      <c r="R2066" s="19">
        <v>3.08289445915266E-3</v>
      </c>
      <c r="S2066" s="19">
        <v>2.4527406585304E-3</v>
      </c>
      <c r="T2066" s="19">
        <v>3.2816362772685099E-3</v>
      </c>
      <c r="U2066" s="19">
        <v>3.1215883003774501E-3</v>
      </c>
      <c r="V2066" s="19">
        <v>9.5315718579298495E-3</v>
      </c>
      <c r="W2066" s="19">
        <v>2.99</v>
      </c>
      <c r="X2066" s="21">
        <v>0.08</v>
      </c>
      <c r="Y2066" s="19">
        <f t="shared" si="42"/>
        <v>3.092446263147764E-3</v>
      </c>
      <c r="Z2066" s="19">
        <f t="shared" si="43"/>
        <v>2.9142037229686144E-5</v>
      </c>
    </row>
    <row r="2067" spans="1:26" x14ac:dyDescent="0.2">
      <c r="B2067" s="26" t="s">
        <v>13</v>
      </c>
      <c r="C2067" s="1">
        <v>3.2280000000000002</v>
      </c>
      <c r="D2067" s="1">
        <v>5.2816538</v>
      </c>
      <c r="E2067" s="1">
        <v>4.4520578000000004</v>
      </c>
      <c r="F2067" s="1">
        <v>2.57539505</v>
      </c>
      <c r="G2067" s="1">
        <v>3.1488081499999998</v>
      </c>
      <c r="H2067" s="1">
        <v>41.629589850000002</v>
      </c>
      <c r="I2067" s="19">
        <f t="shared" si="41"/>
        <v>3.1488081500000001E-2</v>
      </c>
      <c r="J2067" s="19">
        <f t="shared" si="41"/>
        <v>0.41629589850000004</v>
      </c>
      <c r="K2067" s="19">
        <v>1.49336641625804</v>
      </c>
      <c r="L2067" s="19">
        <v>-0.87635897709973798</v>
      </c>
      <c r="M2067" s="19">
        <v>1.6642392683720899</v>
      </c>
      <c r="N2067" s="19">
        <v>0.94600293982417005</v>
      </c>
      <c r="O2067" s="19">
        <v>1.1718627504076999</v>
      </c>
      <c r="P2067" s="19">
        <v>-3.4581461698280398</v>
      </c>
      <c r="Q2067" s="19">
        <v>8.4184254422927599E-3</v>
      </c>
      <c r="R2067" s="19">
        <v>5.9882722695110396E-3</v>
      </c>
      <c r="S2067" s="19">
        <v>1.3033766551968601E-3</v>
      </c>
      <c r="T2067" s="19">
        <v>2.9028324058911698E-3</v>
      </c>
      <c r="U2067" s="19">
        <v>6.0592121992695197E-3</v>
      </c>
      <c r="V2067" s="19">
        <v>7.2291100039643102E-3</v>
      </c>
      <c r="W2067" s="19">
        <v>2.98</v>
      </c>
      <c r="X2067" s="21">
        <v>0.09</v>
      </c>
      <c r="Y2067" s="19">
        <f t="shared" si="42"/>
        <v>6.0320332688805585E-3</v>
      </c>
      <c r="Z2067" s="19">
        <f t="shared" si="43"/>
        <v>2.7178930388961284E-5</v>
      </c>
    </row>
    <row r="2068" spans="1:26" x14ac:dyDescent="0.2">
      <c r="B2068" s="26" t="s">
        <v>14</v>
      </c>
      <c r="C2068" s="1">
        <v>3.2334999999999998</v>
      </c>
      <c r="D2068" s="1">
        <v>5.2874193500000004</v>
      </c>
      <c r="E2068" s="1">
        <v>4.4480027499999997</v>
      </c>
      <c r="F2068" s="1">
        <v>2.5754687999999999</v>
      </c>
      <c r="G2068" s="1">
        <v>3.1167772500000002</v>
      </c>
      <c r="H2068" s="1">
        <v>41.701864649999997</v>
      </c>
      <c r="I2068" s="19">
        <f t="shared" si="41"/>
        <v>3.1167772500000003E-2</v>
      </c>
      <c r="J2068" s="19">
        <f t="shared" si="41"/>
        <v>0.41701864649999998</v>
      </c>
      <c r="K2068" s="19">
        <v>1.49245517520348</v>
      </c>
      <c r="L2068" s="19">
        <v>-0.87462434235571995</v>
      </c>
      <c r="M2068" s="19">
        <v>1.66533029130098</v>
      </c>
      <c r="N2068" s="19">
        <v>0.94603157579753405</v>
      </c>
      <c r="O2068" s="19">
        <v>1.1735651419045099</v>
      </c>
      <c r="P2068" s="19">
        <v>-3.4683706507016199</v>
      </c>
      <c r="Q2068" s="19">
        <v>-9.1124105455575501E-4</v>
      </c>
      <c r="R2068" s="19">
        <v>1.73463474401847E-3</v>
      </c>
      <c r="S2068" s="19">
        <v>1.09102292889518E-3</v>
      </c>
      <c r="T2068" s="20">
        <v>2.8635973363888499E-5</v>
      </c>
      <c r="U2068" s="19">
        <v>1.70239149680795E-3</v>
      </c>
      <c r="V2068" s="19">
        <v>-1.0224480873586701E-2</v>
      </c>
      <c r="W2068" s="19">
        <v>3</v>
      </c>
      <c r="X2068" s="21">
        <v>0.08</v>
      </c>
      <c r="Y2068" s="19">
        <f t="shared" si="42"/>
        <v>1.7417454465867791E-3</v>
      </c>
      <c r="Z2068" s="19">
        <f t="shared" si="43"/>
        <v>-3.9353949778829153E-5</v>
      </c>
    </row>
    <row r="2069" spans="1:26" x14ac:dyDescent="0.2">
      <c r="B2069" s="26" t="s">
        <v>15</v>
      </c>
      <c r="C2069" s="1">
        <v>3.2345000000000002</v>
      </c>
      <c r="D2069" s="1">
        <v>5.2735291000000002</v>
      </c>
      <c r="E2069" s="1">
        <v>4.4498635999999996</v>
      </c>
      <c r="F2069" s="1">
        <v>2.5775993000000001</v>
      </c>
      <c r="G2069" s="1">
        <v>3.14823845</v>
      </c>
      <c r="H2069" s="1">
        <v>41.718527999999999</v>
      </c>
      <c r="I2069" s="19">
        <f t="shared" si="41"/>
        <v>3.1482384500000002E-2</v>
      </c>
      <c r="J2069" s="19">
        <f t="shared" si="41"/>
        <v>0.41718527999999999</v>
      </c>
      <c r="K2069" s="19">
        <v>1.4928734440229801</v>
      </c>
      <c r="L2069" s="19">
        <v>-0.87422483931594097</v>
      </c>
      <c r="M2069" s="19">
        <v>1.6626997968761199</v>
      </c>
      <c r="N2069" s="19">
        <v>0.94685846187008205</v>
      </c>
      <c r="O2069" s="19">
        <v>1.1738743565019001</v>
      </c>
      <c r="P2069" s="19">
        <v>-3.4583271117958301</v>
      </c>
      <c r="Q2069" s="19">
        <v>4.1826881949713602E-4</v>
      </c>
      <c r="R2069" s="19">
        <v>3.9950303977920299E-4</v>
      </c>
      <c r="S2069" s="19">
        <v>-2.6304944248574098E-3</v>
      </c>
      <c r="T2069" s="19">
        <v>8.2688607254877101E-4</v>
      </c>
      <c r="U2069" s="19">
        <v>3.0921459739285901E-4</v>
      </c>
      <c r="V2069" s="19">
        <v>1.0043538905790199E-2</v>
      </c>
      <c r="W2069" s="19">
        <v>2.95</v>
      </c>
      <c r="X2069" s="21">
        <v>0.09</v>
      </c>
      <c r="Y2069" s="19">
        <f t="shared" si="42"/>
        <v>3.8941100674648156E-4</v>
      </c>
      <c r="Z2069" s="19">
        <f t="shared" si="43"/>
        <v>-8.0196409353622549E-5</v>
      </c>
    </row>
    <row r="2070" spans="1:26" x14ac:dyDescent="0.2">
      <c r="B2070" s="26" t="s">
        <v>16</v>
      </c>
      <c r="C2070" s="1">
        <v>3.2404999999999999</v>
      </c>
      <c r="D2070" s="1">
        <v>5.2871999499999998</v>
      </c>
      <c r="E2070" s="1">
        <v>4.4611964999999998</v>
      </c>
      <c r="F2070" s="1">
        <v>2.5822783999999999</v>
      </c>
      <c r="G2070" s="1">
        <v>3.1470332999999999</v>
      </c>
      <c r="H2070" s="1">
        <v>41.7956462</v>
      </c>
      <c r="I2070" s="19">
        <f t="shared" si="41"/>
        <v>3.1470332999999996E-2</v>
      </c>
      <c r="J2070" s="19">
        <f t="shared" si="41"/>
        <v>0.41795646200000003</v>
      </c>
      <c r="K2070" s="19">
        <v>1.49541700359566</v>
      </c>
      <c r="L2070" s="19">
        <v>-0.87237800977692703</v>
      </c>
      <c r="M2070" s="19">
        <v>1.6652887957172999</v>
      </c>
      <c r="N2070" s="19">
        <v>0.94867211000464502</v>
      </c>
      <c r="O2070" s="19">
        <v>1.1757276388856299</v>
      </c>
      <c r="P2070" s="19">
        <v>-3.4587099864556001</v>
      </c>
      <c r="Q2070" s="19">
        <v>2.5435595726783699E-3</v>
      </c>
      <c r="R2070" s="19">
        <v>1.8468295390133801E-3</v>
      </c>
      <c r="S2070" s="19">
        <v>2.5889988411757999E-3</v>
      </c>
      <c r="T2070" s="19">
        <v>1.81364813456241E-3</v>
      </c>
      <c r="U2070" s="19">
        <v>1.8532823837305E-3</v>
      </c>
      <c r="V2070" s="19">
        <v>-3.8287465977049302E-4</v>
      </c>
      <c r="W2070" s="19">
        <v>2.94</v>
      </c>
      <c r="X2070" s="21">
        <v>0.09</v>
      </c>
      <c r="Y2070" s="19">
        <f t="shared" si="42"/>
        <v>1.8558808587886904E-3</v>
      </c>
      <c r="Z2070" s="19">
        <f t="shared" si="43"/>
        <v>-2.5984750581904085E-6</v>
      </c>
    </row>
    <row r="2071" spans="1:26" x14ac:dyDescent="0.2">
      <c r="B2071" s="26" t="s">
        <v>17</v>
      </c>
      <c r="C2071" s="1">
        <v>3.2570000000000001</v>
      </c>
      <c r="D2071" s="1">
        <v>5.3040248500000002</v>
      </c>
      <c r="E2071" s="1">
        <v>4.4860291999999999</v>
      </c>
      <c r="F2071" s="1">
        <v>2.5888247</v>
      </c>
      <c r="G2071" s="1">
        <v>3.1618290999999998</v>
      </c>
      <c r="H2071" s="1">
        <v>42.013067399999997</v>
      </c>
      <c r="I2071" s="19">
        <f t="shared" si="41"/>
        <v>3.1618291E-2</v>
      </c>
      <c r="J2071" s="19">
        <f t="shared" si="41"/>
        <v>0.42013067399999998</v>
      </c>
      <c r="K2071" s="19">
        <v>1.50096794521637</v>
      </c>
      <c r="L2071" s="19">
        <v>-0.86718948752375102</v>
      </c>
      <c r="M2071" s="19">
        <v>1.66846593801587</v>
      </c>
      <c r="N2071" s="19">
        <v>0.95120398893664304</v>
      </c>
      <c r="O2071" s="19">
        <v>1.1808065262940901</v>
      </c>
      <c r="P2071" s="19">
        <v>-3.4540194967322999</v>
      </c>
      <c r="Q2071" s="19">
        <v>5.5509416207162304E-3</v>
      </c>
      <c r="R2071" s="19">
        <v>5.1885222531760002E-3</v>
      </c>
      <c r="S2071" s="19">
        <v>3.1771422985695801E-3</v>
      </c>
      <c r="T2071" s="19">
        <v>2.53187893199768E-3</v>
      </c>
      <c r="U2071" s="19">
        <v>5.0788874084628502E-3</v>
      </c>
      <c r="V2071" s="19">
        <v>4.6904897233068701E-3</v>
      </c>
      <c r="W2071" s="19">
        <v>2.99</v>
      </c>
      <c r="X2071" s="21">
        <v>0.09</v>
      </c>
      <c r="Y2071" s="19">
        <f t="shared" si="42"/>
        <v>5.2286953064221422E-3</v>
      </c>
      <c r="Z2071" s="19">
        <f t="shared" si="43"/>
        <v>-1.4980789795929206E-4</v>
      </c>
    </row>
    <row r="2072" spans="1:26" x14ac:dyDescent="0.2">
      <c r="B2072" s="26" t="s">
        <v>18</v>
      </c>
      <c r="C2072" s="1">
        <v>3.278</v>
      </c>
      <c r="D2072" s="1">
        <v>5.3667420000000003</v>
      </c>
      <c r="E2072" s="1">
        <v>4.4766009999999996</v>
      </c>
      <c r="F2072" s="1">
        <v>2.5940731499999998</v>
      </c>
      <c r="G2072" s="1">
        <v>3.1529842499999998</v>
      </c>
      <c r="H2072" s="1">
        <v>42.280408250000001</v>
      </c>
      <c r="I2072" s="19">
        <f t="shared" ref="I2072:J2135" si="44">G2072/100</f>
        <v>3.1529842499999995E-2</v>
      </c>
      <c r="J2072" s="19">
        <f t="shared" si="44"/>
        <v>0.42280408250000001</v>
      </c>
      <c r="K2072" s="19">
        <v>1.49886405310718</v>
      </c>
      <c r="L2072" s="19">
        <v>-0.86084636916701396</v>
      </c>
      <c r="M2072" s="19">
        <v>1.6802210204908601</v>
      </c>
      <c r="N2072" s="19">
        <v>0.95322928518824401</v>
      </c>
      <c r="O2072" s="19">
        <v>1.18723348032163</v>
      </c>
      <c r="P2072" s="19">
        <v>-3.4568208006802701</v>
      </c>
      <c r="Q2072" s="19">
        <v>-2.1038921091978101E-3</v>
      </c>
      <c r="R2072" s="19">
        <v>6.3431183567371702E-3</v>
      </c>
      <c r="S2072" s="19">
        <v>1.17550824749927E-2</v>
      </c>
      <c r="T2072" s="19">
        <v>2.0252962516011902E-3</v>
      </c>
      <c r="U2072" s="19">
        <v>6.4269540275414504E-3</v>
      </c>
      <c r="V2072" s="19">
        <v>-2.80130394796795E-3</v>
      </c>
      <c r="W2072" s="19">
        <v>2.99</v>
      </c>
      <c r="X2072" s="21">
        <v>0.09</v>
      </c>
      <c r="Y2072" s="19">
        <f t="shared" si="42"/>
        <v>6.4071161458299315E-3</v>
      </c>
      <c r="Z2072" s="19">
        <f t="shared" si="43"/>
        <v>1.983788171151888E-5</v>
      </c>
    </row>
    <row r="2073" spans="1:26" x14ac:dyDescent="0.2">
      <c r="B2073" s="26" t="s">
        <v>19</v>
      </c>
      <c r="C2073" s="1">
        <v>3.2825000000000002</v>
      </c>
      <c r="D2073" s="1">
        <v>5.3734527999999999</v>
      </c>
      <c r="E2073" s="1">
        <v>4.4788073500000003</v>
      </c>
      <c r="F2073" s="1">
        <v>2.5915838999999998</v>
      </c>
      <c r="G2073" s="1">
        <v>3.1444584500000001</v>
      </c>
      <c r="H2073" s="1">
        <v>42.326439299999997</v>
      </c>
      <c r="I2073" s="19">
        <f t="shared" si="44"/>
        <v>3.1444584500000004E-2</v>
      </c>
      <c r="J2073" s="19">
        <f t="shared" si="44"/>
        <v>0.42326439299999996</v>
      </c>
      <c r="K2073" s="19">
        <v>1.49935679446712</v>
      </c>
      <c r="L2073" s="19">
        <v>-0.85975825264040495</v>
      </c>
      <c r="M2073" s="19">
        <v>1.68147068141383</v>
      </c>
      <c r="N2073" s="19">
        <v>0.95226923319591394</v>
      </c>
      <c r="O2073" s="19">
        <v>1.18860532719481</v>
      </c>
      <c r="P2073" s="19">
        <v>-3.4595285046214301</v>
      </c>
      <c r="Q2073" s="19">
        <v>4.9274135994958803E-4</v>
      </c>
      <c r="R2073" s="19">
        <v>1.08811652660889E-3</v>
      </c>
      <c r="S2073" s="19">
        <v>1.24966092297085E-3</v>
      </c>
      <c r="T2073" s="19">
        <v>-9.6005199232951301E-4</v>
      </c>
      <c r="U2073" s="19">
        <v>1.3718468731762599E-3</v>
      </c>
      <c r="V2073" s="19">
        <v>-2.7077039411635899E-3</v>
      </c>
      <c r="W2073" s="19">
        <v>2.96</v>
      </c>
      <c r="X2073" s="21">
        <v>0.09</v>
      </c>
      <c r="Y2073" s="19">
        <f t="shared" si="42"/>
        <v>1.1130054895647549E-3</v>
      </c>
      <c r="Z2073" s="19">
        <f t="shared" si="43"/>
        <v>2.5884138361150508E-4</v>
      </c>
    </row>
    <row r="2074" spans="1:26" x14ac:dyDescent="0.2">
      <c r="B2074" s="26" t="s">
        <v>31</v>
      </c>
      <c r="C2074" s="1">
        <v>3.2947500000000001</v>
      </c>
      <c r="D2074" s="1">
        <v>5.3844453999999997</v>
      </c>
      <c r="E2074" s="1">
        <v>4.5057354500000004</v>
      </c>
      <c r="F2074" s="1">
        <v>2.6017689000000002</v>
      </c>
      <c r="G2074" s="1">
        <v>3.1660501000000001</v>
      </c>
      <c r="H2074" s="1">
        <v>42.490698950000002</v>
      </c>
      <c r="I2074" s="19">
        <f t="shared" si="44"/>
        <v>3.1660501000000001E-2</v>
      </c>
      <c r="J2074" s="19">
        <f t="shared" si="44"/>
        <v>0.4249069895</v>
      </c>
      <c r="K2074" s="19">
        <v>1.5053511296784301</v>
      </c>
      <c r="L2074" s="19">
        <v>-0.85588498224378295</v>
      </c>
      <c r="M2074" s="19">
        <v>1.6835143155180901</v>
      </c>
      <c r="N2074" s="19">
        <v>0.95619155985075499</v>
      </c>
      <c r="O2074" s="19">
        <v>1.19233029254186</v>
      </c>
      <c r="P2074" s="19">
        <v>-3.4526854002703899</v>
      </c>
      <c r="Q2074" s="19">
        <v>5.99433521131009E-3</v>
      </c>
      <c r="R2074" s="19">
        <v>3.87327039662177E-3</v>
      </c>
      <c r="S2074" s="19">
        <v>2.0436341042580001E-3</v>
      </c>
      <c r="T2074" s="19">
        <v>3.9223266548406004E-3</v>
      </c>
      <c r="U2074" s="19">
        <v>3.7249653470472401E-3</v>
      </c>
      <c r="V2074" s="19">
        <v>6.8431043510392897E-3</v>
      </c>
      <c r="W2074" s="19">
        <v>2.99</v>
      </c>
      <c r="X2074" s="21">
        <v>0.09</v>
      </c>
      <c r="Y2074" s="19">
        <f t="shared" si="42"/>
        <v>3.8840781135384803E-3</v>
      </c>
      <c r="Z2074" s="19">
        <f t="shared" si="43"/>
        <v>-1.5911276649124015E-4</v>
      </c>
    </row>
    <row r="2075" spans="1:26" x14ac:dyDescent="0.2">
      <c r="B2075" s="26" t="s">
        <v>32</v>
      </c>
      <c r="C2075" s="1">
        <v>3.29</v>
      </c>
      <c r="D2075" s="1">
        <v>5.3801372000000001</v>
      </c>
      <c r="E2075" s="1">
        <v>4.5017073999999999</v>
      </c>
      <c r="F2075" s="1">
        <v>2.59463825</v>
      </c>
      <c r="G2075" s="1">
        <v>3.1534559</v>
      </c>
      <c r="H2075" s="1">
        <v>42.42944095</v>
      </c>
      <c r="I2075" s="19">
        <f t="shared" si="44"/>
        <v>3.1534558999999997E-2</v>
      </c>
      <c r="J2075" s="19">
        <f t="shared" si="44"/>
        <v>0.42429440950000002</v>
      </c>
      <c r="K2075" s="19">
        <v>1.5044567470360799</v>
      </c>
      <c r="L2075" s="19">
        <v>-0.85732770267965497</v>
      </c>
      <c r="M2075" s="19">
        <v>1.6827138757072599</v>
      </c>
      <c r="N2075" s="19">
        <v>0.95344710420289702</v>
      </c>
      <c r="O2075" s="19">
        <v>1.1908875647772801</v>
      </c>
      <c r="P2075" s="19">
        <v>-3.4566712234260102</v>
      </c>
      <c r="Q2075" s="19">
        <v>-8.9438264235242005E-4</v>
      </c>
      <c r="R2075" s="19">
        <v>-1.44272043587179E-3</v>
      </c>
      <c r="S2075" s="19">
        <v>-8.00439810833664E-4</v>
      </c>
      <c r="T2075" s="19">
        <v>-2.7444556478576302E-3</v>
      </c>
      <c r="U2075" s="19">
        <v>-1.4427277645809799E-3</v>
      </c>
      <c r="V2075" s="19">
        <v>-3.9858231556211196E-3</v>
      </c>
      <c r="W2075" s="19">
        <v>3</v>
      </c>
      <c r="X2075" s="21">
        <v>0.08</v>
      </c>
      <c r="Y2075" s="19">
        <f t="shared" si="42"/>
        <v>-1.4281515508761528E-3</v>
      </c>
      <c r="Z2075" s="19">
        <f t="shared" si="43"/>
        <v>-1.457621370482714E-5</v>
      </c>
    </row>
    <row r="2076" spans="1:26" x14ac:dyDescent="0.2">
      <c r="B2076" s="26" t="s">
        <v>21</v>
      </c>
      <c r="C2076" s="1">
        <v>3.2959999999999998</v>
      </c>
      <c r="D2076" s="1">
        <v>5.4003314500000004</v>
      </c>
      <c r="E2076" s="1">
        <v>4.5071154499999997</v>
      </c>
      <c r="F2076" s="1">
        <v>2.5976278499999998</v>
      </c>
      <c r="G2076" s="1">
        <v>3.1469903000000001</v>
      </c>
      <c r="H2076" s="1">
        <v>42.503257499999997</v>
      </c>
      <c r="I2076" s="19">
        <f t="shared" si="44"/>
        <v>3.1469903E-2</v>
      </c>
      <c r="J2076" s="19">
        <f t="shared" si="44"/>
        <v>0.42503257499999997</v>
      </c>
      <c r="K2076" s="19">
        <v>1.5056573590893301</v>
      </c>
      <c r="L2076" s="19">
        <v>-0.85558946593613205</v>
      </c>
      <c r="M2076" s="19">
        <v>1.6864603313162001</v>
      </c>
      <c r="N2076" s="19">
        <v>0.95459866318419495</v>
      </c>
      <c r="O2076" s="19">
        <v>1.19270961204722</v>
      </c>
      <c r="P2076" s="19">
        <v>-3.4587236502111698</v>
      </c>
      <c r="Q2076" s="19">
        <v>1.20061205324484E-3</v>
      </c>
      <c r="R2076" s="19">
        <v>1.73823674352313E-3</v>
      </c>
      <c r="S2076" s="19">
        <v>3.7464556089439301E-3</v>
      </c>
      <c r="T2076" s="19">
        <v>1.15155898129815E-3</v>
      </c>
      <c r="U2076" s="19">
        <v>1.8220472699446101E-3</v>
      </c>
      <c r="V2076" s="19">
        <v>-2.0524267851600398E-3</v>
      </c>
      <c r="W2076" s="19">
        <v>3</v>
      </c>
      <c r="X2076" s="21">
        <v>0.08</v>
      </c>
      <c r="Y2076" s="19">
        <f t="shared" si="42"/>
        <v>1.7545912332629253E-3</v>
      </c>
      <c r="Z2076" s="19">
        <f t="shared" si="43"/>
        <v>6.7456036681684843E-5</v>
      </c>
    </row>
    <row r="2077" spans="1:26" x14ac:dyDescent="0.2">
      <c r="B2077" s="26" t="s">
        <v>22</v>
      </c>
      <c r="C2077" s="1">
        <v>3.2934999999999999</v>
      </c>
      <c r="D2077" s="1">
        <v>5.4151730000000002</v>
      </c>
      <c r="E2077" s="1">
        <v>4.5237869999999996</v>
      </c>
      <c r="F2077" s="1">
        <v>2.5981146499999999</v>
      </c>
      <c r="G2077" s="1">
        <v>3.1422034499999998</v>
      </c>
      <c r="H2077" s="1">
        <v>42.474305350000002</v>
      </c>
      <c r="I2077" s="19">
        <f t="shared" si="44"/>
        <v>3.1422034500000001E-2</v>
      </c>
      <c r="J2077" s="19">
        <f t="shared" si="44"/>
        <v>0.42474305350000002</v>
      </c>
      <c r="K2077" s="19">
        <v>1.5093494749173499</v>
      </c>
      <c r="L2077" s="19">
        <v>-0.856270872889903</v>
      </c>
      <c r="M2077" s="19">
        <v>1.6892048282344001</v>
      </c>
      <c r="N2077" s="19">
        <v>0.95478604737478001</v>
      </c>
      <c r="O2077" s="19">
        <v>1.1919508290986101</v>
      </c>
      <c r="P2077" s="19">
        <v>-3.4602458965004801</v>
      </c>
      <c r="Q2077" s="19">
        <v>3.69211582802253E-3</v>
      </c>
      <c r="R2077" s="19">
        <v>-6.8140695377072404E-4</v>
      </c>
      <c r="S2077" s="19">
        <v>2.7444969181942198E-3</v>
      </c>
      <c r="T2077" s="19">
        <v>1.8738419058461601E-4</v>
      </c>
      <c r="U2077" s="19">
        <v>-7.5878294861464403E-4</v>
      </c>
      <c r="V2077" s="19">
        <v>-1.52224628931296E-3</v>
      </c>
      <c r="W2077" s="19">
        <v>2.94</v>
      </c>
      <c r="X2077" s="21">
        <v>0.08</v>
      </c>
      <c r="Y2077" s="19">
        <f t="shared" si="42"/>
        <v>-6.6787464096374036E-4</v>
      </c>
      <c r="Z2077" s="19">
        <f t="shared" si="43"/>
        <v>-9.0908307650903672E-5</v>
      </c>
    </row>
    <row r="2078" spans="1:26" x14ac:dyDescent="0.2">
      <c r="B2078" s="26" t="s">
        <v>23</v>
      </c>
      <c r="C2078" s="1">
        <v>3.294</v>
      </c>
      <c r="D2078" s="1">
        <v>5.4276887499999997</v>
      </c>
      <c r="E2078" s="1">
        <v>4.5274383499999997</v>
      </c>
      <c r="F2078" s="1">
        <v>2.5952336499999999</v>
      </c>
      <c r="G2078" s="1">
        <v>3.1292453</v>
      </c>
      <c r="H2078" s="1">
        <v>42.48047845</v>
      </c>
      <c r="I2078" s="19">
        <f t="shared" si="44"/>
        <v>3.1292452999999998E-2</v>
      </c>
      <c r="J2078" s="19">
        <f t="shared" si="44"/>
        <v>0.42480478449999998</v>
      </c>
      <c r="K2078" s="19">
        <v>1.5101562938964099</v>
      </c>
      <c r="L2078" s="19">
        <v>-0.85612554617056502</v>
      </c>
      <c r="M2078" s="19">
        <v>1.6915133987662601</v>
      </c>
      <c r="N2078" s="19">
        <v>0.95367655110027105</v>
      </c>
      <c r="O2078" s="19">
        <v>1.19210263175544</v>
      </c>
      <c r="P2078" s="19">
        <v>-3.4643783287205601</v>
      </c>
      <c r="Q2078" s="19">
        <v>8.0681897906176303E-4</v>
      </c>
      <c r="R2078" s="19">
        <v>1.45326719337979E-4</v>
      </c>
      <c r="S2078" s="19">
        <v>2.3085705318623899E-3</v>
      </c>
      <c r="T2078" s="19">
        <v>-1.1094962745087299E-3</v>
      </c>
      <c r="U2078" s="19">
        <v>1.51802656838118E-4</v>
      </c>
      <c r="V2078" s="19">
        <v>-4.1324322200728602E-3</v>
      </c>
      <c r="W2078" s="19">
        <v>3</v>
      </c>
      <c r="X2078" s="21">
        <v>0.08</v>
      </c>
      <c r="Y2078" s="19">
        <f t="shared" si="42"/>
        <v>1.6931817289782028E-4</v>
      </c>
      <c r="Z2078" s="19">
        <f t="shared" si="43"/>
        <v>-1.7515516059702279E-5</v>
      </c>
    </row>
    <row r="2079" spans="1:26" x14ac:dyDescent="0.2">
      <c r="B2079" s="26" t="s">
        <v>24</v>
      </c>
      <c r="C2079" s="1">
        <v>3.2814999999999999</v>
      </c>
      <c r="D2079" s="1">
        <v>5.4075839999999999</v>
      </c>
      <c r="E2079" s="1">
        <v>4.5263372500000001</v>
      </c>
      <c r="F2079" s="1">
        <v>2.5942771499999999</v>
      </c>
      <c r="G2079" s="1">
        <v>3.1280685500000001</v>
      </c>
      <c r="H2079" s="1">
        <v>42.317911299999999</v>
      </c>
      <c r="I2079" s="19">
        <f t="shared" si="44"/>
        <v>3.1280685500000002E-2</v>
      </c>
      <c r="J2079" s="19">
        <f t="shared" si="44"/>
        <v>0.423179113</v>
      </c>
      <c r="K2079" s="19">
        <v>1.5099130583548901</v>
      </c>
      <c r="L2079" s="19">
        <v>-0.85995975457097495</v>
      </c>
      <c r="M2079" s="19">
        <v>1.687802412705</v>
      </c>
      <c r="N2079" s="19">
        <v>0.95330792290093103</v>
      </c>
      <c r="O2079" s="19">
        <v>1.1883006349316401</v>
      </c>
      <c r="P2079" s="19">
        <v>-3.46475444858351</v>
      </c>
      <c r="Q2079" s="19">
        <v>-2.43235541518949E-4</v>
      </c>
      <c r="R2079" s="19">
        <v>-3.83420840040993E-3</v>
      </c>
      <c r="S2079" s="19">
        <v>-3.71098606125452E-3</v>
      </c>
      <c r="T2079" s="19">
        <v>-3.6862819934058101E-4</v>
      </c>
      <c r="U2079" s="19">
        <v>-3.8019968238083199E-3</v>
      </c>
      <c r="V2079" s="19">
        <v>-3.7611986295749101E-4</v>
      </c>
      <c r="W2079" s="19">
        <v>2.99</v>
      </c>
      <c r="X2079" s="21">
        <v>7.0000000000000007E-2</v>
      </c>
      <c r="Y2079" s="19">
        <f t="shared" si="42"/>
        <v>-3.8753869865776184E-3</v>
      </c>
      <c r="Z2079" s="19">
        <f t="shared" si="43"/>
        <v>7.3390162769298474E-5</v>
      </c>
    </row>
    <row r="2080" spans="1:26" x14ac:dyDescent="0.2">
      <c r="A2080" s="17">
        <v>41640</v>
      </c>
      <c r="B2080" s="26" t="s">
        <v>25</v>
      </c>
      <c r="C2080" s="1">
        <v>3.278</v>
      </c>
      <c r="D2080" s="1">
        <v>5.4373826000000003</v>
      </c>
      <c r="E2080" s="1">
        <v>4.5126589499999996</v>
      </c>
      <c r="F2080" s="1">
        <v>2.5930467500000001</v>
      </c>
      <c r="G2080" s="1">
        <v>3.1134540500000001</v>
      </c>
      <c r="H2080" s="1">
        <v>42.272501699999999</v>
      </c>
      <c r="I2080" s="19">
        <f t="shared" si="44"/>
        <v>3.1134540500000002E-2</v>
      </c>
      <c r="J2080" s="19">
        <f t="shared" si="44"/>
        <v>0.42272501699999998</v>
      </c>
      <c r="K2080" s="19">
        <v>1.5068865474153601</v>
      </c>
      <c r="L2080" s="19">
        <v>-0.86103338934237506</v>
      </c>
      <c r="M2080" s="19">
        <v>1.6932978053771199</v>
      </c>
      <c r="N2080" s="19">
        <v>0.95283353570368101</v>
      </c>
      <c r="O2080" s="19">
        <v>1.18723348032163</v>
      </c>
      <c r="P2080" s="19">
        <v>-3.4694374490772102</v>
      </c>
      <c r="Q2080" s="19">
        <v>-3.0265109395304301E-3</v>
      </c>
      <c r="R2080" s="19">
        <v>-1.0736347713998699E-3</v>
      </c>
      <c r="S2080" s="19">
        <v>5.4953926721119598E-3</v>
      </c>
      <c r="T2080" s="19">
        <v>-4.7438719724990299E-4</v>
      </c>
      <c r="U2080" s="19">
        <v>-1.0671546100022801E-3</v>
      </c>
      <c r="V2080" s="19">
        <v>-4.68300049369085E-3</v>
      </c>
      <c r="W2080" s="19">
        <v>2.94</v>
      </c>
      <c r="X2080" s="21">
        <v>0.08</v>
      </c>
      <c r="Y2080" s="19">
        <f t="shared" si="42"/>
        <v>-1.0648210937757314E-3</v>
      </c>
      <c r="Z2080" s="19">
        <f t="shared" si="43"/>
        <v>-2.3335162265486833E-6</v>
      </c>
    </row>
    <row r="2081" spans="2:26" x14ac:dyDescent="0.2">
      <c r="B2081" s="26" t="s">
        <v>6</v>
      </c>
      <c r="C2081" s="1">
        <v>3.29325</v>
      </c>
      <c r="D2081" s="1">
        <v>5.4121272999999999</v>
      </c>
      <c r="E2081" s="1">
        <v>4.4984150500000002</v>
      </c>
      <c r="F2081" s="1">
        <v>2.5985323999999999</v>
      </c>
      <c r="G2081" s="1">
        <v>3.1582359499999999</v>
      </c>
      <c r="H2081" s="1">
        <v>42.469711099999998</v>
      </c>
      <c r="I2081" s="19">
        <f t="shared" si="44"/>
        <v>3.1582359499999997E-2</v>
      </c>
      <c r="J2081" s="19">
        <f t="shared" si="44"/>
        <v>0.42469711099999996</v>
      </c>
      <c r="K2081" s="19">
        <v>1.5037251236242599</v>
      </c>
      <c r="L2081" s="19">
        <v>-0.85637904413483501</v>
      </c>
      <c r="M2081" s="19">
        <v>1.6886422318353</v>
      </c>
      <c r="N2081" s="19">
        <v>0.95494682412058596</v>
      </c>
      <c r="O2081" s="19">
        <v>1.19187491912779</v>
      </c>
      <c r="P2081" s="19">
        <v>-3.4551565579361601</v>
      </c>
      <c r="Q2081" s="19">
        <v>-3.1614237911052798E-3</v>
      </c>
      <c r="R2081" s="19">
        <v>4.6543452075392599E-3</v>
      </c>
      <c r="S2081" s="19">
        <v>-4.6555735418118901E-3</v>
      </c>
      <c r="T2081" s="19">
        <v>2.1132884169049399E-3</v>
      </c>
      <c r="U2081" s="19">
        <v>4.6414388061615198E-3</v>
      </c>
      <c r="V2081" s="19">
        <v>1.4280891141040799E-2</v>
      </c>
      <c r="W2081" s="19">
        <v>2.98</v>
      </c>
      <c r="X2081" s="21">
        <v>0.08</v>
      </c>
      <c r="Y2081" s="19">
        <f t="shared" si="42"/>
        <v>4.6444209012301944E-3</v>
      </c>
      <c r="Z2081" s="19">
        <f t="shared" si="43"/>
        <v>-2.9820950686746187E-6</v>
      </c>
    </row>
    <row r="2082" spans="2:26" x14ac:dyDescent="0.2">
      <c r="B2082" s="26" t="s">
        <v>9</v>
      </c>
      <c r="C2082" s="1">
        <v>3.2879999999999998</v>
      </c>
      <c r="D2082" s="1">
        <v>5.3808121499999997</v>
      </c>
      <c r="E2082" s="1">
        <v>4.4662549</v>
      </c>
      <c r="F2082" s="1">
        <v>2.5914256</v>
      </c>
      <c r="G2082" s="1">
        <v>3.1491240500000002</v>
      </c>
      <c r="H2082" s="1">
        <v>42.40091365</v>
      </c>
      <c r="I2082" s="19">
        <f t="shared" si="44"/>
        <v>3.1491240500000003E-2</v>
      </c>
      <c r="J2082" s="19">
        <f t="shared" si="44"/>
        <v>0.42400913649999999</v>
      </c>
      <c r="K2082" s="19">
        <v>1.4965502274721401</v>
      </c>
      <c r="L2082" s="19">
        <v>-0.85800027563328496</v>
      </c>
      <c r="M2082" s="19">
        <v>1.6828393200298599</v>
      </c>
      <c r="N2082" s="19">
        <v>0.95220814899375394</v>
      </c>
      <c r="O2082" s="19">
        <v>1.19027947719393</v>
      </c>
      <c r="P2082" s="19">
        <v>-3.4580458511868599</v>
      </c>
      <c r="Q2082" s="19">
        <v>-7.1748961521123002E-3</v>
      </c>
      <c r="R2082" s="19">
        <v>-1.62123149844928E-3</v>
      </c>
      <c r="S2082" s="19">
        <v>-5.8029118054436701E-3</v>
      </c>
      <c r="T2082" s="19">
        <v>-2.73867512683201E-3</v>
      </c>
      <c r="U2082" s="19">
        <v>-1.5954419338661801E-3</v>
      </c>
      <c r="V2082" s="19">
        <v>-2.8892932506958601E-3</v>
      </c>
      <c r="W2082" s="19">
        <v>3</v>
      </c>
      <c r="X2082" s="21">
        <v>0.08</v>
      </c>
      <c r="Y2082" s="19">
        <f t="shared" si="42"/>
        <v>-1.6466151301619855E-3</v>
      </c>
      <c r="Z2082" s="19">
        <f t="shared" si="43"/>
        <v>5.1173196295805409E-5</v>
      </c>
    </row>
    <row r="2083" spans="2:26" x14ac:dyDescent="0.2">
      <c r="B2083" s="26" t="s">
        <v>36</v>
      </c>
      <c r="C2083" s="1">
        <v>3.2865000000000002</v>
      </c>
      <c r="D2083" s="1">
        <v>5.3892028500000002</v>
      </c>
      <c r="E2083" s="1">
        <v>4.4778564000000003</v>
      </c>
      <c r="F2083" s="1">
        <v>2.5889167999999998</v>
      </c>
      <c r="G2083" s="1">
        <v>3.1436229</v>
      </c>
      <c r="H2083" s="1">
        <v>42.382390749999999</v>
      </c>
      <c r="I2083" s="19">
        <f t="shared" si="44"/>
        <v>3.1436229000000003E-2</v>
      </c>
      <c r="J2083" s="19">
        <f t="shared" si="44"/>
        <v>0.42382390749999999</v>
      </c>
      <c r="K2083" s="19">
        <v>1.49914444977492</v>
      </c>
      <c r="L2083" s="19">
        <v>-0.85843722251630095</v>
      </c>
      <c r="M2083" s="19">
        <v>1.68439747973486</v>
      </c>
      <c r="N2083" s="19">
        <v>0.951239564293199</v>
      </c>
      <c r="O2083" s="19">
        <v>1.18982316872149</v>
      </c>
      <c r="P2083" s="19">
        <v>-3.45979426136293</v>
      </c>
      <c r="Q2083" s="19">
        <v>2.5942223027786101E-3</v>
      </c>
      <c r="R2083" s="19">
        <v>-4.3694688301632002E-4</v>
      </c>
      <c r="S2083" s="19">
        <v>1.5581597049998399E-3</v>
      </c>
      <c r="T2083" s="19">
        <v>-9.6858470055471903E-4</v>
      </c>
      <c r="U2083" s="19">
        <v>-4.5630847243938101E-4</v>
      </c>
      <c r="V2083" s="19">
        <v>-1.74841017606475E-3</v>
      </c>
      <c r="W2083" s="19">
        <v>2.95</v>
      </c>
      <c r="X2083" s="21">
        <v>7.0000000000000007E-2</v>
      </c>
      <c r="Y2083" s="19">
        <f t="shared" si="42"/>
        <v>-4.1539591637232626E-4</v>
      </c>
      <c r="Z2083" s="19">
        <f t="shared" si="43"/>
        <v>-4.0912556067054752E-5</v>
      </c>
    </row>
    <row r="2084" spans="2:26" x14ac:dyDescent="0.2">
      <c r="B2084" s="26" t="s">
        <v>26</v>
      </c>
      <c r="C2084" s="1">
        <v>3.2835000000000001</v>
      </c>
      <c r="D2084" s="1">
        <v>5.3842834499999999</v>
      </c>
      <c r="E2084" s="1">
        <v>4.4727838499999999</v>
      </c>
      <c r="F2084" s="1">
        <v>2.5838063500000001</v>
      </c>
      <c r="G2084" s="1">
        <v>3.1296769000000002</v>
      </c>
      <c r="H2084" s="1">
        <v>42.34342925</v>
      </c>
      <c r="I2084" s="19">
        <f t="shared" si="44"/>
        <v>3.1296769000000002E-2</v>
      </c>
      <c r="J2084" s="19">
        <f t="shared" si="44"/>
        <v>0.42343429249999998</v>
      </c>
      <c r="K2084" s="19">
        <v>1.4980110000101301</v>
      </c>
      <c r="L2084" s="19">
        <v>-0.85935693041045502</v>
      </c>
      <c r="M2084" s="19">
        <v>1.68348423768769</v>
      </c>
      <c r="N2084" s="19">
        <v>0.949263641161602</v>
      </c>
      <c r="O2084" s="19">
        <v>1.1889099266488901</v>
      </c>
      <c r="P2084" s="19">
        <v>-3.4642404136013401</v>
      </c>
      <c r="Q2084" s="19">
        <v>-1.1334497647947899E-3</v>
      </c>
      <c r="R2084" s="19">
        <v>-9.1970789415418697E-4</v>
      </c>
      <c r="S2084" s="19">
        <v>-9.13242047173357E-4</v>
      </c>
      <c r="T2084" s="19">
        <v>-1.9759231315966599E-3</v>
      </c>
      <c r="U2084" s="19">
        <v>-9.1324207260368097E-4</v>
      </c>
      <c r="V2084" s="19">
        <v>-4.4461522384171498E-3</v>
      </c>
      <c r="W2084" s="19">
        <v>2.99</v>
      </c>
      <c r="X2084" s="21">
        <v>7.0000000000000007E-2</v>
      </c>
      <c r="Y2084" s="19">
        <f t="shared" si="42"/>
        <v>-9.1235434604564601E-4</v>
      </c>
      <c r="Z2084" s="19">
        <f t="shared" si="43"/>
        <v>-8.8772655803496126E-7</v>
      </c>
    </row>
    <row r="2085" spans="2:26" x14ac:dyDescent="0.2">
      <c r="B2085" s="26" t="s">
        <v>10</v>
      </c>
      <c r="C2085" s="1">
        <v>3.2785000000000002</v>
      </c>
      <c r="D2085" s="1">
        <v>5.3946082000000004</v>
      </c>
      <c r="E2085" s="1">
        <v>4.4520393</v>
      </c>
      <c r="F2085" s="1">
        <v>2.5772346499999998</v>
      </c>
      <c r="G2085" s="1">
        <v>3.1266992999999998</v>
      </c>
      <c r="H2085" s="1">
        <v>42.279494900000003</v>
      </c>
      <c r="I2085" s="19">
        <f t="shared" si="44"/>
        <v>3.1266993E-2</v>
      </c>
      <c r="J2085" s="19">
        <f t="shared" si="44"/>
        <v>0.42279494900000003</v>
      </c>
      <c r="K2085" s="19">
        <v>1.4933622608675901</v>
      </c>
      <c r="L2085" s="19">
        <v>-0.860867971604245</v>
      </c>
      <c r="M2085" s="19">
        <v>1.6853999732740399</v>
      </c>
      <c r="N2085" s="19">
        <v>0.94671698301580898</v>
      </c>
      <c r="O2085" s="19">
        <v>1.18738600072153</v>
      </c>
      <c r="P2085" s="19">
        <v>-3.46519227459232</v>
      </c>
      <c r="Q2085" s="19">
        <v>-4.6487391425351597E-3</v>
      </c>
      <c r="R2085" s="19">
        <v>-1.51104119379008E-3</v>
      </c>
      <c r="S2085" s="19">
        <v>1.91573558635593E-3</v>
      </c>
      <c r="T2085" s="19">
        <v>-2.5466581457935702E-3</v>
      </c>
      <c r="U2085" s="19">
        <v>-1.5239259273531699E-3</v>
      </c>
      <c r="V2085" s="19">
        <v>-9.5186099097377397E-4</v>
      </c>
      <c r="W2085" s="19">
        <v>2.99</v>
      </c>
      <c r="X2085" s="21">
        <v>7.0000000000000007E-2</v>
      </c>
      <c r="Y2085" s="19">
        <f t="shared" si="42"/>
        <v>-1.4965953727021719E-3</v>
      </c>
      <c r="Z2085" s="19">
        <f t="shared" si="43"/>
        <v>-2.7330554650997979E-5</v>
      </c>
    </row>
    <row r="2086" spans="2:26" x14ac:dyDescent="0.2">
      <c r="B2086" s="26" t="s">
        <v>11</v>
      </c>
      <c r="C2086" s="1">
        <v>3.2679999999999998</v>
      </c>
      <c r="D2086" s="1">
        <v>5.3855009999999996</v>
      </c>
      <c r="E2086" s="1">
        <v>4.4484019000000004</v>
      </c>
      <c r="F2086" s="1">
        <v>2.572419</v>
      </c>
      <c r="G2086" s="1">
        <v>3.11430915</v>
      </c>
      <c r="H2086" s="1">
        <v>42.143000299999997</v>
      </c>
      <c r="I2086" s="19">
        <f t="shared" si="44"/>
        <v>3.1143091500000001E-2</v>
      </c>
      <c r="J2086" s="19">
        <f t="shared" si="44"/>
        <v>0.421430003</v>
      </c>
      <c r="K2086" s="19">
        <v>1.4925449080823201</v>
      </c>
      <c r="L2086" s="19">
        <v>-0.86410158176020102</v>
      </c>
      <c r="M2086" s="19">
        <v>1.68371034249245</v>
      </c>
      <c r="N2086" s="19">
        <v>0.94484670134987803</v>
      </c>
      <c r="O2086" s="19">
        <v>1.18417817699775</v>
      </c>
      <c r="P2086" s="19">
        <v>-3.4691628400473098</v>
      </c>
      <c r="Q2086" s="19">
        <v>-8.1735278527572599E-4</v>
      </c>
      <c r="R2086" s="19">
        <v>-3.2336101559562402E-3</v>
      </c>
      <c r="S2086" s="19">
        <v>-1.6896307815958899E-3</v>
      </c>
      <c r="T2086" s="19">
        <v>-1.87028166593028E-3</v>
      </c>
      <c r="U2086" s="19">
        <v>-3.2078237237807001E-3</v>
      </c>
      <c r="V2086" s="19">
        <v>-3.9705654549972999E-3</v>
      </c>
      <c r="W2086" s="19">
        <v>3</v>
      </c>
      <c r="X2086" s="21">
        <v>7.0000000000000007E-2</v>
      </c>
      <c r="Y2086" s="19">
        <f t="shared" si="42"/>
        <v>-3.2470996488641541E-3</v>
      </c>
      <c r="Z2086" s="19">
        <f t="shared" si="43"/>
        <v>3.9275925083453924E-5</v>
      </c>
    </row>
    <row r="2087" spans="2:26" x14ac:dyDescent="0.2">
      <c r="B2087" s="26" t="s">
        <v>14</v>
      </c>
      <c r="C2087" s="1">
        <v>3.2585000000000002</v>
      </c>
      <c r="D2087" s="1">
        <v>5.3783175500000002</v>
      </c>
      <c r="E2087" s="1">
        <v>4.4586056999999997</v>
      </c>
      <c r="F2087" s="1">
        <v>2.5780292500000002</v>
      </c>
      <c r="G2087" s="1">
        <v>3.1518117499999998</v>
      </c>
      <c r="H2087" s="1">
        <v>42.021033750000001</v>
      </c>
      <c r="I2087" s="19">
        <f t="shared" si="44"/>
        <v>3.1518117499999998E-2</v>
      </c>
      <c r="J2087" s="19">
        <f t="shared" si="44"/>
        <v>0.42021033750000003</v>
      </c>
      <c r="K2087" s="19">
        <v>1.49483609383673</v>
      </c>
      <c r="L2087" s="19">
        <v>-0.86699988949355</v>
      </c>
      <c r="M2087" s="19">
        <v>1.68237560221731</v>
      </c>
      <c r="N2087" s="19">
        <v>0.94702525045728503</v>
      </c>
      <c r="O2087" s="19">
        <v>1.18126696679029</v>
      </c>
      <c r="P2087" s="19">
        <v>-3.45719273976077</v>
      </c>
      <c r="Q2087" s="19">
        <v>2.2911857544083399E-3</v>
      </c>
      <c r="R2087" s="19">
        <v>-2.8983077333488701E-3</v>
      </c>
      <c r="S2087" s="19">
        <v>-1.3347402751342501E-3</v>
      </c>
      <c r="T2087" s="19">
        <v>2.1785491074061102E-3</v>
      </c>
      <c r="U2087" s="19">
        <v>-2.9112102074584298E-3</v>
      </c>
      <c r="V2087" s="19">
        <v>1.19701002865393E-2</v>
      </c>
      <c r="W2087" s="19">
        <v>3</v>
      </c>
      <c r="X2087" s="21">
        <v>7.0000000000000007E-2</v>
      </c>
      <c r="Y2087" s="19">
        <f t="shared" si="42"/>
        <v>-2.9380072654187242E-3</v>
      </c>
      <c r="Z2087" s="19">
        <f t="shared" si="43"/>
        <v>2.6797057960294395E-5</v>
      </c>
    </row>
    <row r="2088" spans="2:26" x14ac:dyDescent="0.2">
      <c r="B2088" s="26" t="s">
        <v>28</v>
      </c>
      <c r="C2088" s="1">
        <v>3.2829999999999999</v>
      </c>
      <c r="D2088" s="1">
        <v>5.3913428000000003</v>
      </c>
      <c r="E2088" s="1">
        <v>4.4763706499999998</v>
      </c>
      <c r="F2088" s="1">
        <v>2.5835140000000001</v>
      </c>
      <c r="G2088" s="1">
        <v>3.1453897500000001</v>
      </c>
      <c r="H2088" s="1">
        <v>42.336435100000003</v>
      </c>
      <c r="I2088" s="19">
        <f t="shared" si="44"/>
        <v>3.1453897500000001E-2</v>
      </c>
      <c r="J2088" s="19">
        <f t="shared" si="44"/>
        <v>0.42336435100000003</v>
      </c>
      <c r="K2088" s="19">
        <v>1.49881259533225</v>
      </c>
      <c r="L2088" s="19">
        <v>-0.85952212080298995</v>
      </c>
      <c r="M2088" s="19">
        <v>1.6847944819085101</v>
      </c>
      <c r="N2088" s="19">
        <v>0.94915048773564503</v>
      </c>
      <c r="O2088" s="19">
        <v>1.18875763851945</v>
      </c>
      <c r="P2088" s="19">
        <v>-3.4592323766459399</v>
      </c>
      <c r="Q2088" s="19">
        <v>3.9765014955213101E-3</v>
      </c>
      <c r="R2088" s="19">
        <v>7.4777686905601604E-3</v>
      </c>
      <c r="S2088" s="19">
        <v>2.41887969120036E-3</v>
      </c>
      <c r="T2088" s="19">
        <v>2.1252372783599999E-3</v>
      </c>
      <c r="U2088" s="19">
        <v>7.4906717291576197E-3</v>
      </c>
      <c r="V2088" s="19">
        <v>-2.0396368851644999E-3</v>
      </c>
      <c r="W2088" s="19">
        <v>3</v>
      </c>
      <c r="X2088" s="21">
        <v>7.0000000000000007E-2</v>
      </c>
      <c r="Y2088" s="19">
        <f t="shared" si="42"/>
        <v>7.5276657833779287E-3</v>
      </c>
      <c r="Z2088" s="19">
        <f t="shared" si="43"/>
        <v>-3.6994054220309061E-5</v>
      </c>
    </row>
    <row r="2089" spans="2:26" x14ac:dyDescent="0.2">
      <c r="B2089" s="26" t="s">
        <v>15</v>
      </c>
      <c r="C2089" s="1">
        <v>3.2945000000000002</v>
      </c>
      <c r="D2089" s="1">
        <v>5.3937556999999998</v>
      </c>
      <c r="E2089" s="1">
        <v>4.4867796999999996</v>
      </c>
      <c r="F2089" s="1">
        <v>2.5865594500000002</v>
      </c>
      <c r="G2089" s="1">
        <v>3.1425578999999999</v>
      </c>
      <c r="H2089" s="1">
        <v>42.484187300000002</v>
      </c>
      <c r="I2089" s="19">
        <f t="shared" si="44"/>
        <v>3.1425579000000002E-2</v>
      </c>
      <c r="J2089" s="19">
        <f t="shared" si="44"/>
        <v>0.42484187300000004</v>
      </c>
      <c r="K2089" s="19">
        <v>1.50113522839606</v>
      </c>
      <c r="L2089" s="19">
        <v>-0.85603824281994001</v>
      </c>
      <c r="M2089" s="19">
        <v>1.6852419326277199</v>
      </c>
      <c r="N2089" s="19">
        <v>0.950328594925685</v>
      </c>
      <c r="O2089" s="19">
        <v>1.1922544113717299</v>
      </c>
      <c r="P2089" s="19">
        <v>-3.4601330998545499</v>
      </c>
      <c r="Q2089" s="19">
        <v>2.32263306381086E-3</v>
      </c>
      <c r="R2089" s="19">
        <v>3.4838779830506099E-3</v>
      </c>
      <c r="S2089" s="19">
        <v>4.4745071920448899E-4</v>
      </c>
      <c r="T2089" s="19">
        <v>1.1781071900404099E-3</v>
      </c>
      <c r="U2089" s="19">
        <v>3.49677285228189E-3</v>
      </c>
      <c r="V2089" s="19">
        <v>-9.0072320861533895E-4</v>
      </c>
      <c r="W2089" s="19">
        <v>2.95</v>
      </c>
      <c r="X2089" s="21">
        <v>7.0000000000000007E-2</v>
      </c>
      <c r="Y2089" s="19">
        <f t="shared" ref="Y2089:Y2152" si="45" xml:space="preserve"> 0.00423562231783*S2089 + 0.0028891413452*Q2089 + 1.00755777957*R2089 - 0.0125726426249*T2089 + 0.000732474554211*V2089 -0.000000138539392938</f>
        <v>3.5032037954642191E-3</v>
      </c>
      <c r="Z2089" s="19">
        <f t="shared" si="43"/>
        <v>-6.4309431823290908E-6</v>
      </c>
    </row>
    <row r="2090" spans="2:26" x14ac:dyDescent="0.2">
      <c r="B2090" s="26" t="s">
        <v>19</v>
      </c>
      <c r="C2090" s="1">
        <v>3.3134999999999999</v>
      </c>
      <c r="D2090" s="1">
        <v>5.4386136</v>
      </c>
      <c r="E2090" s="1">
        <v>4.4823371999999999</v>
      </c>
      <c r="F2090" s="1">
        <v>2.5952614999999999</v>
      </c>
      <c r="G2090" s="1">
        <v>3.1871303499999999</v>
      </c>
      <c r="H2090" s="1">
        <v>42.722590750000002</v>
      </c>
      <c r="I2090" s="19">
        <f t="shared" si="44"/>
        <v>3.1871303499999996E-2</v>
      </c>
      <c r="J2090" s="19">
        <f t="shared" si="44"/>
        <v>0.4272259075</v>
      </c>
      <c r="K2090" s="19">
        <v>1.5001446068191899</v>
      </c>
      <c r="L2090" s="19">
        <v>-0.85044234827797505</v>
      </c>
      <c r="M2090" s="19">
        <v>1.6935241754461401</v>
      </c>
      <c r="N2090" s="19">
        <v>0.953687282253734</v>
      </c>
      <c r="O2090" s="19">
        <v>1.19800503254614</v>
      </c>
      <c r="P2090" s="19">
        <v>-3.44604925085588</v>
      </c>
      <c r="Q2090" s="19">
        <v>-9.9062157686824405E-4</v>
      </c>
      <c r="R2090" s="19">
        <v>5.5958945419644001E-3</v>
      </c>
      <c r="S2090" s="19">
        <v>8.2822428184237094E-3</v>
      </c>
      <c r="T2090" s="19">
        <v>3.3586873280486698E-3</v>
      </c>
      <c r="U2090" s="19">
        <v>5.7506211744069403E-3</v>
      </c>
      <c r="V2090" s="19">
        <v>1.40838489986792E-2</v>
      </c>
      <c r="W2090" s="19">
        <v>3</v>
      </c>
      <c r="X2090" s="21">
        <v>7.0000000000000007E-2</v>
      </c>
      <c r="Y2090" s="19">
        <f t="shared" si="45"/>
        <v>5.6383554323373667E-3</v>
      </c>
      <c r="Z2090" s="19">
        <f t="shared" si="43"/>
        <v>1.1226574206957361E-4</v>
      </c>
    </row>
    <row r="2091" spans="2:26" x14ac:dyDescent="0.2">
      <c r="B2091" s="26" t="s">
        <v>29</v>
      </c>
      <c r="C2091" s="1">
        <v>3.3165</v>
      </c>
      <c r="D2091" s="1">
        <v>5.4483463499999996</v>
      </c>
      <c r="E2091" s="1">
        <v>4.49269695</v>
      </c>
      <c r="F2091" s="1">
        <v>2.5985271000000001</v>
      </c>
      <c r="G2091" s="1">
        <v>3.1694382499999998</v>
      </c>
      <c r="H2091" s="1">
        <v>42.757963150000002</v>
      </c>
      <c r="I2091" s="19">
        <f t="shared" si="44"/>
        <v>3.16943825E-2</v>
      </c>
      <c r="J2091" s="19">
        <f t="shared" si="44"/>
        <v>0.4275796315</v>
      </c>
      <c r="K2091" s="19">
        <v>1.5024531784475299</v>
      </c>
      <c r="L2091" s="19">
        <v>-0.84961473543727295</v>
      </c>
      <c r="M2091" s="19">
        <v>1.69531214061503</v>
      </c>
      <c r="N2091" s="19">
        <v>0.95494478450568399</v>
      </c>
      <c r="O2091" s="19">
        <v>1.19891000998347</v>
      </c>
      <c r="P2091" s="19">
        <v>-3.4516158220040198</v>
      </c>
      <c r="Q2091" s="19">
        <v>2.30857162833775E-3</v>
      </c>
      <c r="R2091" s="19">
        <v>8.2761284070253995E-4</v>
      </c>
      <c r="S2091" s="19">
        <v>1.7879651688843499E-3</v>
      </c>
      <c r="T2091" s="19">
        <v>1.25750225195064E-3</v>
      </c>
      <c r="U2091" s="19">
        <v>9.0497743732908999E-4</v>
      </c>
      <c r="V2091" s="19">
        <v>-5.5665711481442904E-3</v>
      </c>
      <c r="W2091" s="19">
        <v>3</v>
      </c>
      <c r="X2091" s="21">
        <v>7.0000000000000007E-2</v>
      </c>
      <c r="Y2091" s="19">
        <f t="shared" si="45"/>
        <v>8.2808465350754569E-4</v>
      </c>
      <c r="Z2091" s="19">
        <f t="shared" si="43"/>
        <v>7.68927838215443E-5</v>
      </c>
    </row>
    <row r="2092" spans="2:26" x14ac:dyDescent="0.2">
      <c r="B2092" s="26" t="s">
        <v>30</v>
      </c>
      <c r="C2092" s="1">
        <v>3.3264999999999998</v>
      </c>
      <c r="D2092" s="1">
        <v>5.4832365000000003</v>
      </c>
      <c r="E2092" s="1">
        <v>4.5140606500000002</v>
      </c>
      <c r="F2092" s="1">
        <v>2.6029977500000001</v>
      </c>
      <c r="G2092" s="1">
        <v>3.1971748</v>
      </c>
      <c r="H2092" s="1">
        <v>42.886335449999997</v>
      </c>
      <c r="I2092" s="19">
        <f t="shared" si="44"/>
        <v>3.1971748000000001E-2</v>
      </c>
      <c r="J2092" s="19">
        <f t="shared" si="44"/>
        <v>0.42886335449999996</v>
      </c>
      <c r="K2092" s="19">
        <v>1.50719711428204</v>
      </c>
      <c r="L2092" s="19">
        <v>-0.84661693177172204</v>
      </c>
      <c r="M2092" s="19">
        <v>1.7016955288128699</v>
      </c>
      <c r="N2092" s="19">
        <v>0.95666376162480904</v>
      </c>
      <c r="O2092" s="19">
        <v>1.2019207001998</v>
      </c>
      <c r="P2092" s="19">
        <v>-3.4429026411460799</v>
      </c>
      <c r="Q2092" s="19">
        <v>4.7439358345104897E-3</v>
      </c>
      <c r="R2092" s="19">
        <v>2.9978036655503499E-3</v>
      </c>
      <c r="S2092" s="19">
        <v>6.3833881978412298E-3</v>
      </c>
      <c r="T2092" s="19">
        <v>1.71897711912449E-3</v>
      </c>
      <c r="U2092" s="19">
        <v>3.0106902163316001E-3</v>
      </c>
      <c r="V2092" s="19">
        <v>8.7131808579372604E-3</v>
      </c>
      <c r="W2092" s="19">
        <v>3</v>
      </c>
      <c r="X2092" s="21">
        <v>7.0000000000000007E-2</v>
      </c>
      <c r="Y2092" s="19">
        <f t="shared" si="45"/>
        <v>3.0458354863939327E-3</v>
      </c>
      <c r="Z2092" s="19">
        <f t="shared" ref="Z2092:Z2155" si="46">U2092-Y2092</f>
        <v>-3.5145270062332621E-5</v>
      </c>
    </row>
    <row r="2093" spans="2:26" x14ac:dyDescent="0.2">
      <c r="B2093" s="26" t="s">
        <v>31</v>
      </c>
      <c r="C2093" s="1">
        <v>3.3319999999999999</v>
      </c>
      <c r="D2093" s="1">
        <v>5.5194583000000002</v>
      </c>
      <c r="E2093" s="1">
        <v>4.5130274500000001</v>
      </c>
      <c r="F2093" s="1">
        <v>2.5999766499999999</v>
      </c>
      <c r="G2093" s="1">
        <v>3.1903486499999998</v>
      </c>
      <c r="H2093" s="1">
        <v>42.948661350000002</v>
      </c>
      <c r="I2093" s="19">
        <f t="shared" si="44"/>
        <v>3.1903486499999995E-2</v>
      </c>
      <c r="J2093" s="19">
        <f t="shared" si="44"/>
        <v>0.4294866135</v>
      </c>
      <c r="K2093" s="19">
        <v>1.5069682032549001</v>
      </c>
      <c r="L2093" s="19">
        <v>-0.84516470568033397</v>
      </c>
      <c r="M2093" s="19">
        <v>1.7082797214155701</v>
      </c>
      <c r="N2093" s="19">
        <v>0.95550246421787799</v>
      </c>
      <c r="O2093" s="19">
        <v>1.2035727243045899</v>
      </c>
      <c r="P2093" s="19">
        <v>-3.4450399804927199</v>
      </c>
      <c r="Q2093" s="19">
        <v>-2.28911027136513E-4</v>
      </c>
      <c r="R2093" s="19">
        <v>1.45222609138784E-3</v>
      </c>
      <c r="S2093" s="19">
        <v>6.5841926027001502E-3</v>
      </c>
      <c r="T2093" s="19">
        <v>-1.16129740693105E-3</v>
      </c>
      <c r="U2093" s="19">
        <v>1.65202410479103E-3</v>
      </c>
      <c r="V2093" s="19">
        <v>-2.13733934663329E-3</v>
      </c>
      <c r="W2093" s="19">
        <v>3</v>
      </c>
      <c r="X2093" s="21">
        <v>7.0000000000000007E-2</v>
      </c>
      <c r="Y2093" s="19">
        <f t="shared" si="45"/>
        <v>1.5033249840928737E-3</v>
      </c>
      <c r="Z2093" s="19">
        <f t="shared" si="46"/>
        <v>1.486991206981563E-4</v>
      </c>
    </row>
    <row r="2094" spans="2:26" x14ac:dyDescent="0.2">
      <c r="B2094" s="26" t="s">
        <v>32</v>
      </c>
      <c r="C2094" s="1">
        <v>3.3325</v>
      </c>
      <c r="D2094" s="1">
        <v>5.5439473000000001</v>
      </c>
      <c r="E2094" s="1">
        <v>4.5605265499999996</v>
      </c>
      <c r="F2094" s="1">
        <v>2.6068767500000001</v>
      </c>
      <c r="G2094" s="1">
        <v>3.22151875</v>
      </c>
      <c r="H2094" s="1">
        <v>42.926886099999997</v>
      </c>
      <c r="I2094" s="19">
        <f t="shared" si="44"/>
        <v>3.2215187499999999E-2</v>
      </c>
      <c r="J2094" s="19">
        <f t="shared" si="44"/>
        <v>0.42926886099999995</v>
      </c>
      <c r="K2094" s="19">
        <v>1.5174380883512</v>
      </c>
      <c r="L2094" s="19">
        <v>-0.84567184074062296</v>
      </c>
      <c r="M2094" s="19">
        <v>1.7127067560704099</v>
      </c>
      <c r="N2094" s="19">
        <v>0.95815285727069299</v>
      </c>
      <c r="O2094" s="19">
        <v>1.2037227730707201</v>
      </c>
      <c r="P2094" s="19">
        <v>-3.4353172761384001</v>
      </c>
      <c r="Q2094" s="19">
        <v>1.0469885096297199E-2</v>
      </c>
      <c r="R2094" s="19">
        <v>-5.07135060288765E-4</v>
      </c>
      <c r="S2094" s="19">
        <v>4.4270346548449498E-3</v>
      </c>
      <c r="T2094" s="19">
        <v>2.6503930528152201E-3</v>
      </c>
      <c r="U2094" s="19">
        <v>1.5004876613056099E-4</v>
      </c>
      <c r="V2094" s="19">
        <v>9.7227043543108797E-3</v>
      </c>
      <c r="W2094" s="19">
        <v>3</v>
      </c>
      <c r="X2094" s="21">
        <v>7.0000000000000007E-2</v>
      </c>
      <c r="Y2094" s="19">
        <f t="shared" si="45"/>
        <v>-4.8830700111342467E-4</v>
      </c>
      <c r="Z2094" s="19">
        <f t="shared" si="46"/>
        <v>6.3835576724398564E-4</v>
      </c>
    </row>
    <row r="2095" spans="2:26" x14ac:dyDescent="0.2">
      <c r="B2095" s="26" t="s">
        <v>22</v>
      </c>
      <c r="C2095" s="1">
        <v>3.3445</v>
      </c>
      <c r="D2095" s="1">
        <v>5.5187596000000001</v>
      </c>
      <c r="E2095" s="1">
        <v>4.5761123499999998</v>
      </c>
      <c r="F2095" s="1">
        <v>2.61800415</v>
      </c>
      <c r="G2095" s="1">
        <v>3.26372295</v>
      </c>
      <c r="H2095" s="1">
        <v>43.085624150000001</v>
      </c>
      <c r="I2095" s="19">
        <f t="shared" si="44"/>
        <v>3.2637229500000003E-2</v>
      </c>
      <c r="J2095" s="19">
        <f t="shared" si="44"/>
        <v>0.43085624150000001</v>
      </c>
      <c r="K2095" s="19">
        <v>1.52084980578659</v>
      </c>
      <c r="L2095" s="19">
        <v>-0.84198079092107503</v>
      </c>
      <c r="M2095" s="19">
        <v>1.70815312489296</v>
      </c>
      <c r="N2095" s="19">
        <v>0.96241225266597796</v>
      </c>
      <c r="O2095" s="19">
        <v>1.2073172055763199</v>
      </c>
      <c r="P2095" s="19">
        <v>-3.4223016330034901</v>
      </c>
      <c r="Q2095" s="19">
        <v>3.4117174353873701E-3</v>
      </c>
      <c r="R2095" s="19">
        <v>3.69104981954793E-3</v>
      </c>
      <c r="S2095" s="19">
        <v>-4.5536311774472199E-3</v>
      </c>
      <c r="T2095" s="19">
        <v>4.2593953952847399E-3</v>
      </c>
      <c r="U2095" s="19">
        <v>3.5944325055989801E-3</v>
      </c>
      <c r="V2095" s="19">
        <v>1.30156431349171E-2</v>
      </c>
      <c r="W2095" s="19">
        <v>3</v>
      </c>
      <c r="X2095" s="21">
        <v>7.0000000000000007E-2</v>
      </c>
      <c r="Y2095" s="19">
        <f t="shared" si="45"/>
        <v>3.6653586644313364E-3</v>
      </c>
      <c r="Z2095" s="19">
        <f t="shared" si="46"/>
        <v>-7.0926158832356357E-5</v>
      </c>
    </row>
    <row r="2096" spans="2:26" x14ac:dyDescent="0.2">
      <c r="B2096" s="26" t="s">
        <v>33</v>
      </c>
      <c r="C2096" s="1">
        <v>3.34</v>
      </c>
      <c r="D2096" s="1">
        <v>5.5490762</v>
      </c>
      <c r="E2096" s="1">
        <v>4.5682850999999998</v>
      </c>
      <c r="F2096" s="1">
        <v>2.6210479000000002</v>
      </c>
      <c r="G2096" s="1">
        <v>3.2526660000000001</v>
      </c>
      <c r="H2096" s="1">
        <v>43.012137950000003</v>
      </c>
      <c r="I2096" s="19">
        <f t="shared" si="44"/>
        <v>3.2526659999999999E-2</v>
      </c>
      <c r="J2096" s="19">
        <f t="shared" si="44"/>
        <v>0.43012137950000001</v>
      </c>
      <c r="K2096" s="19">
        <v>1.51913788284046</v>
      </c>
      <c r="L2096" s="19">
        <v>-0.84368783222046395</v>
      </c>
      <c r="M2096" s="19">
        <v>1.7136314634534699</v>
      </c>
      <c r="N2096" s="19">
        <v>0.96357419964165303</v>
      </c>
      <c r="O2096" s="19">
        <v>1.2059708069885999</v>
      </c>
      <c r="P2096" s="19">
        <v>-3.4256952182226099</v>
      </c>
      <c r="Q2096" s="19">
        <v>-1.7119229461308701E-3</v>
      </c>
      <c r="R2096" s="19">
        <v>-1.7070412993890299E-3</v>
      </c>
      <c r="S2096" s="19">
        <v>5.4783385605101601E-3</v>
      </c>
      <c r="T2096" s="19">
        <v>1.16194697567573E-3</v>
      </c>
      <c r="U2096" s="19">
        <v>-1.34639858771667E-3</v>
      </c>
      <c r="V2096" s="19">
        <v>-3.3935852191180299E-3</v>
      </c>
      <c r="W2096" s="19">
        <v>3</v>
      </c>
      <c r="X2096" s="21">
        <v>7.0000000000000007E-2</v>
      </c>
      <c r="Y2096" s="19">
        <f t="shared" si="45"/>
        <v>-1.7189175538263794E-3</v>
      </c>
      <c r="Z2096" s="19">
        <f t="shared" si="46"/>
        <v>3.7251896610970944E-4</v>
      </c>
    </row>
    <row r="2097" spans="1:26" x14ac:dyDescent="0.2">
      <c r="B2097" s="26" t="s">
        <v>34</v>
      </c>
      <c r="C2097" s="1">
        <v>3.3210000000000002</v>
      </c>
      <c r="D2097" s="1">
        <v>5.5043917000000002</v>
      </c>
      <c r="E2097" s="1">
        <v>4.5344936000000002</v>
      </c>
      <c r="F2097" s="1">
        <v>2.6092089000000001</v>
      </c>
      <c r="G2097" s="1">
        <v>3.2173999000000002</v>
      </c>
      <c r="H2097" s="1">
        <v>42.778200249999998</v>
      </c>
      <c r="I2097" s="19">
        <f t="shared" si="44"/>
        <v>3.2173999000000002E-2</v>
      </c>
      <c r="J2097" s="19">
        <f t="shared" si="44"/>
        <v>0.42778200249999998</v>
      </c>
      <c r="K2097" s="19">
        <v>1.5117134125030101</v>
      </c>
      <c r="L2097" s="19">
        <v>-0.84914155311126704</v>
      </c>
      <c r="M2097" s="19">
        <v>1.70554626452325</v>
      </c>
      <c r="N2097" s="19">
        <v>0.95904707194119099</v>
      </c>
      <c r="O2097" s="19">
        <v>1.2002659423946</v>
      </c>
      <c r="P2097" s="19">
        <v>-3.4365966370950098</v>
      </c>
      <c r="Q2097" s="19">
        <v>-7.4244703374479696E-3</v>
      </c>
      <c r="R2097" s="19">
        <v>-5.4537208908029796E-3</v>
      </c>
      <c r="S2097" s="19">
        <v>-8.0851989302277404E-3</v>
      </c>
      <c r="T2097" s="19">
        <v>-4.52712770046226E-3</v>
      </c>
      <c r="U2097" s="19">
        <v>-5.70486459399943E-3</v>
      </c>
      <c r="V2097" s="19">
        <v>-1.0901418872408799E-2</v>
      </c>
      <c r="W2097" s="19">
        <v>3</v>
      </c>
      <c r="X2097" s="21">
        <v>7.0000000000000007E-2</v>
      </c>
      <c r="Y2097" s="19">
        <f t="shared" si="45"/>
        <v>-5.5018406970096479E-3</v>
      </c>
      <c r="Z2097" s="19">
        <f t="shared" si="46"/>
        <v>-2.0302389698978202E-4</v>
      </c>
    </row>
    <row r="2098" spans="1:26" x14ac:dyDescent="0.2">
      <c r="B2098" s="26" t="s">
        <v>23</v>
      </c>
      <c r="C2098" s="1">
        <v>3.3460000000000001</v>
      </c>
      <c r="D2098" s="1">
        <v>5.5396377000000001</v>
      </c>
      <c r="E2098" s="1">
        <v>4.5676247999999999</v>
      </c>
      <c r="F2098" s="1">
        <v>2.6227714999999998</v>
      </c>
      <c r="G2098" s="1">
        <v>3.26933455</v>
      </c>
      <c r="H2098" s="1">
        <v>43.081915899999998</v>
      </c>
      <c r="I2098" s="19">
        <f t="shared" si="44"/>
        <v>3.2693345499999998E-2</v>
      </c>
      <c r="J2098" s="19">
        <f t="shared" si="44"/>
        <v>0.43081915900000001</v>
      </c>
      <c r="K2098" s="19">
        <v>1.5189933323778599</v>
      </c>
      <c r="L2098" s="19">
        <v>-0.84206686161544897</v>
      </c>
      <c r="M2098" s="19">
        <v>1.7119291015087901</v>
      </c>
      <c r="N2098" s="19">
        <v>0.96423158309847901</v>
      </c>
      <c r="O2098" s="19">
        <v>1.2077656025646299</v>
      </c>
      <c r="P2098" s="19">
        <v>-3.42058372331722</v>
      </c>
      <c r="Q2098" s="19">
        <v>7.2799198748498802E-3</v>
      </c>
      <c r="R2098" s="19">
        <v>7.0746914958182902E-3</v>
      </c>
      <c r="S2098" s="19">
        <v>6.3828369855434197E-3</v>
      </c>
      <c r="T2098" s="19">
        <v>5.1845111572881297E-3</v>
      </c>
      <c r="U2098" s="19">
        <v>7.4996601700225698E-3</v>
      </c>
      <c r="V2098" s="19">
        <v>1.6012913777791099E-2</v>
      </c>
      <c r="W2098" s="19">
        <v>3</v>
      </c>
      <c r="X2098" s="21">
        <v>7.0000000000000007E-2</v>
      </c>
      <c r="Y2098" s="19">
        <f t="shared" si="45"/>
        <v>7.1226359654793271E-3</v>
      </c>
      <c r="Z2098" s="19">
        <f t="shared" si="46"/>
        <v>3.770242045432427E-4</v>
      </c>
    </row>
    <row r="2099" spans="1:26" x14ac:dyDescent="0.2">
      <c r="A2099" s="17">
        <v>41671</v>
      </c>
      <c r="B2099" s="26" t="s">
        <v>7</v>
      </c>
      <c r="C2099" s="1">
        <v>3.3374999999999999</v>
      </c>
      <c r="D2099" s="1">
        <v>5.4397915499999998</v>
      </c>
      <c r="E2099" s="1">
        <v>4.5081281999999998</v>
      </c>
      <c r="F2099" s="1">
        <v>2.6260926499999999</v>
      </c>
      <c r="G2099" s="1">
        <v>3.2967852500000001</v>
      </c>
      <c r="H2099" s="1">
        <v>42.980773499999998</v>
      </c>
      <c r="I2099" s="19">
        <f t="shared" si="44"/>
        <v>3.2967852499999999E-2</v>
      </c>
      <c r="J2099" s="19">
        <f t="shared" si="44"/>
        <v>0.42980773499999997</v>
      </c>
      <c r="K2099" s="19">
        <v>1.5058820341050201</v>
      </c>
      <c r="L2099" s="19">
        <v>-0.84441729819299505</v>
      </c>
      <c r="M2099" s="19">
        <v>1.6937407421189901</v>
      </c>
      <c r="N2099" s="19">
        <v>0.96549705705562705</v>
      </c>
      <c r="O2099" s="19">
        <v>1.20522202372636</v>
      </c>
      <c r="P2099" s="19">
        <v>-3.4122223589910501</v>
      </c>
      <c r="Q2099" s="19">
        <v>-1.3111298272839101E-2</v>
      </c>
      <c r="R2099" s="19">
        <v>-2.35043657754607E-3</v>
      </c>
      <c r="S2099" s="19">
        <v>-1.8188359389803298E-2</v>
      </c>
      <c r="T2099" s="19">
        <v>1.26547395714715E-3</v>
      </c>
      <c r="U2099" s="19">
        <v>-2.5435788382641702E-3</v>
      </c>
      <c r="V2099" s="19">
        <v>8.3613643261695094E-3</v>
      </c>
      <c r="W2099" s="19">
        <v>3</v>
      </c>
      <c r="X2099" s="21">
        <v>7.0000000000000007E-2</v>
      </c>
      <c r="Y2099" s="19">
        <f t="shared" si="45"/>
        <v>-2.493044478577761E-3</v>
      </c>
      <c r="Z2099" s="19">
        <f t="shared" si="46"/>
        <v>-5.0534359686409212E-5</v>
      </c>
    </row>
    <row r="2100" spans="1:26" x14ac:dyDescent="0.2">
      <c r="B2100" s="26" t="s">
        <v>8</v>
      </c>
      <c r="C2100" s="1">
        <v>3.3254999999999999</v>
      </c>
      <c r="D2100" s="1">
        <v>5.4307080000000001</v>
      </c>
      <c r="E2100" s="1">
        <v>4.4930832000000001</v>
      </c>
      <c r="F2100" s="1">
        <v>2.6187109999999998</v>
      </c>
      <c r="G2100" s="1">
        <v>3.2768392500000001</v>
      </c>
      <c r="H2100" s="1">
        <v>42.838925850000003</v>
      </c>
      <c r="I2100" s="19">
        <f t="shared" si="44"/>
        <v>3.27683925E-2</v>
      </c>
      <c r="J2100" s="19">
        <f t="shared" si="44"/>
        <v>0.42838925850000004</v>
      </c>
      <c r="K2100" s="19">
        <v>1.5025391476107599</v>
      </c>
      <c r="L2100" s="19">
        <v>-0.84772301425230101</v>
      </c>
      <c r="M2100" s="19">
        <v>1.6920695121865601</v>
      </c>
      <c r="N2100" s="19">
        <v>0.96268221197598203</v>
      </c>
      <c r="O2100" s="19">
        <v>1.2016200387423299</v>
      </c>
      <c r="P2100" s="19">
        <v>-3.4182908714874101</v>
      </c>
      <c r="Q2100" s="19">
        <v>-3.3428864942590601E-3</v>
      </c>
      <c r="R2100" s="19">
        <v>-3.3057160593057402E-3</v>
      </c>
      <c r="S2100" s="19">
        <v>-1.6712299324279599E-3</v>
      </c>
      <c r="T2100" s="19">
        <v>-2.8148450796441301E-3</v>
      </c>
      <c r="U2100" s="19">
        <v>-3.6019849840291901E-3</v>
      </c>
      <c r="V2100" s="19">
        <v>-6.0685124963604196E-3</v>
      </c>
      <c r="W2100" s="19">
        <v>3</v>
      </c>
      <c r="X2100" s="21">
        <v>7.0000000000000007E-2</v>
      </c>
      <c r="Y2100" s="19">
        <f t="shared" si="45"/>
        <v>-3.3166302321334831E-3</v>
      </c>
      <c r="Z2100" s="19">
        <f t="shared" si="46"/>
        <v>-2.8535475189570697E-4</v>
      </c>
    </row>
    <row r="2101" spans="1:26" x14ac:dyDescent="0.2">
      <c r="B2101" s="26" t="s">
        <v>9</v>
      </c>
      <c r="C2101" s="1">
        <v>3.3214999999999999</v>
      </c>
      <c r="D2101" s="1">
        <v>5.4158720499999999</v>
      </c>
      <c r="E2101" s="1">
        <v>4.4913324499999998</v>
      </c>
      <c r="F2101" s="1">
        <v>2.6165913999999999</v>
      </c>
      <c r="G2101" s="1">
        <v>3.2719307999999998</v>
      </c>
      <c r="H2101" s="1">
        <v>42.805042049999997</v>
      </c>
      <c r="I2101" s="19">
        <f t="shared" si="44"/>
        <v>3.2719307999999996E-2</v>
      </c>
      <c r="J2101" s="19">
        <f t="shared" si="44"/>
        <v>0.42805042049999997</v>
      </c>
      <c r="K2101" s="19">
        <v>1.5021494171952601</v>
      </c>
      <c r="L2101" s="19">
        <v>-0.84851428543225105</v>
      </c>
      <c r="M2101" s="19">
        <v>1.68933391088482</v>
      </c>
      <c r="N2101" s="19">
        <v>0.96187247838129497</v>
      </c>
      <c r="O2101" s="19">
        <v>1.20041648812315</v>
      </c>
      <c r="P2101" s="19">
        <v>-3.4197899166154899</v>
      </c>
      <c r="Q2101" s="19">
        <v>-3.89730415502276E-4</v>
      </c>
      <c r="R2101" s="19">
        <v>-7.9127117995014796E-4</v>
      </c>
      <c r="S2101" s="19">
        <v>-2.7356013017367699E-3</v>
      </c>
      <c r="T2101" s="19">
        <v>-8.0973359468694496E-4</v>
      </c>
      <c r="U2101" s="19">
        <v>-1.2035506191800901E-3</v>
      </c>
      <c r="V2101" s="19">
        <v>-1.4990451280731899E-3</v>
      </c>
      <c r="W2101" s="19">
        <v>2.94</v>
      </c>
      <c r="X2101" s="21">
        <v>7.0000000000000007E-2</v>
      </c>
      <c r="Y2101" s="19">
        <f t="shared" si="45"/>
        <v>-8.0102045398902655E-4</v>
      </c>
      <c r="Z2101" s="19">
        <f t="shared" si="46"/>
        <v>-4.0253016519106353E-4</v>
      </c>
    </row>
    <row r="2102" spans="1:26" x14ac:dyDescent="0.2">
      <c r="B2102" s="26" t="s">
        <v>36</v>
      </c>
      <c r="C2102" s="1">
        <v>3.3224999999999998</v>
      </c>
      <c r="D2102" s="1">
        <v>5.4231508499999999</v>
      </c>
      <c r="E2102" s="1">
        <v>4.5156100500000003</v>
      </c>
      <c r="F2102" s="1">
        <v>2.6195450999999998</v>
      </c>
      <c r="G2102" s="1">
        <v>3.2573533499999998</v>
      </c>
      <c r="H2102" s="1">
        <v>42.818756899999997</v>
      </c>
      <c r="I2102" s="19">
        <f t="shared" si="44"/>
        <v>3.2573533500000001E-2</v>
      </c>
      <c r="J2102" s="19">
        <f t="shared" si="44"/>
        <v>0.42818756899999999</v>
      </c>
      <c r="K2102" s="19">
        <v>1.5075402940206299</v>
      </c>
      <c r="L2102" s="19">
        <v>-0.84819393407467303</v>
      </c>
      <c r="M2102" s="19">
        <v>1.69067698417866</v>
      </c>
      <c r="N2102" s="19">
        <v>0.96300067674407597</v>
      </c>
      <c r="O2102" s="19">
        <v>1.20071751160526</v>
      </c>
      <c r="P2102" s="19">
        <v>-3.4242551761711102</v>
      </c>
      <c r="Q2102" s="19">
        <v>5.3908768253751998E-3</v>
      </c>
      <c r="R2102" s="19">
        <v>3.2035135757768602E-4</v>
      </c>
      <c r="S2102" s="19">
        <v>1.3430732938395299E-3</v>
      </c>
      <c r="T2102" s="19">
        <v>1.1281983627802099E-3</v>
      </c>
      <c r="U2102" s="19">
        <v>3.0102348210458898E-4</v>
      </c>
      <c r="V2102" s="19">
        <v>-4.4652595556238196E-3</v>
      </c>
      <c r="W2102" s="19">
        <v>3</v>
      </c>
      <c r="X2102" s="21">
        <v>0.06</v>
      </c>
      <c r="Y2102" s="19">
        <f t="shared" si="45"/>
        <v>3.2644259564353577E-4</v>
      </c>
      <c r="Z2102" s="19">
        <f t="shared" si="46"/>
        <v>-2.5419113538946794E-5</v>
      </c>
    </row>
    <row r="2103" spans="1:26" x14ac:dyDescent="0.2">
      <c r="B2103" s="26" t="s">
        <v>11</v>
      </c>
      <c r="C2103" s="1">
        <v>3.33</v>
      </c>
      <c r="D2103" s="1">
        <v>5.4650302000000002</v>
      </c>
      <c r="E2103" s="1">
        <v>4.5374584000000002</v>
      </c>
      <c r="F2103" s="1">
        <v>2.6254583500000002</v>
      </c>
      <c r="G2103" s="1">
        <v>3.2522709500000002</v>
      </c>
      <c r="H2103" s="1">
        <v>42.930076100000001</v>
      </c>
      <c r="I2103" s="19">
        <f t="shared" si="44"/>
        <v>3.2522709500000004E-2</v>
      </c>
      <c r="J2103" s="19">
        <f t="shared" si="44"/>
        <v>0.42930076100000003</v>
      </c>
      <c r="K2103" s="19">
        <v>1.5123670315048601</v>
      </c>
      <c r="L2103" s="19">
        <v>-0.84559753110003599</v>
      </c>
      <c r="M2103" s="19">
        <v>1.6983696476882499</v>
      </c>
      <c r="N2103" s="19">
        <v>0.96525549032492797</v>
      </c>
      <c r="O2103" s="19">
        <v>1.2029723039923499</v>
      </c>
      <c r="P2103" s="19">
        <v>-3.4258166798150902</v>
      </c>
      <c r="Q2103" s="19">
        <v>4.8267374842290104E-3</v>
      </c>
      <c r="R2103" s="19">
        <v>2.5964029746368099E-3</v>
      </c>
      <c r="S2103" s="19">
        <v>7.6926635095899698E-3</v>
      </c>
      <c r="T2103" s="19">
        <v>2.2548135808519998E-3</v>
      </c>
      <c r="U2103" s="19">
        <v>2.2547923870892498E-3</v>
      </c>
      <c r="V2103" s="19">
        <v>-1.56150364398088E-3</v>
      </c>
      <c r="W2103" s="19">
        <v>2.94</v>
      </c>
      <c r="X2103" s="21">
        <v>7.0000000000000007E-2</v>
      </c>
      <c r="Y2103" s="19">
        <f t="shared" si="45"/>
        <v>2.6329230936506104E-3</v>
      </c>
      <c r="Z2103" s="19">
        <f t="shared" si="46"/>
        <v>-3.7813070656136059E-4</v>
      </c>
    </row>
    <row r="2104" spans="1:26" x14ac:dyDescent="0.2">
      <c r="B2104" s="26" t="s">
        <v>12</v>
      </c>
      <c r="C2104" s="1">
        <v>3.3412500000000001</v>
      </c>
      <c r="D2104" s="1">
        <v>5.4864997500000001</v>
      </c>
      <c r="E2104" s="1">
        <v>4.5666536500000001</v>
      </c>
      <c r="F2104" s="1">
        <v>2.6331869999999999</v>
      </c>
      <c r="G2104" s="1">
        <v>3.2704453999999998</v>
      </c>
      <c r="H2104" s="1">
        <v>43.072887600000001</v>
      </c>
      <c r="I2104" s="19">
        <f t="shared" si="44"/>
        <v>3.2704454000000001E-2</v>
      </c>
      <c r="J2104" s="19">
        <f t="shared" si="44"/>
        <v>0.43072887600000004</v>
      </c>
      <c r="K2104" s="19">
        <v>1.5187806937969399</v>
      </c>
      <c r="L2104" s="19">
        <v>-0.84227644482303099</v>
      </c>
      <c r="M2104" s="19">
        <v>1.7022904838823201</v>
      </c>
      <c r="N2104" s="19">
        <v>0.96819489964056404</v>
      </c>
      <c r="O2104" s="19">
        <v>1.20634498847099</v>
      </c>
      <c r="P2104" s="19">
        <v>-3.42024400240332</v>
      </c>
      <c r="Q2104" s="19">
        <v>6.41366229207829E-3</v>
      </c>
      <c r="R2104" s="19">
        <v>3.32108627700589E-3</v>
      </c>
      <c r="S2104" s="19">
        <v>3.9208361940694597E-3</v>
      </c>
      <c r="T2104" s="19">
        <v>2.9394093156362901E-3</v>
      </c>
      <c r="U2104" s="19">
        <v>3.3726844786392501E-3</v>
      </c>
      <c r="V2104" s="19">
        <v>5.5726774117763602E-3</v>
      </c>
      <c r="W2104" s="19">
        <v>3</v>
      </c>
      <c r="X2104" s="21">
        <v>0.06</v>
      </c>
      <c r="Y2104" s="19">
        <f t="shared" si="45"/>
        <v>3.3483106353670196E-3</v>
      </c>
      <c r="Z2104" s="19">
        <f t="shared" si="46"/>
        <v>2.4373843272230532E-5</v>
      </c>
    </row>
    <row r="2105" spans="1:26" x14ac:dyDescent="0.2">
      <c r="B2105" s="26" t="s">
        <v>13</v>
      </c>
      <c r="C2105" s="1">
        <v>3.3239999999999998</v>
      </c>
      <c r="D2105" s="1">
        <v>5.4673154999999998</v>
      </c>
      <c r="E2105" s="1">
        <v>4.53027975</v>
      </c>
      <c r="F2105" s="1">
        <v>2.6276688500000001</v>
      </c>
      <c r="G2105" s="1">
        <v>3.2415037999999998</v>
      </c>
      <c r="H2105" s="1">
        <v>42.856314699999999</v>
      </c>
      <c r="I2105" s="19">
        <f t="shared" si="44"/>
        <v>3.2415038E-2</v>
      </c>
      <c r="J2105" s="19">
        <f t="shared" si="44"/>
        <v>0.42856314699999998</v>
      </c>
      <c r="K2105" s="19">
        <v>1.5107836925550699</v>
      </c>
      <c r="L2105" s="19">
        <v>-0.84731718424057401</v>
      </c>
      <c r="M2105" s="19">
        <v>1.69878772814344</v>
      </c>
      <c r="N2105" s="19">
        <v>0.96609708431125696</v>
      </c>
      <c r="O2105" s="19">
        <v>1.2011688769932001</v>
      </c>
      <c r="P2105" s="19">
        <v>-3.42913282805908</v>
      </c>
      <c r="Q2105" s="19">
        <v>-7.9970012418730807E-3</v>
      </c>
      <c r="R2105" s="19">
        <v>-5.0407394175437902E-3</v>
      </c>
      <c r="S2105" s="19">
        <v>-3.5027557388773701E-3</v>
      </c>
      <c r="T2105" s="19">
        <v>-2.0978153293071899E-3</v>
      </c>
      <c r="U2105" s="19">
        <v>-5.1761114777901804E-3</v>
      </c>
      <c r="V2105" s="19">
        <v>-8.8888256557693099E-3</v>
      </c>
      <c r="W2105" s="19">
        <v>3</v>
      </c>
      <c r="X2105" s="21">
        <v>7.0000000000000007E-2</v>
      </c>
      <c r="Y2105" s="19">
        <f t="shared" si="45"/>
        <v>-5.0970513278125939E-3</v>
      </c>
      <c r="Z2105" s="19">
        <f t="shared" si="46"/>
        <v>-7.9060149977586494E-5</v>
      </c>
    </row>
    <row r="2106" spans="1:26" x14ac:dyDescent="0.2">
      <c r="B2106" s="26" t="s">
        <v>14</v>
      </c>
      <c r="C2106" s="1">
        <v>3.3245</v>
      </c>
      <c r="D2106" s="1">
        <v>5.5256517499999998</v>
      </c>
      <c r="E2106" s="1">
        <v>4.5268055</v>
      </c>
      <c r="F2106" s="1">
        <v>2.6233971500000002</v>
      </c>
      <c r="G2106" s="1">
        <v>3.2540504000000001</v>
      </c>
      <c r="H2106" s="1">
        <v>42.856683150000002</v>
      </c>
      <c r="I2106" s="19">
        <f t="shared" si="44"/>
        <v>3.2540503999999998E-2</v>
      </c>
      <c r="J2106" s="19">
        <f t="shared" si="44"/>
        <v>0.42856683150000002</v>
      </c>
      <c r="K2106" s="19">
        <v>1.51001650309521</v>
      </c>
      <c r="L2106" s="19">
        <v>-0.84730858694473199</v>
      </c>
      <c r="M2106" s="19">
        <v>1.7094012042475299</v>
      </c>
      <c r="N2106" s="19">
        <v>0.96447010002185996</v>
      </c>
      <c r="O2106" s="19">
        <v>1.2013192868603699</v>
      </c>
      <c r="P2106" s="19">
        <v>-3.4252696886818099</v>
      </c>
      <c r="Q2106" s="19">
        <v>-7.6718945985554399E-4</v>
      </c>
      <c r="R2106" s="20">
        <v>8.5972958419056005E-6</v>
      </c>
      <c r="S2106" s="19">
        <v>1.0613476104091199E-2</v>
      </c>
      <c r="T2106" s="19">
        <v>-1.626984289397E-3</v>
      </c>
      <c r="U2106" s="19">
        <v>1.50409867170964E-4</v>
      </c>
      <c r="V2106" s="19">
        <v>3.8631393772750001E-3</v>
      </c>
      <c r="W2106" s="19">
        <v>3</v>
      </c>
      <c r="X2106" s="21">
        <v>0.06</v>
      </c>
      <c r="Y2106" s="19">
        <f t="shared" si="45"/>
        <v>7.4547033704152401E-5</v>
      </c>
      <c r="Z2106" s="19">
        <f t="shared" si="46"/>
        <v>7.5862833466811599E-5</v>
      </c>
    </row>
    <row r="2107" spans="1:26" x14ac:dyDescent="0.2">
      <c r="B2107" s="26" t="s">
        <v>27</v>
      </c>
      <c r="C2107" s="1">
        <v>3.3184999999999998</v>
      </c>
      <c r="D2107" s="1">
        <v>5.5261325000000001</v>
      </c>
      <c r="E2107" s="1">
        <v>4.5393764499999998</v>
      </c>
      <c r="F2107" s="1">
        <v>2.6223873499999999</v>
      </c>
      <c r="G2107" s="1">
        <v>3.26030365</v>
      </c>
      <c r="H2107" s="1">
        <v>42.7837484</v>
      </c>
      <c r="I2107" s="19">
        <f t="shared" si="44"/>
        <v>3.2603036500000002E-2</v>
      </c>
      <c r="J2107" s="19">
        <f t="shared" si="44"/>
        <v>0.42783748399999999</v>
      </c>
      <c r="K2107" s="19">
        <v>1.51278965680547</v>
      </c>
      <c r="L2107" s="19">
        <v>-0.84901186578891596</v>
      </c>
      <c r="M2107" s="19">
        <v>1.7094882037743899</v>
      </c>
      <c r="N2107" s="19">
        <v>0.96408510517029</v>
      </c>
      <c r="O2107" s="19">
        <v>1.1995128736038401</v>
      </c>
      <c r="P2107" s="19">
        <v>-3.4233498507753399</v>
      </c>
      <c r="Q2107" s="19">
        <v>2.7731537102633199E-3</v>
      </c>
      <c r="R2107" s="19">
        <v>-1.7032788441838601E-3</v>
      </c>
      <c r="S2107" s="20">
        <v>8.6999526850650697E-5</v>
      </c>
      <c r="T2107" s="19">
        <v>-3.8499485157006402E-4</v>
      </c>
      <c r="U2107" s="19">
        <v>-1.8064132565300799E-3</v>
      </c>
      <c r="V2107" s="19">
        <v>1.9198379064691001E-3</v>
      </c>
      <c r="W2107" s="19">
        <v>2.96</v>
      </c>
      <c r="X2107" s="21">
        <v>0.06</v>
      </c>
      <c r="Y2107" s="19">
        <f t="shared" si="45"/>
        <v>-1.701663224352983E-3</v>
      </c>
      <c r="Z2107" s="19">
        <f t="shared" si="46"/>
        <v>-1.0475003217709695E-4</v>
      </c>
    </row>
    <row r="2108" spans="1:26" x14ac:dyDescent="0.2">
      <c r="B2108" s="26" t="s">
        <v>16</v>
      </c>
      <c r="C2108" s="1">
        <v>3.2955000000000001</v>
      </c>
      <c r="D2108" s="1">
        <v>5.5334741999999997</v>
      </c>
      <c r="E2108" s="1">
        <v>4.5179657999999998</v>
      </c>
      <c r="F2108" s="1">
        <v>2.61630685</v>
      </c>
      <c r="G2108" s="1">
        <v>3.2418479499999999</v>
      </c>
      <c r="H2108" s="1">
        <v>42.491603550000001</v>
      </c>
      <c r="I2108" s="19">
        <f t="shared" si="44"/>
        <v>3.24184795E-2</v>
      </c>
      <c r="J2108" s="19">
        <f t="shared" si="44"/>
        <v>0.42491603550000001</v>
      </c>
      <c r="K2108" s="19">
        <v>1.50806184829604</v>
      </c>
      <c r="L2108" s="19">
        <v>-0.85586369310537602</v>
      </c>
      <c r="M2108" s="19">
        <v>1.71081586420166</v>
      </c>
      <c r="N2108" s="19">
        <v>0.96176372411676103</v>
      </c>
      <c r="O2108" s="19">
        <v>1.19255790151063</v>
      </c>
      <c r="P2108" s="19">
        <v>-3.4290266638361402</v>
      </c>
      <c r="Q2108" s="19">
        <v>-4.7278085094328796E-3</v>
      </c>
      <c r="R2108" s="19">
        <v>-6.8518273164600496E-3</v>
      </c>
      <c r="S2108" s="19">
        <v>1.3276604272778299E-3</v>
      </c>
      <c r="T2108" s="19">
        <v>-2.32138105352841E-3</v>
      </c>
      <c r="U2108" s="19">
        <v>-6.9549720932049397E-3</v>
      </c>
      <c r="V2108" s="19">
        <v>-5.6768130607949196E-3</v>
      </c>
      <c r="W2108" s="19">
        <v>3</v>
      </c>
      <c r="X2108" s="21">
        <v>0.06</v>
      </c>
      <c r="Y2108" s="19">
        <f t="shared" si="45"/>
        <v>-6.8867585219968283E-3</v>
      </c>
      <c r="Z2108" s="19">
        <f t="shared" si="46"/>
        <v>-6.821357120811132E-5</v>
      </c>
    </row>
    <row r="2109" spans="1:26" x14ac:dyDescent="0.2">
      <c r="B2109" s="26" t="s">
        <v>17</v>
      </c>
      <c r="C2109" s="1">
        <v>3.298</v>
      </c>
      <c r="D2109" s="1">
        <v>5.5173891499999996</v>
      </c>
      <c r="E2109" s="1">
        <v>4.5222176999999997</v>
      </c>
      <c r="F2109" s="1">
        <v>2.6139343500000001</v>
      </c>
      <c r="G2109" s="1">
        <v>3.22054595</v>
      </c>
      <c r="H2109" s="1">
        <v>42.524386249999999</v>
      </c>
      <c r="I2109" s="19">
        <f t="shared" si="44"/>
        <v>3.2205459499999999E-2</v>
      </c>
      <c r="J2109" s="19">
        <f t="shared" si="44"/>
        <v>0.42524386250000001</v>
      </c>
      <c r="K2109" s="19">
        <v>1.50900251511183</v>
      </c>
      <c r="L2109" s="19">
        <v>-0.85509248049697295</v>
      </c>
      <c r="M2109" s="19">
        <v>1.7079047683261801</v>
      </c>
      <c r="N2109" s="19">
        <v>0.96085650012000801</v>
      </c>
      <c r="O2109" s="19">
        <v>1.1933162241374</v>
      </c>
      <c r="P2109" s="19">
        <v>-3.43561929111425</v>
      </c>
      <c r="Q2109" s="19">
        <v>9.4066681578430702E-4</v>
      </c>
      <c r="R2109" s="19">
        <v>7.7121260840373696E-4</v>
      </c>
      <c r="S2109" s="19">
        <v>-2.9110958754849899E-3</v>
      </c>
      <c r="T2109" s="19">
        <v>-9.0722399675369203E-4</v>
      </c>
      <c r="U2109" s="19">
        <v>7.5832262676955799E-4</v>
      </c>
      <c r="V2109" s="19">
        <v>-6.5926272781178198E-3</v>
      </c>
      <c r="W2109" s="19">
        <v>2.98</v>
      </c>
      <c r="X2109" s="21">
        <v>7.0000000000000007E-2</v>
      </c>
      <c r="Y2109" s="19">
        <f t="shared" si="45"/>
        <v>7.7386741200201098E-4</v>
      </c>
      <c r="Z2109" s="19">
        <f t="shared" si="46"/>
        <v>-1.5544785232452993E-5</v>
      </c>
    </row>
    <row r="2110" spans="1:26" x14ac:dyDescent="0.2">
      <c r="B2110" s="26" t="s">
        <v>18</v>
      </c>
      <c r="C2110" s="1">
        <v>3.3022999999999998</v>
      </c>
      <c r="D2110" s="1">
        <v>5.5084017000000003</v>
      </c>
      <c r="E2110" s="1">
        <v>4.5439648999999998</v>
      </c>
      <c r="F2110" s="1">
        <v>2.6153727</v>
      </c>
      <c r="G2110" s="1">
        <v>3.2313717999999998</v>
      </c>
      <c r="H2110" s="1">
        <v>42.580379450000002</v>
      </c>
      <c r="I2110" s="19">
        <f t="shared" si="44"/>
        <v>3.2313717999999998E-2</v>
      </c>
      <c r="J2110" s="19">
        <f t="shared" si="44"/>
        <v>0.4258037945</v>
      </c>
      <c r="K2110" s="19">
        <v>1.5137999569171801</v>
      </c>
      <c r="L2110" s="19">
        <v>-0.85377661510168501</v>
      </c>
      <c r="M2110" s="19">
        <v>1.7062745084903399</v>
      </c>
      <c r="N2110" s="19">
        <v>0.96140661126189297</v>
      </c>
      <c r="O2110" s="19">
        <v>1.1946191953988201</v>
      </c>
      <c r="P2110" s="19">
        <v>-3.43226343303319</v>
      </c>
      <c r="Q2110" s="19">
        <v>4.7974418053555699E-3</v>
      </c>
      <c r="R2110" s="19">
        <v>1.31586539528794E-3</v>
      </c>
      <c r="S2110" s="19">
        <v>-1.6302598358339799E-3</v>
      </c>
      <c r="T2110" s="19">
        <v>5.5011114188563404E-4</v>
      </c>
      <c r="U2110" s="19">
        <v>1.30297126141365E-3</v>
      </c>
      <c r="V2110" s="19">
        <v>3.35585808106842E-3</v>
      </c>
      <c r="W2110" s="19">
        <v>2.99</v>
      </c>
      <c r="X2110" s="21">
        <v>7.0000000000000007E-2</v>
      </c>
      <c r="Y2110" s="19">
        <f t="shared" si="45"/>
        <v>1.3281689288839247E-3</v>
      </c>
      <c r="Z2110" s="19">
        <f t="shared" si="46"/>
        <v>-2.5197667470274604E-5</v>
      </c>
    </row>
    <row r="2111" spans="1:26" x14ac:dyDescent="0.2">
      <c r="B2111" s="26" t="s">
        <v>19</v>
      </c>
      <c r="C2111" s="1">
        <v>3.3035000000000001</v>
      </c>
      <c r="D2111" s="1">
        <v>5.5080910999999997</v>
      </c>
      <c r="E2111" s="1">
        <v>4.5434688000000003</v>
      </c>
      <c r="F2111" s="1">
        <v>2.6114633500000002</v>
      </c>
      <c r="G2111" s="1">
        <v>3.24142675</v>
      </c>
      <c r="H2111" s="1">
        <v>42.592557450000001</v>
      </c>
      <c r="I2111" s="19">
        <f t="shared" si="44"/>
        <v>3.2414267500000003E-2</v>
      </c>
      <c r="J2111" s="19">
        <f t="shared" si="44"/>
        <v>0.42592557450000001</v>
      </c>
      <c r="K2111" s="19">
        <v>1.51369077317689</v>
      </c>
      <c r="L2111" s="19">
        <v>-0.853490655722421</v>
      </c>
      <c r="M2111" s="19">
        <v>1.7062181203084199</v>
      </c>
      <c r="N2111" s="19">
        <v>0.95991073471570698</v>
      </c>
      <c r="O2111" s="19">
        <v>1.1949825124878</v>
      </c>
      <c r="P2111" s="19">
        <v>-3.42915659817336</v>
      </c>
      <c r="Q2111" s="19">
        <v>-1.0918374028801E-4</v>
      </c>
      <c r="R2111" s="19">
        <v>2.8595937926356702E-4</v>
      </c>
      <c r="S2111" s="20">
        <v>-5.63881819235501E-5</v>
      </c>
      <c r="T2111" s="19">
        <v>-1.49587654618643E-3</v>
      </c>
      <c r="U2111" s="19">
        <v>3.6331708898251698E-4</v>
      </c>
      <c r="V2111" s="19">
        <v>3.1068348598255399E-3</v>
      </c>
      <c r="W2111" s="19">
        <v>2.94</v>
      </c>
      <c r="X2111" s="21">
        <v>7.0000000000000007E-2</v>
      </c>
      <c r="Y2111" s="19">
        <f t="shared" si="45"/>
        <v>3.0851057023009975E-4</v>
      </c>
      <c r="Z2111" s="19">
        <f t="shared" si="46"/>
        <v>5.4806518752417233E-5</v>
      </c>
    </row>
    <row r="2112" spans="1:26" x14ac:dyDescent="0.2">
      <c r="B2112" s="26" t="s">
        <v>29</v>
      </c>
      <c r="C2112" s="1">
        <v>3.3014999999999999</v>
      </c>
      <c r="D2112" s="1">
        <v>5.49666765</v>
      </c>
      <c r="E2112" s="1">
        <v>4.5286676999999997</v>
      </c>
      <c r="F2112" s="1">
        <v>2.6084386500000001</v>
      </c>
      <c r="G2112" s="1">
        <v>3.2211333</v>
      </c>
      <c r="H2112" s="1">
        <v>42.568966549999999</v>
      </c>
      <c r="I2112" s="19">
        <f t="shared" si="44"/>
        <v>3.2211333000000002E-2</v>
      </c>
      <c r="J2112" s="19">
        <f t="shared" si="44"/>
        <v>0.42568966549999998</v>
      </c>
      <c r="K2112" s="19">
        <v>1.51042779027703</v>
      </c>
      <c r="L2112" s="19">
        <v>-0.854044682928497</v>
      </c>
      <c r="M2112" s="19">
        <v>1.7041420267996801</v>
      </c>
      <c r="N2112" s="19">
        <v>0.95875182393978298</v>
      </c>
      <c r="O2112" s="19">
        <v>1.19437691065248</v>
      </c>
      <c r="P2112" s="19">
        <v>-3.4354369318322</v>
      </c>
      <c r="Q2112" s="19">
        <v>-3.26298289985937E-3</v>
      </c>
      <c r="R2112" s="19">
        <v>-5.5402720607566902E-4</v>
      </c>
      <c r="S2112" s="19">
        <v>-2.0760935087427101E-3</v>
      </c>
      <c r="T2112" s="19">
        <v>-1.1589107759237801E-3</v>
      </c>
      <c r="U2112" s="19">
        <v>-6.0560183531443903E-4</v>
      </c>
      <c r="V2112" s="19">
        <v>-6.2803336588395098E-3</v>
      </c>
      <c r="W2112" s="19">
        <v>3</v>
      </c>
      <c r="X2112" s="21">
        <v>7.0000000000000007E-2</v>
      </c>
      <c r="Y2112" s="19">
        <f t="shared" si="45"/>
        <v>-5.6660334134932635E-4</v>
      </c>
      <c r="Z2112" s="19">
        <f t="shared" si="46"/>
        <v>-3.8998493965112678E-5</v>
      </c>
    </row>
    <row r="2113" spans="1:26" x14ac:dyDescent="0.2">
      <c r="B2113" s="26" t="s">
        <v>32</v>
      </c>
      <c r="C2113" s="1">
        <v>3.2989999999999999</v>
      </c>
      <c r="D2113" s="1">
        <v>5.4885464500000003</v>
      </c>
      <c r="E2113" s="1">
        <v>4.5315067000000004</v>
      </c>
      <c r="F2113" s="1">
        <v>2.6033784</v>
      </c>
      <c r="G2113" s="1">
        <v>3.2251444</v>
      </c>
      <c r="H2113" s="1">
        <v>42.535635050000003</v>
      </c>
      <c r="I2113" s="19">
        <f t="shared" si="44"/>
        <v>3.2251443999999997E-2</v>
      </c>
      <c r="J2113" s="19">
        <f t="shared" si="44"/>
        <v>0.42535635050000004</v>
      </c>
      <c r="K2113" s="19">
        <v>1.51105448905072</v>
      </c>
      <c r="L2113" s="19">
        <v>-0.85482798961409601</v>
      </c>
      <c r="M2113" s="19">
        <v>1.70266345725964</v>
      </c>
      <c r="N2113" s="19">
        <v>0.956809986173213</v>
      </c>
      <c r="O2113" s="19">
        <v>1.19361939224644</v>
      </c>
      <c r="P2113" s="19">
        <v>-3.4341924615489301</v>
      </c>
      <c r="Q2113" s="19">
        <v>6.2669877368337601E-4</v>
      </c>
      <c r="R2113" s="19">
        <v>-7.8330668559900497E-4</v>
      </c>
      <c r="S2113" s="19">
        <v>-1.4785695400376601E-3</v>
      </c>
      <c r="T2113" s="19">
        <v>-1.94183776656986E-3</v>
      </c>
      <c r="U2113" s="19">
        <v>-7.5751840604443201E-4</v>
      </c>
      <c r="V2113" s="19">
        <v>1.2444702832667899E-3</v>
      </c>
      <c r="W2113" s="19">
        <v>2.99</v>
      </c>
      <c r="X2113" s="21">
        <v>7.0000000000000007E-2</v>
      </c>
      <c r="Y2113" s="19">
        <f t="shared" si="45"/>
        <v>-7.6849174997103834E-4</v>
      </c>
      <c r="Z2113" s="19">
        <f t="shared" si="46"/>
        <v>1.0973343926606329E-5</v>
      </c>
    </row>
    <row r="2114" spans="1:26" x14ac:dyDescent="0.2">
      <c r="B2114" s="26" t="s">
        <v>20</v>
      </c>
      <c r="C2114" s="1">
        <v>3.2759999999999998</v>
      </c>
      <c r="D2114" s="1">
        <v>5.4583076500000001</v>
      </c>
      <c r="E2114" s="1">
        <v>4.49942245</v>
      </c>
      <c r="F2114" s="1">
        <v>2.5950579500000002</v>
      </c>
      <c r="G2114" s="1">
        <v>3.1943837500000001</v>
      </c>
      <c r="H2114" s="1">
        <v>42.219487899999997</v>
      </c>
      <c r="I2114" s="19">
        <f t="shared" si="44"/>
        <v>3.1943837500000002E-2</v>
      </c>
      <c r="J2114" s="19">
        <f t="shared" si="44"/>
        <v>0.42219487899999997</v>
      </c>
      <c r="K2114" s="19">
        <v>1.5039490440949701</v>
      </c>
      <c r="L2114" s="19">
        <v>-0.86228827296407295</v>
      </c>
      <c r="M2114" s="19">
        <v>1.6971387874986199</v>
      </c>
      <c r="N2114" s="19">
        <v>0.95360884777506105</v>
      </c>
      <c r="O2114" s="19">
        <v>1.18662316599082</v>
      </c>
      <c r="P2114" s="19">
        <v>-3.4437759962614498</v>
      </c>
      <c r="Q2114" s="19">
        <v>-7.1054449557448303E-3</v>
      </c>
      <c r="R2114" s="19">
        <v>-7.4602833499773898E-3</v>
      </c>
      <c r="S2114" s="19">
        <v>-5.5246697610207198E-3</v>
      </c>
      <c r="T2114" s="19">
        <v>-3.2011383981526099E-3</v>
      </c>
      <c r="U2114" s="19">
        <v>-6.9962262556215703E-3</v>
      </c>
      <c r="V2114" s="19">
        <v>-9.58353471251705E-3</v>
      </c>
      <c r="W2114" s="19">
        <v>2.98</v>
      </c>
      <c r="X2114" s="21">
        <v>7.0000000000000007E-2</v>
      </c>
      <c r="Y2114" s="19">
        <f t="shared" si="45"/>
        <v>-7.5275070420388014E-3</v>
      </c>
      <c r="Z2114" s="19">
        <f t="shared" si="46"/>
        <v>5.3128078641723111E-4</v>
      </c>
    </row>
    <row r="2115" spans="1:26" x14ac:dyDescent="0.2">
      <c r="B2115" s="26" t="s">
        <v>21</v>
      </c>
      <c r="C2115" s="1">
        <v>3.2785000000000002</v>
      </c>
      <c r="D2115" s="1">
        <v>5.4668990500000003</v>
      </c>
      <c r="E2115" s="1">
        <v>4.5046591500000002</v>
      </c>
      <c r="F2115" s="1">
        <v>2.5926219000000001</v>
      </c>
      <c r="G2115" s="1">
        <v>3.2021297500000001</v>
      </c>
      <c r="H2115" s="1">
        <v>42.253340000000001</v>
      </c>
      <c r="I2115" s="19">
        <f t="shared" si="44"/>
        <v>3.2021297500000004E-2</v>
      </c>
      <c r="J2115" s="19">
        <f t="shared" si="44"/>
        <v>0.4225334</v>
      </c>
      <c r="K2115" s="19">
        <v>1.50511222782055</v>
      </c>
      <c r="L2115" s="19">
        <v>-0.86148678205501406</v>
      </c>
      <c r="M2115" s="19">
        <v>1.6987115544048901</v>
      </c>
      <c r="N2115" s="19">
        <v>0.95266968026685095</v>
      </c>
      <c r="O2115" s="19">
        <v>1.18738600072153</v>
      </c>
      <c r="P2115" s="19">
        <v>-3.44135405068551</v>
      </c>
      <c r="Q2115" s="19">
        <v>1.1631837255754399E-3</v>
      </c>
      <c r="R2115" s="19">
        <v>8.0149090905912103E-4</v>
      </c>
      <c r="S2115" s="19">
        <v>1.5727669062721699E-3</v>
      </c>
      <c r="T2115" s="19">
        <v>-9.3916750820965901E-4</v>
      </c>
      <c r="U2115" s="19">
        <v>7.6283473071425602E-4</v>
      </c>
      <c r="V2115" s="19">
        <v>2.4219455759410999E-3</v>
      </c>
      <c r="W2115" s="19">
        <v>2.99</v>
      </c>
      <c r="X2115" s="21">
        <v>7.0000000000000007E-2</v>
      </c>
      <c r="Y2115" s="19">
        <f t="shared" si="45"/>
        <v>8.3101394103848403E-4</v>
      </c>
      <c r="Z2115" s="19">
        <f t="shared" si="46"/>
        <v>-6.8179210324228003E-5</v>
      </c>
    </row>
    <row r="2116" spans="1:26" x14ac:dyDescent="0.2">
      <c r="B2116" s="26" t="s">
        <v>22</v>
      </c>
      <c r="C2116" s="1">
        <v>3.278</v>
      </c>
      <c r="D2116" s="1">
        <v>5.4655737000000002</v>
      </c>
      <c r="E2116" s="1">
        <v>4.4869266999999997</v>
      </c>
      <c r="F2116" s="1">
        <v>2.5882361500000002</v>
      </c>
      <c r="G2116" s="1">
        <v>3.2005469500000001</v>
      </c>
      <c r="H2116" s="1">
        <v>42.248257150000001</v>
      </c>
      <c r="I2116" s="19">
        <f t="shared" si="44"/>
        <v>3.2005469500000001E-2</v>
      </c>
      <c r="J2116" s="19">
        <f t="shared" si="44"/>
        <v>0.42248257150000001</v>
      </c>
      <c r="K2116" s="19">
        <v>1.5011679907783899</v>
      </c>
      <c r="L2116" s="19">
        <v>-0.86160708392332297</v>
      </c>
      <c r="M2116" s="19">
        <v>1.6984690932459601</v>
      </c>
      <c r="N2116" s="19">
        <v>0.95097662054380805</v>
      </c>
      <c r="O2116" s="19">
        <v>1.18723348032163</v>
      </c>
      <c r="P2116" s="19">
        <v>-3.4418484689128901</v>
      </c>
      <c r="Q2116" s="19">
        <v>-3.9442370421556303E-3</v>
      </c>
      <c r="R2116" s="19">
        <v>-1.20301868309247E-4</v>
      </c>
      <c r="S2116" s="19">
        <v>-2.4246115893467E-4</v>
      </c>
      <c r="T2116" s="19">
        <v>-1.69305972304267E-3</v>
      </c>
      <c r="U2116" s="19">
        <v>-1.5252039989910299E-4</v>
      </c>
      <c r="V2116" s="19">
        <v>-4.9441822737783503E-4</v>
      </c>
      <c r="W2116" s="19">
        <v>2.98</v>
      </c>
      <c r="X2116" s="21">
        <v>7.0000000000000007E-2</v>
      </c>
      <c r="Y2116" s="19">
        <f t="shared" si="45"/>
        <v>-1.1284796884474195E-4</v>
      </c>
      <c r="Z2116" s="19">
        <f t="shared" si="46"/>
        <v>-3.9672431054361038E-5</v>
      </c>
    </row>
    <row r="2117" spans="1:26" x14ac:dyDescent="0.2">
      <c r="B2117" s="26" t="s">
        <v>33</v>
      </c>
      <c r="C2117" s="1">
        <v>3.2785000000000002</v>
      </c>
      <c r="D2117" s="1">
        <v>5.4685382999999996</v>
      </c>
      <c r="E2117" s="1">
        <v>4.4920368499999999</v>
      </c>
      <c r="F2117" s="1">
        <v>2.5876093999999998</v>
      </c>
      <c r="G2117" s="1">
        <v>3.2206887499999999</v>
      </c>
      <c r="H2117" s="1">
        <v>42.240819100000003</v>
      </c>
      <c r="I2117" s="19">
        <f t="shared" si="44"/>
        <v>3.2206887499999996E-2</v>
      </c>
      <c r="J2117" s="19">
        <f t="shared" si="44"/>
        <v>0.42240819100000004</v>
      </c>
      <c r="K2117" s="19">
        <v>1.50230624031538</v>
      </c>
      <c r="L2117" s="19">
        <v>-0.86178315520612903</v>
      </c>
      <c r="M2117" s="19">
        <v>1.6990113595173599</v>
      </c>
      <c r="N2117" s="19">
        <v>0.95073443789094103</v>
      </c>
      <c r="O2117" s="19">
        <v>1.18738600072153</v>
      </c>
      <c r="P2117" s="19">
        <v>-3.4355749517890501</v>
      </c>
      <c r="Q2117" s="19">
        <v>1.1382495369926999E-3</v>
      </c>
      <c r="R2117" s="19">
        <v>-1.7607128280583401E-4</v>
      </c>
      <c r="S2117" s="19">
        <v>5.4226627139808403E-4</v>
      </c>
      <c r="T2117" s="19">
        <v>-2.4218265286668399E-4</v>
      </c>
      <c r="U2117" s="19">
        <v>1.5252039989910299E-4</v>
      </c>
      <c r="V2117" s="19">
        <v>6.2735171238314999E-3</v>
      </c>
      <c r="W2117" s="19">
        <v>2.99</v>
      </c>
      <c r="X2117" s="21">
        <v>0.06</v>
      </c>
      <c r="Y2117" s="19">
        <f t="shared" si="45"/>
        <v>-1.6431506361994848E-4</v>
      </c>
      <c r="Z2117" s="19">
        <f t="shared" si="46"/>
        <v>3.1683546351905149E-4</v>
      </c>
    </row>
    <row r="2118" spans="1:26" x14ac:dyDescent="0.2">
      <c r="A2118" s="17">
        <v>41699</v>
      </c>
      <c r="B2118" s="26" t="s">
        <v>6</v>
      </c>
      <c r="C2118" s="1">
        <v>3.2795000000000001</v>
      </c>
      <c r="D2118" s="1">
        <v>5.4918509999999996</v>
      </c>
      <c r="E2118" s="1">
        <v>4.5183313500000004</v>
      </c>
      <c r="F2118" s="1">
        <v>2.5880915500000001</v>
      </c>
      <c r="G2118" s="1">
        <v>3.2335835500000001</v>
      </c>
      <c r="H2118" s="1">
        <v>42.2591477</v>
      </c>
      <c r="I2118" s="19">
        <f t="shared" si="44"/>
        <v>3.23358355E-2</v>
      </c>
      <c r="J2118" s="19">
        <f t="shared" si="44"/>
        <v>0.42259147699999999</v>
      </c>
      <c r="K2118" s="19">
        <v>1.50814275533</v>
      </c>
      <c r="L2118" s="19">
        <v>-0.861349342011129</v>
      </c>
      <c r="M2118" s="19">
        <v>1.7032653571662399</v>
      </c>
      <c r="N2118" s="19">
        <v>0.950920750819781</v>
      </c>
      <c r="O2118" s="19">
        <v>1.1876909717516499</v>
      </c>
      <c r="P2118" s="19">
        <v>-3.4315792055431098</v>
      </c>
      <c r="Q2118" s="19">
        <v>5.8365150146177901E-3</v>
      </c>
      <c r="R2118" s="19">
        <v>4.3381319499968802E-4</v>
      </c>
      <c r="S2118" s="19">
        <v>4.2539976488800103E-3</v>
      </c>
      <c r="T2118" s="19">
        <v>1.8631292883919401E-4</v>
      </c>
      <c r="U2118" s="19">
        <v>3.0497103011595201E-4</v>
      </c>
      <c r="V2118" s="19">
        <v>3.9957462459443401E-3</v>
      </c>
      <c r="W2118" s="19">
        <v>2.99</v>
      </c>
      <c r="X2118" s="21">
        <v>7.0000000000000007E-2</v>
      </c>
      <c r="Y2118" s="19">
        <f t="shared" si="45"/>
        <v>4.724185009108652E-4</v>
      </c>
      <c r="Z2118" s="19">
        <f t="shared" si="46"/>
        <v>-1.6744747079491318E-4</v>
      </c>
    </row>
    <row r="2119" spans="1:26" x14ac:dyDescent="0.2">
      <c r="B2119" s="26" t="s">
        <v>7</v>
      </c>
      <c r="C2119" s="1">
        <v>3.2839999999999998</v>
      </c>
      <c r="D2119" s="1">
        <v>5.4693382000000001</v>
      </c>
      <c r="E2119" s="1">
        <v>4.5081110999999998</v>
      </c>
      <c r="F2119" s="1">
        <v>2.5845042999999999</v>
      </c>
      <c r="G2119" s="1">
        <v>3.2314883999999999</v>
      </c>
      <c r="H2119" s="1">
        <v>42.317408100000002</v>
      </c>
      <c r="I2119" s="19">
        <f t="shared" si="44"/>
        <v>3.2314884000000002E-2</v>
      </c>
      <c r="J2119" s="19">
        <f t="shared" si="44"/>
        <v>0.42317408100000004</v>
      </c>
      <c r="K2119" s="19">
        <v>1.5058782409492599</v>
      </c>
      <c r="L2119" s="19">
        <v>-0.85997164558771699</v>
      </c>
      <c r="M2119" s="19">
        <v>1.6991576219114199</v>
      </c>
      <c r="N2119" s="19">
        <v>0.94953372941732395</v>
      </c>
      <c r="O2119" s="19">
        <v>1.18906219159018</v>
      </c>
      <c r="P2119" s="19">
        <v>-3.4322273499379601</v>
      </c>
      <c r="Q2119" s="19">
        <v>-2.2645143807404899E-3</v>
      </c>
      <c r="R2119" s="19">
        <v>1.3776964234121199E-3</v>
      </c>
      <c r="S2119" s="19">
        <v>-4.1077352548171096E-3</v>
      </c>
      <c r="T2119" s="19">
        <v>-1.38702140245683E-3</v>
      </c>
      <c r="U2119" s="19">
        <v>1.3712198385287199E-3</v>
      </c>
      <c r="V2119" s="19">
        <v>-6.4814439484939203E-4</v>
      </c>
      <c r="W2119" s="19">
        <v>3</v>
      </c>
      <c r="X2119" s="21">
        <v>7.0000000000000007E-2</v>
      </c>
      <c r="Y2119" s="19">
        <f t="shared" si="45"/>
        <v>1.3809926677859658E-3</v>
      </c>
      <c r="Z2119" s="19">
        <f t="shared" si="46"/>
        <v>-9.7728292572458932E-6</v>
      </c>
    </row>
    <row r="2120" spans="1:26" x14ac:dyDescent="0.2">
      <c r="B2120" s="26" t="s">
        <v>8</v>
      </c>
      <c r="C2120" s="1">
        <v>3.274</v>
      </c>
      <c r="D2120" s="1">
        <v>5.4564485999999999</v>
      </c>
      <c r="E2120" s="1">
        <v>4.4956933499999998</v>
      </c>
      <c r="F2120" s="1">
        <v>2.5762285500000002</v>
      </c>
      <c r="G2120" s="1">
        <v>3.2043069000000002</v>
      </c>
      <c r="H2120" s="1">
        <v>42.186644700000002</v>
      </c>
      <c r="I2120" s="19">
        <f t="shared" si="44"/>
        <v>3.2043069E-2</v>
      </c>
      <c r="J2120" s="19">
        <f t="shared" si="44"/>
        <v>0.42186644700000003</v>
      </c>
      <c r="K2120" s="19">
        <v>1.50311990519414</v>
      </c>
      <c r="L2120" s="19">
        <v>-0.863066491338636</v>
      </c>
      <c r="M2120" s="19">
        <v>1.69679813856879</v>
      </c>
      <c r="N2120" s="19">
        <v>0.94632652713255705</v>
      </c>
      <c r="O2120" s="19">
        <v>1.1860124789489399</v>
      </c>
      <c r="P2120" s="19">
        <v>-3.4406743748523598</v>
      </c>
      <c r="Q2120" s="19">
        <v>-2.7583357551224101E-3</v>
      </c>
      <c r="R2120" s="19">
        <v>-3.0948457509185601E-3</v>
      </c>
      <c r="S2120" s="19">
        <v>-2.3594833426319102E-3</v>
      </c>
      <c r="T2120" s="19">
        <v>-3.2072022847672299E-3</v>
      </c>
      <c r="U2120" s="19">
        <v>-3.0497126412385401E-3</v>
      </c>
      <c r="V2120" s="19">
        <v>-8.4470249143966305E-3</v>
      </c>
      <c r="W2120" s="19">
        <v>3</v>
      </c>
      <c r="X2120" s="21">
        <v>0.08</v>
      </c>
      <c r="Y2120" s="19">
        <f t="shared" si="45"/>
        <v>-3.1022017771352001E-3</v>
      </c>
      <c r="Z2120" s="19">
        <f t="shared" si="46"/>
        <v>5.2489135896659992E-5</v>
      </c>
    </row>
    <row r="2121" spans="1:26" x14ac:dyDescent="0.2">
      <c r="B2121" s="26" t="s">
        <v>9</v>
      </c>
      <c r="C2121" s="1">
        <v>3.2650000000000001</v>
      </c>
      <c r="D2121" s="1">
        <v>5.4559783499999996</v>
      </c>
      <c r="E2121" s="1">
        <v>4.4815392999999997</v>
      </c>
      <c r="F2121" s="1">
        <v>2.5751251000000002</v>
      </c>
      <c r="G2121" s="1">
        <v>3.1802465500000001</v>
      </c>
      <c r="H2121" s="1">
        <v>42.071490750000002</v>
      </c>
      <c r="I2121" s="19">
        <f t="shared" si="44"/>
        <v>3.1802465500000002E-2</v>
      </c>
      <c r="J2121" s="19">
        <f t="shared" si="44"/>
        <v>0.42071490750000001</v>
      </c>
      <c r="K2121" s="19">
        <v>1.4999665811620699</v>
      </c>
      <c r="L2121" s="19">
        <v>-0.86579985402416204</v>
      </c>
      <c r="M2121" s="19">
        <v>1.69671195242478</v>
      </c>
      <c r="N2121" s="19">
        <v>0.94589811545987801</v>
      </c>
      <c r="O2121" s="19">
        <v>1.1832597627283901</v>
      </c>
      <c r="P2121" s="19">
        <v>-3.44821146075487</v>
      </c>
      <c r="Q2121" s="19">
        <v>-3.1533240320651399E-3</v>
      </c>
      <c r="R2121" s="19">
        <v>-2.7333626855263701E-3</v>
      </c>
      <c r="S2121" s="20">
        <v>-8.6186144007349696E-5</v>
      </c>
      <c r="T2121" s="19">
        <v>-4.2841167267826299E-4</v>
      </c>
      <c r="U2121" s="19">
        <v>-2.75271622054873E-3</v>
      </c>
      <c r="V2121" s="19">
        <v>-7.5370859025118897E-3</v>
      </c>
      <c r="W2121" s="19">
        <v>2.99</v>
      </c>
      <c r="X2121" s="21">
        <v>0.08</v>
      </c>
      <c r="Y2121" s="19">
        <f t="shared" si="45"/>
        <v>-2.7637692851518497E-3</v>
      </c>
      <c r="Z2121" s="19">
        <f t="shared" si="46"/>
        <v>1.1053064603119746E-5</v>
      </c>
    </row>
    <row r="2122" spans="1:26" x14ac:dyDescent="0.2">
      <c r="B2122" s="26" t="s">
        <v>36</v>
      </c>
      <c r="C2122" s="1">
        <v>3.2570000000000001</v>
      </c>
      <c r="D2122" s="1">
        <v>5.4515669000000004</v>
      </c>
      <c r="E2122" s="1">
        <v>4.51338785</v>
      </c>
      <c r="F2122" s="1">
        <v>2.5774542500000002</v>
      </c>
      <c r="G2122" s="1">
        <v>3.1647481499999999</v>
      </c>
      <c r="H2122" s="1">
        <v>41.968675599999997</v>
      </c>
      <c r="I2122" s="19">
        <f t="shared" si="44"/>
        <v>3.1647481499999998E-2</v>
      </c>
      <c r="J2122" s="19">
        <f t="shared" si="44"/>
        <v>0.41968675599999999</v>
      </c>
      <c r="K2122" s="19">
        <v>1.50704805776817</v>
      </c>
      <c r="L2122" s="19">
        <v>-0.86824666501373104</v>
      </c>
      <c r="M2122" s="19">
        <v>1.6959030719407799</v>
      </c>
      <c r="N2122" s="19">
        <v>0.94680218699393204</v>
      </c>
      <c r="O2122" s="19">
        <v>1.1808065262940901</v>
      </c>
      <c r="P2122" s="19">
        <v>-3.4530967070177998</v>
      </c>
      <c r="Q2122" s="19">
        <v>7.0814766061004699E-3</v>
      </c>
      <c r="R2122" s="19">
        <v>-2.4468109895689999E-3</v>
      </c>
      <c r="S2122" s="19">
        <v>-8.0888048399874104E-4</v>
      </c>
      <c r="T2122" s="19">
        <v>9.0407153405347397E-4</v>
      </c>
      <c r="U2122" s="19">
        <v>-2.4532364342979502E-3</v>
      </c>
      <c r="V2122" s="19">
        <v>-4.8852462629311796E-3</v>
      </c>
      <c r="W2122" s="19">
        <v>3</v>
      </c>
      <c r="X2122" s="21">
        <v>0.08</v>
      </c>
      <c r="Y2122" s="19">
        <f t="shared" si="45"/>
        <v>-2.4633535993369357E-3</v>
      </c>
      <c r="Z2122" s="19">
        <f t="shared" si="46"/>
        <v>1.0117165038985541E-5</v>
      </c>
    </row>
    <row r="2123" spans="1:26" x14ac:dyDescent="0.2">
      <c r="B2123" s="26" t="s">
        <v>11</v>
      </c>
      <c r="C2123" s="1">
        <v>3.2835000000000001</v>
      </c>
      <c r="D2123" s="1">
        <v>5.4941164499999999</v>
      </c>
      <c r="E2123" s="1">
        <v>4.5599607000000004</v>
      </c>
      <c r="F2123" s="1">
        <v>2.5881843500000001</v>
      </c>
      <c r="G2123" s="1">
        <v>3.1843089</v>
      </c>
      <c r="H2123" s="1">
        <v>42.308510149999996</v>
      </c>
      <c r="I2123" s="19">
        <f t="shared" si="44"/>
        <v>3.1843088999999998E-2</v>
      </c>
      <c r="J2123" s="19">
        <f t="shared" si="44"/>
        <v>0.42308510149999995</v>
      </c>
      <c r="K2123" s="19">
        <v>1.5173140050681</v>
      </c>
      <c r="L2123" s="19">
        <v>-0.86018193459176695</v>
      </c>
      <c r="M2123" s="19">
        <v>1.70367778329847</v>
      </c>
      <c r="N2123" s="19">
        <v>0.95095660671378701</v>
      </c>
      <c r="O2123" s="19">
        <v>1.1889099266488901</v>
      </c>
      <c r="P2123" s="19">
        <v>-3.4469349063800698</v>
      </c>
      <c r="Q2123" s="19">
        <v>1.0265947299924E-2</v>
      </c>
      <c r="R2123" s="19">
        <v>8.0647304219640895E-3</v>
      </c>
      <c r="S2123" s="19">
        <v>7.7747113576866998E-3</v>
      </c>
      <c r="T2123" s="19">
        <v>4.1544197198555202E-3</v>
      </c>
      <c r="U2123" s="19">
        <v>8.1034003547937293E-3</v>
      </c>
      <c r="V2123" s="19">
        <v>6.1618006377268603E-3</v>
      </c>
      <c r="W2123" s="19">
        <v>2.99</v>
      </c>
      <c r="X2123" s="21">
        <v>0.08</v>
      </c>
      <c r="Y2123" s="19">
        <f t="shared" si="45"/>
        <v>8.1404151788486631E-3</v>
      </c>
      <c r="Z2123" s="19">
        <f t="shared" si="46"/>
        <v>-3.7014824054933809E-5</v>
      </c>
    </row>
    <row r="2124" spans="1:26" x14ac:dyDescent="0.2">
      <c r="B2124" s="26" t="s">
        <v>12</v>
      </c>
      <c r="C2124" s="1">
        <v>3.278</v>
      </c>
      <c r="D2124" s="1">
        <v>5.4552478999999998</v>
      </c>
      <c r="E2124" s="1">
        <v>4.5459307000000004</v>
      </c>
      <c r="F2124" s="1">
        <v>2.5888485999999999</v>
      </c>
      <c r="G2124" s="1">
        <v>3.1737430999999998</v>
      </c>
      <c r="H2124" s="1">
        <v>42.238730400000001</v>
      </c>
      <c r="I2124" s="19">
        <f t="shared" si="44"/>
        <v>3.1737430999999997E-2</v>
      </c>
      <c r="J2124" s="19">
        <f t="shared" si="44"/>
        <v>0.42238730400000002</v>
      </c>
      <c r="K2124" s="19">
        <v>1.51423248114345</v>
      </c>
      <c r="L2124" s="19">
        <v>-0.86183260385998195</v>
      </c>
      <c r="M2124" s="19">
        <v>1.6965780627987499</v>
      </c>
      <c r="N2124" s="19">
        <v>0.95121322088258298</v>
      </c>
      <c r="O2124" s="19">
        <v>1.18723348032163</v>
      </c>
      <c r="P2124" s="19">
        <v>-3.4502585060379798</v>
      </c>
      <c r="Q2124" s="19">
        <v>-3.0815239246448898E-3</v>
      </c>
      <c r="R2124" s="19">
        <v>-1.6506692682146599E-3</v>
      </c>
      <c r="S2124" s="19">
        <v>-7.0997204997216203E-3</v>
      </c>
      <c r="T2124" s="19">
        <v>2.5661416879529898E-4</v>
      </c>
      <c r="U2124" s="19">
        <v>-1.67644632725227E-3</v>
      </c>
      <c r="V2124" s="19">
        <v>-3.32359965791218E-3</v>
      </c>
      <c r="W2124" s="19">
        <v>2.94</v>
      </c>
      <c r="X2124" s="21">
        <v>0.08</v>
      </c>
      <c r="Y2124" s="19">
        <f t="shared" si="45"/>
        <v>-1.7079186652701822E-3</v>
      </c>
      <c r="Z2124" s="19">
        <f t="shared" si="46"/>
        <v>3.1472338017912108E-5</v>
      </c>
    </row>
    <row r="2125" spans="1:26" x14ac:dyDescent="0.2">
      <c r="B2125" s="26" t="s">
        <v>13</v>
      </c>
      <c r="C2125" s="1">
        <v>3.2854999999999999</v>
      </c>
      <c r="D2125" s="1">
        <v>5.4609942</v>
      </c>
      <c r="E2125" s="1">
        <v>4.55156765</v>
      </c>
      <c r="F2125" s="1">
        <v>2.58945545</v>
      </c>
      <c r="G2125" s="1">
        <v>3.1884134</v>
      </c>
      <c r="H2125" s="1">
        <v>42.32746435</v>
      </c>
      <c r="I2125" s="19">
        <f t="shared" si="44"/>
        <v>3.1884134000000001E-2</v>
      </c>
      <c r="J2125" s="19">
        <f t="shared" si="44"/>
        <v>0.42327464349999999</v>
      </c>
      <c r="K2125" s="19">
        <v>1.5154717120846499</v>
      </c>
      <c r="L2125" s="19">
        <v>-0.85973403521023695</v>
      </c>
      <c r="M2125" s="19">
        <v>1.6976308610929101</v>
      </c>
      <c r="N2125" s="19">
        <v>0.95144760264036199</v>
      </c>
      <c r="O2125" s="19">
        <v>1.1895188473557801</v>
      </c>
      <c r="P2125" s="19">
        <v>-3.4456467596903702</v>
      </c>
      <c r="Q2125" s="19">
        <v>1.2392309411928201E-3</v>
      </c>
      <c r="R2125" s="19">
        <v>2.09856864974478E-3</v>
      </c>
      <c r="S2125" s="19">
        <v>1.0527982941599401E-3</v>
      </c>
      <c r="T2125" s="19">
        <v>2.3438175777956699E-4</v>
      </c>
      <c r="U2125" s="19">
        <v>2.2853670341473902E-3</v>
      </c>
      <c r="V2125" s="19">
        <v>4.6117463476109599E-3</v>
      </c>
      <c r="W2125" s="19">
        <v>2.92</v>
      </c>
      <c r="X2125" s="21">
        <v>0.08</v>
      </c>
      <c r="Y2125" s="19">
        <f t="shared" si="45"/>
        <v>2.1227613876902362E-3</v>
      </c>
      <c r="Z2125" s="19">
        <f t="shared" si="46"/>
        <v>1.6260564645715399E-4</v>
      </c>
    </row>
    <row r="2126" spans="1:26" x14ac:dyDescent="0.2">
      <c r="B2126" s="26" t="s">
        <v>14</v>
      </c>
      <c r="C2126" s="1">
        <v>3.2795000000000001</v>
      </c>
      <c r="D2126" s="1">
        <v>5.4531527500000001</v>
      </c>
      <c r="E2126" s="1">
        <v>4.5591610500000002</v>
      </c>
      <c r="F2126" s="1">
        <v>2.5894203500000001</v>
      </c>
      <c r="G2126" s="1">
        <v>3.1917277999999998</v>
      </c>
      <c r="H2126" s="1">
        <v>42.237105149999998</v>
      </c>
      <c r="I2126" s="19">
        <f t="shared" si="44"/>
        <v>3.1917278E-2</v>
      </c>
      <c r="J2126" s="19">
        <f t="shared" si="44"/>
        <v>0.42237105149999998</v>
      </c>
      <c r="K2126" s="19">
        <v>1.5171386263366899</v>
      </c>
      <c r="L2126" s="19">
        <v>-0.861871082319286</v>
      </c>
      <c r="M2126" s="19">
        <v>1.69619392765502</v>
      </c>
      <c r="N2126" s="19">
        <v>0.95143404757499395</v>
      </c>
      <c r="O2126" s="19">
        <v>1.1876909717516499</v>
      </c>
      <c r="P2126" s="19">
        <v>-3.4446077857259301</v>
      </c>
      <c r="Q2126" s="19">
        <v>1.6669142520408999E-3</v>
      </c>
      <c r="R2126" s="19">
        <v>-2.1370471090491599E-3</v>
      </c>
      <c r="S2126" s="19">
        <v>-1.43693343788764E-3</v>
      </c>
      <c r="T2126" s="20">
        <v>-1.3555065367820601E-5</v>
      </c>
      <c r="U2126" s="19">
        <v>-1.82787560413233E-3</v>
      </c>
      <c r="V2126" s="19">
        <v>1.03897396444718E-3</v>
      </c>
      <c r="W2126" s="19">
        <v>3</v>
      </c>
      <c r="X2126" s="21">
        <v>0.08</v>
      </c>
      <c r="Y2126" s="19">
        <f t="shared" si="45"/>
        <v>-2.1536758908932037E-3</v>
      </c>
      <c r="Z2126" s="19">
        <f t="shared" si="46"/>
        <v>3.2580028676087373E-4</v>
      </c>
    </row>
    <row r="2127" spans="1:26" x14ac:dyDescent="0.2">
      <c r="B2127" s="26" t="s">
        <v>27</v>
      </c>
      <c r="C2127" s="1">
        <v>3.2825000000000002</v>
      </c>
      <c r="D2127" s="1">
        <v>5.4558434</v>
      </c>
      <c r="E2127" s="1">
        <v>4.5500374499999996</v>
      </c>
      <c r="F2127" s="1">
        <v>2.5916868499999999</v>
      </c>
      <c r="G2127" s="1">
        <v>3.2281065</v>
      </c>
      <c r="H2127" s="1">
        <v>42.275470599999998</v>
      </c>
      <c r="I2127" s="19">
        <f t="shared" si="44"/>
        <v>3.2281064999999998E-2</v>
      </c>
      <c r="J2127" s="19">
        <f t="shared" si="44"/>
        <v>0.42275470599999998</v>
      </c>
      <c r="K2127" s="19">
        <v>1.5151354636982099</v>
      </c>
      <c r="L2127" s="19">
        <v>-0.86096315939077495</v>
      </c>
      <c r="M2127" s="19">
        <v>1.6966872177832</v>
      </c>
      <c r="N2127" s="19">
        <v>0.95230895714821395</v>
      </c>
      <c r="O2127" s="19">
        <v>1.18860532719481</v>
      </c>
      <c r="P2127" s="19">
        <v>-3.4332744435595699</v>
      </c>
      <c r="Q2127" s="19">
        <v>-2.0031626384750998E-3</v>
      </c>
      <c r="R2127" s="19">
        <v>9.0792292851082901E-4</v>
      </c>
      <c r="S2127" s="19">
        <v>4.9329012817755902E-4</v>
      </c>
      <c r="T2127" s="19">
        <v>8.74909573219118E-4</v>
      </c>
      <c r="U2127" s="19">
        <v>9.14355443161207E-4</v>
      </c>
      <c r="V2127" s="19">
        <v>1.13333421663544E-2</v>
      </c>
      <c r="W2127" s="19">
        <v>2.99</v>
      </c>
      <c r="X2127" s="21">
        <v>0.08</v>
      </c>
      <c r="Y2127" s="19">
        <f t="shared" si="45"/>
        <v>9.0824970051205382E-4</v>
      </c>
      <c r="Z2127" s="19">
        <f t="shared" si="46"/>
        <v>6.1057426491531756E-6</v>
      </c>
    </row>
    <row r="2128" spans="1:26" x14ac:dyDescent="0.2">
      <c r="B2128" s="26" t="s">
        <v>16</v>
      </c>
      <c r="C2128" s="1">
        <v>3.2795000000000001</v>
      </c>
      <c r="D2128" s="1">
        <v>5.4556123000000003</v>
      </c>
      <c r="E2128" s="1">
        <v>4.560473</v>
      </c>
      <c r="F2128" s="1">
        <v>2.59115875</v>
      </c>
      <c r="G2128" s="1">
        <v>3.2292852000000001</v>
      </c>
      <c r="H2128" s="1">
        <v>42.230850349999997</v>
      </c>
      <c r="I2128" s="19">
        <f t="shared" si="44"/>
        <v>3.2292852000000004E-2</v>
      </c>
      <c r="J2128" s="19">
        <f t="shared" si="44"/>
        <v>0.42230850349999999</v>
      </c>
      <c r="K2128" s="19">
        <v>1.5174263462170801</v>
      </c>
      <c r="L2128" s="19">
        <v>-0.86201918108583997</v>
      </c>
      <c r="M2128" s="19">
        <v>1.6966448586321501</v>
      </c>
      <c r="N2128" s="19">
        <v>0.95210516948306401</v>
      </c>
      <c r="O2128" s="19">
        <v>1.1876909717516499</v>
      </c>
      <c r="P2128" s="19">
        <v>-3.4329093735536498</v>
      </c>
      <c r="Q2128" s="19">
        <v>2.2908825188687702E-3</v>
      </c>
      <c r="R2128" s="19">
        <v>-1.0560216950644601E-3</v>
      </c>
      <c r="S2128" s="20">
        <v>-4.23591510405607E-5</v>
      </c>
      <c r="T2128" s="19">
        <v>-2.0378766514961199E-4</v>
      </c>
      <c r="U2128" s="19">
        <v>-9.14355443161207E-4</v>
      </c>
      <c r="V2128" s="19">
        <v>3.6507000592589302E-4</v>
      </c>
      <c r="W2128" s="19">
        <v>2.97</v>
      </c>
      <c r="X2128" s="21">
        <v>0.08</v>
      </c>
      <c r="Y2128" s="19">
        <f t="shared" si="45"/>
        <v>-1.0548725936379497E-3</v>
      </c>
      <c r="Z2128" s="19">
        <f t="shared" si="46"/>
        <v>1.4051715047674266E-4</v>
      </c>
    </row>
    <row r="2129" spans="1:26" x14ac:dyDescent="0.2">
      <c r="B2129" s="26" t="s">
        <v>17</v>
      </c>
      <c r="C2129" s="1">
        <v>3.2665500000000001</v>
      </c>
      <c r="D2129" s="1">
        <v>5.4350493000000002</v>
      </c>
      <c r="E2129" s="1">
        <v>4.5506309500000004</v>
      </c>
      <c r="F2129" s="1">
        <v>2.5832749499999998</v>
      </c>
      <c r="G2129" s="1">
        <v>3.20894945</v>
      </c>
      <c r="H2129" s="1">
        <v>42.062465699999997</v>
      </c>
      <c r="I2129" s="19">
        <f t="shared" si="44"/>
        <v>3.2089494500000003E-2</v>
      </c>
      <c r="J2129" s="19">
        <f t="shared" si="44"/>
        <v>0.42062465699999996</v>
      </c>
      <c r="K2129" s="19">
        <v>1.51526589367868</v>
      </c>
      <c r="L2129" s="19">
        <v>-0.86601439403667202</v>
      </c>
      <c r="M2129" s="19">
        <v>1.6928685913691901</v>
      </c>
      <c r="N2129" s="19">
        <v>0.949057954441762</v>
      </c>
      <c r="O2129" s="19">
        <v>1.18373438208493</v>
      </c>
      <c r="P2129" s="19">
        <v>-3.4392265765553298</v>
      </c>
      <c r="Q2129" s="19">
        <v>-2.1604525383978001E-3</v>
      </c>
      <c r="R2129" s="19">
        <v>-3.99521295083171E-3</v>
      </c>
      <c r="S2129" s="19">
        <v>-3.7762672629597601E-3</v>
      </c>
      <c r="T2129" s="19">
        <v>-3.0472150413023398E-3</v>
      </c>
      <c r="U2129" s="19">
        <v>-3.9565896667210698E-3</v>
      </c>
      <c r="V2129" s="19">
        <v>-6.3172030016884701E-3</v>
      </c>
      <c r="W2129" s="19">
        <v>2.96</v>
      </c>
      <c r="X2129" s="21">
        <v>0.08</v>
      </c>
      <c r="Y2129" s="19">
        <f t="shared" si="45"/>
        <v>-4.0140987684293599E-3</v>
      </c>
      <c r="Z2129" s="19">
        <f t="shared" si="46"/>
        <v>5.7509101708290086E-5</v>
      </c>
    </row>
    <row r="2130" spans="1:26" x14ac:dyDescent="0.2">
      <c r="B2130" s="26" t="s">
        <v>18</v>
      </c>
      <c r="C2130" s="1">
        <v>3.2789999999999999</v>
      </c>
      <c r="D2130" s="1">
        <v>5.4401892500000004</v>
      </c>
      <c r="E2130" s="1">
        <v>4.5650240999999996</v>
      </c>
      <c r="F2130" s="1">
        <v>2.5915827500000002</v>
      </c>
      <c r="G2130" s="1">
        <v>3.2346849999999998</v>
      </c>
      <c r="H2130" s="1">
        <v>42.223324599999998</v>
      </c>
      <c r="I2130" s="19">
        <f t="shared" si="44"/>
        <v>3.2346849999999996E-2</v>
      </c>
      <c r="J2130" s="19">
        <f t="shared" si="44"/>
        <v>0.42223324600000001</v>
      </c>
      <c r="K2130" s="19">
        <v>1.5184237933320099</v>
      </c>
      <c r="L2130" s="19">
        <v>-0.86219740199734296</v>
      </c>
      <c r="M2130" s="19">
        <v>1.69381384886568</v>
      </c>
      <c r="N2130" s="19">
        <v>0.95226878945174098</v>
      </c>
      <c r="O2130" s="19">
        <v>1.1875384978625101</v>
      </c>
      <c r="P2130" s="19">
        <v>-3.43123863526464</v>
      </c>
      <c r="Q2130" s="19">
        <v>3.1578996533223598E-3</v>
      </c>
      <c r="R2130" s="19">
        <v>3.8169920393285E-3</v>
      </c>
      <c r="S2130" s="19">
        <v>9.4525749648366399E-4</v>
      </c>
      <c r="T2130" s="19">
        <v>3.2108350099795402E-3</v>
      </c>
      <c r="U2130" s="19">
        <v>3.80411577757922E-3</v>
      </c>
      <c r="V2130" s="19">
        <v>7.9879412906946803E-3</v>
      </c>
      <c r="W2130" s="19">
        <v>3</v>
      </c>
      <c r="X2130" s="21">
        <v>0.08</v>
      </c>
      <c r="Y2130" s="19">
        <f t="shared" si="45"/>
        <v>3.8243111392178351E-3</v>
      </c>
      <c r="Z2130" s="19">
        <f t="shared" si="46"/>
        <v>-2.0195361638615083E-5</v>
      </c>
    </row>
    <row r="2131" spans="1:26" x14ac:dyDescent="0.2">
      <c r="B2131" s="26" t="s">
        <v>19</v>
      </c>
      <c r="C2131" s="1">
        <v>3.294</v>
      </c>
      <c r="D2131" s="1">
        <v>5.4486055999999996</v>
      </c>
      <c r="E2131" s="1">
        <v>4.5560962500000004</v>
      </c>
      <c r="F2131" s="1">
        <v>2.5867762999999999</v>
      </c>
      <c r="G2131" s="1">
        <v>3.2188401500000001</v>
      </c>
      <c r="H2131" s="1">
        <v>42.423579400000001</v>
      </c>
      <c r="I2131" s="19">
        <f t="shared" si="44"/>
        <v>3.2188401499999998E-2</v>
      </c>
      <c r="J2131" s="19">
        <f t="shared" si="44"/>
        <v>0.424235794</v>
      </c>
      <c r="K2131" s="19">
        <v>1.51646617134949</v>
      </c>
      <c r="L2131" s="19">
        <v>-0.85746586040191797</v>
      </c>
      <c r="M2131" s="19">
        <v>1.6953597227281201</v>
      </c>
      <c r="N2131" s="19">
        <v>0.95041242864945896</v>
      </c>
      <c r="O2131" s="19">
        <v>1.19210263175544</v>
      </c>
      <c r="P2131" s="19">
        <v>-3.4361490931834</v>
      </c>
      <c r="Q2131" s="19">
        <v>-1.9576219825165799E-3</v>
      </c>
      <c r="R2131" s="19">
        <v>4.7315415954253199E-3</v>
      </c>
      <c r="S2131" s="19">
        <v>1.5458738624436401E-3</v>
      </c>
      <c r="T2131" s="19">
        <v>-1.8563608022825701E-3</v>
      </c>
      <c r="U2131" s="19">
        <v>4.5641338929374104E-3</v>
      </c>
      <c r="V2131" s="19">
        <v>-4.9104579187582102E-3</v>
      </c>
      <c r="W2131" s="19">
        <v>2.95</v>
      </c>
      <c r="X2131" s="21">
        <v>0.08</v>
      </c>
      <c r="Y2131" s="19">
        <f t="shared" si="45"/>
        <v>4.7877974711362037E-3</v>
      </c>
      <c r="Z2131" s="19">
        <f t="shared" si="46"/>
        <v>-2.2366357819879334E-4</v>
      </c>
    </row>
    <row r="2132" spans="1:26" x14ac:dyDescent="0.2">
      <c r="B2132" s="26" t="s">
        <v>29</v>
      </c>
      <c r="C2132" s="1">
        <v>3.31</v>
      </c>
      <c r="D2132" s="1">
        <v>5.4644792000000004</v>
      </c>
      <c r="E2132" s="1">
        <v>4.5621730999999999</v>
      </c>
      <c r="F2132" s="1">
        <v>2.5916073499999999</v>
      </c>
      <c r="G2132" s="1">
        <v>3.2341593999999998</v>
      </c>
      <c r="H2132" s="1">
        <v>42.6329384</v>
      </c>
      <c r="I2132" s="19">
        <f t="shared" si="44"/>
        <v>3.2341594000000001E-2</v>
      </c>
      <c r="J2132" s="19">
        <f t="shared" si="44"/>
        <v>0.42632938399999998</v>
      </c>
      <c r="K2132" s="19">
        <v>1.5177990670265999</v>
      </c>
      <c r="L2132" s="19">
        <v>-0.85254302960140904</v>
      </c>
      <c r="M2132" s="19">
        <v>1.6982688197406599</v>
      </c>
      <c r="N2132" s="19">
        <v>0.95227828167545903</v>
      </c>
      <c r="O2132" s="19">
        <v>1.19694818938897</v>
      </c>
      <c r="P2132" s="19">
        <v>-3.43140113724139</v>
      </c>
      <c r="Q2132" s="19">
        <v>1.33289567711281E-3</v>
      </c>
      <c r="R2132" s="19">
        <v>4.9228308005083701E-3</v>
      </c>
      <c r="S2132" s="19">
        <v>2.9090970125424899E-3</v>
      </c>
      <c r="T2132" s="19">
        <v>1.8658530260001699E-3</v>
      </c>
      <c r="U2132" s="19">
        <v>4.8455576335229003E-3</v>
      </c>
      <c r="V2132" s="19">
        <v>4.7479559420042696E-3</v>
      </c>
      <c r="W2132" s="19">
        <v>3</v>
      </c>
      <c r="X2132" s="21">
        <v>0.08</v>
      </c>
      <c r="Y2132" s="19">
        <f t="shared" si="45"/>
        <v>4.956089745032268E-3</v>
      </c>
      <c r="Z2132" s="19">
        <f t="shared" si="46"/>
        <v>-1.105321115093677E-4</v>
      </c>
    </row>
    <row r="2133" spans="1:26" x14ac:dyDescent="0.2">
      <c r="B2133" s="26" t="s">
        <v>32</v>
      </c>
      <c r="C2133" s="1">
        <v>3.30355</v>
      </c>
      <c r="D2133" s="1">
        <v>5.4468934000000004</v>
      </c>
      <c r="E2133" s="1">
        <v>4.5593946000000001</v>
      </c>
      <c r="F2133" s="1">
        <v>2.5978460999999999</v>
      </c>
      <c r="G2133" s="1">
        <v>3.2243913000000002</v>
      </c>
      <c r="H2133" s="1">
        <v>42.57234425</v>
      </c>
      <c r="I2133" s="19">
        <f t="shared" si="44"/>
        <v>3.2243912999999999E-2</v>
      </c>
      <c r="J2133" s="19">
        <f t="shared" si="44"/>
        <v>0.42572344249999999</v>
      </c>
      <c r="K2133" s="19">
        <v>1.5171898515545901</v>
      </c>
      <c r="L2133" s="19">
        <v>-0.85396533954113196</v>
      </c>
      <c r="M2133" s="19">
        <v>1.6950454278042999</v>
      </c>
      <c r="N2133" s="19">
        <v>0.95468267861848599</v>
      </c>
      <c r="O2133" s="19">
        <v>1.1949976478356501</v>
      </c>
      <c r="P2133" s="19">
        <v>-3.4344259977408198</v>
      </c>
      <c r="Q2133" s="19">
        <v>-6.0921547201475603E-4</v>
      </c>
      <c r="R2133" s="19">
        <v>-1.42230993972258E-3</v>
      </c>
      <c r="S2133" s="19">
        <v>-3.2233919363624502E-3</v>
      </c>
      <c r="T2133" s="19">
        <v>2.4043969430277401E-3</v>
      </c>
      <c r="U2133" s="19">
        <v>-1.9505415533198601E-3</v>
      </c>
      <c r="V2133" s="19">
        <v>-3.0248604994298398E-3</v>
      </c>
      <c r="W2133" s="19">
        <v>2.96</v>
      </c>
      <c r="X2133" s="21">
        <v>0.09</v>
      </c>
      <c r="Y2133" s="19">
        <f t="shared" si="45"/>
        <v>-1.4810564213922248E-3</v>
      </c>
      <c r="Z2133" s="19">
        <f t="shared" si="46"/>
        <v>-4.6948513192763522E-4</v>
      </c>
    </row>
    <row r="2134" spans="1:26" x14ac:dyDescent="0.2">
      <c r="B2134" s="26" t="s">
        <v>20</v>
      </c>
      <c r="C2134" s="1">
        <v>3.2995000000000001</v>
      </c>
      <c r="D2134" s="1">
        <v>5.4431852999999997</v>
      </c>
      <c r="E2134" s="1">
        <v>4.5646933499999998</v>
      </c>
      <c r="F2134" s="1">
        <v>2.6017198499999998</v>
      </c>
      <c r="G2134" s="1">
        <v>3.2254756000000002</v>
      </c>
      <c r="H2134" s="1">
        <v>42.534403949999998</v>
      </c>
      <c r="I2134" s="19">
        <f t="shared" si="44"/>
        <v>3.2254756000000002E-2</v>
      </c>
      <c r="J2134" s="19">
        <f t="shared" si="44"/>
        <v>0.42534403949999999</v>
      </c>
      <c r="K2134" s="19">
        <v>1.5183513376394899</v>
      </c>
      <c r="L2134" s="19">
        <v>-0.85485693282405695</v>
      </c>
      <c r="M2134" s="19">
        <v>1.69436442259847</v>
      </c>
      <c r="N2134" s="19">
        <v>0.95617270711469304</v>
      </c>
      <c r="O2134" s="19">
        <v>1.19377094184133</v>
      </c>
      <c r="P2134" s="19">
        <v>-3.4340897737451899</v>
      </c>
      <c r="Q2134" s="19">
        <v>1.1614860849054E-3</v>
      </c>
      <c r="R2134" s="19">
        <v>-8.9159328292498497E-4</v>
      </c>
      <c r="S2134" s="19">
        <v>-6.8100520583191904E-4</v>
      </c>
      <c r="T2134" s="19">
        <v>1.49002849620683E-3</v>
      </c>
      <c r="U2134" s="19">
        <v>-1.2267059943122901E-3</v>
      </c>
      <c r="V2134" s="19">
        <v>3.3622399563482098E-4</v>
      </c>
      <c r="W2134" s="19">
        <v>3</v>
      </c>
      <c r="X2134" s="21">
        <v>0.09</v>
      </c>
      <c r="Y2134" s="19">
        <f t="shared" si="45"/>
        <v>-9.1648639145737606E-4</v>
      </c>
      <c r="Z2134" s="19">
        <f t="shared" si="46"/>
        <v>-3.1021960285491403E-4</v>
      </c>
    </row>
    <row r="2135" spans="1:26" x14ac:dyDescent="0.2">
      <c r="B2135" s="26" t="s">
        <v>21</v>
      </c>
      <c r="C2135" s="1">
        <v>3.3029999999999999</v>
      </c>
      <c r="D2135" s="1">
        <v>5.4600242999999997</v>
      </c>
      <c r="E2135" s="1">
        <v>4.5622689000000003</v>
      </c>
      <c r="F2135" s="1">
        <v>2.6048903000000001</v>
      </c>
      <c r="G2135" s="1">
        <v>3.2292125500000002</v>
      </c>
      <c r="H2135" s="1">
        <v>42.576229699999999</v>
      </c>
      <c r="I2135" s="19">
        <f t="shared" si="44"/>
        <v>3.2292125500000005E-2</v>
      </c>
      <c r="J2135" s="19">
        <f t="shared" si="44"/>
        <v>0.42576229700000001</v>
      </c>
      <c r="K2135" s="19">
        <v>1.51782006557095</v>
      </c>
      <c r="L2135" s="19">
        <v>-0.85387407670906201</v>
      </c>
      <c r="M2135" s="19">
        <v>1.69745324029636</v>
      </c>
      <c r="N2135" s="19">
        <v>0.95739056299424696</v>
      </c>
      <c r="O2135" s="19">
        <v>1.1948311464086501</v>
      </c>
      <c r="P2135" s="19">
        <v>-3.4329318710454202</v>
      </c>
      <c r="Q2135" s="19">
        <v>-5.3127206854042199E-4</v>
      </c>
      <c r="R2135" s="19">
        <v>9.8285611499493398E-4</v>
      </c>
      <c r="S2135" s="19">
        <v>3.0888176978856002E-3</v>
      </c>
      <c r="T2135" s="19">
        <v>1.21785587955369E-3</v>
      </c>
      <c r="U2135" s="19">
        <v>1.0602045673131499E-3</v>
      </c>
      <c r="V2135" s="19">
        <v>1.15790269976834E-3</v>
      </c>
      <c r="W2135" s="19">
        <v>3</v>
      </c>
      <c r="X2135" s="21">
        <v>0.08</v>
      </c>
      <c r="Y2135" s="19">
        <f t="shared" si="45"/>
        <v>9.8723039806782736E-4</v>
      </c>
      <c r="Z2135" s="19">
        <f t="shared" si="46"/>
        <v>7.2974169245322573E-5</v>
      </c>
    </row>
    <row r="2136" spans="1:26" x14ac:dyDescent="0.2">
      <c r="B2136" s="26" t="s">
        <v>22</v>
      </c>
      <c r="C2136" s="1">
        <v>3.294</v>
      </c>
      <c r="D2136" s="1">
        <v>5.4621111000000004</v>
      </c>
      <c r="E2136" s="1">
        <v>4.5401203499999996</v>
      </c>
      <c r="F2136" s="1">
        <v>2.6045711499999999</v>
      </c>
      <c r="G2136" s="1">
        <v>3.2279882</v>
      </c>
      <c r="H2136" s="1">
        <v>42.455840000000002</v>
      </c>
      <c r="I2136" s="19">
        <f t="shared" ref="I2136:J2199" si="47">G2136/100</f>
        <v>3.2279882000000003E-2</v>
      </c>
      <c r="J2136" s="19">
        <f t="shared" si="47"/>
        <v>0.4245584</v>
      </c>
      <c r="K2136" s="19">
        <v>1.51295352051247</v>
      </c>
      <c r="L2136" s="19">
        <v>-0.85670570907709798</v>
      </c>
      <c r="M2136" s="19">
        <v>1.69783536337925</v>
      </c>
      <c r="N2136" s="19">
        <v>0.95726803593325904</v>
      </c>
      <c r="O2136" s="19">
        <v>1.19210263175544</v>
      </c>
      <c r="P2136" s="19">
        <v>-3.43331109110132</v>
      </c>
      <c r="Q2136" s="19">
        <v>-4.8665450584799404E-3</v>
      </c>
      <c r="R2136" s="19">
        <v>-2.8316323680358498E-3</v>
      </c>
      <c r="S2136" s="19">
        <v>3.82123082889762E-4</v>
      </c>
      <c r="T2136" s="19">
        <v>-1.2252706098803099E-4</v>
      </c>
      <c r="U2136" s="19">
        <v>-2.7285146532038899E-3</v>
      </c>
      <c r="V2136" s="19">
        <v>-3.79220055895857E-4</v>
      </c>
      <c r="W2136" s="19">
        <v>2.98</v>
      </c>
      <c r="X2136" s="21">
        <v>0.08</v>
      </c>
      <c r="Y2136" s="19">
        <f t="shared" si="45"/>
        <v>-2.8643506482600757E-3</v>
      </c>
      <c r="Z2136" s="19">
        <f t="shared" si="46"/>
        <v>1.3583599505618583E-4</v>
      </c>
    </row>
    <row r="2137" spans="1:26" x14ac:dyDescent="0.2">
      <c r="B2137" s="26" t="s">
        <v>33</v>
      </c>
      <c r="C2137" s="1">
        <v>3.2765</v>
      </c>
      <c r="D2137" s="1">
        <v>5.4453792500000002</v>
      </c>
      <c r="E2137" s="1">
        <v>4.5042046999999998</v>
      </c>
      <c r="F2137" s="1">
        <v>2.5979234999999998</v>
      </c>
      <c r="G2137" s="1">
        <v>3.2076954999999998</v>
      </c>
      <c r="H2137" s="1">
        <v>42.2351843</v>
      </c>
      <c r="I2137" s="19">
        <f t="shared" si="47"/>
        <v>3.2076954999999997E-2</v>
      </c>
      <c r="J2137" s="19">
        <f t="shared" si="47"/>
        <v>0.422351843</v>
      </c>
      <c r="K2137" s="19">
        <v>1.50501133829486</v>
      </c>
      <c r="L2137" s="19">
        <v>-0.86191656113873905</v>
      </c>
      <c r="M2137" s="19">
        <v>1.69476740501541</v>
      </c>
      <c r="N2137" s="19">
        <v>0.95471247208739096</v>
      </c>
      <c r="O2137" s="19">
        <v>1.1867757794974101</v>
      </c>
      <c r="P2137" s="19">
        <v>-3.4396174194415301</v>
      </c>
      <c r="Q2137" s="19">
        <v>-7.9421822176080001E-3</v>
      </c>
      <c r="R2137" s="19">
        <v>-5.21085206164107E-3</v>
      </c>
      <c r="S2137" s="19">
        <v>-3.0679583638337699E-3</v>
      </c>
      <c r="T2137" s="19">
        <v>-2.5555638458683002E-3</v>
      </c>
      <c r="U2137" s="19">
        <v>-5.3268522580340802E-3</v>
      </c>
      <c r="V2137" s="19">
        <v>-6.3063283402100502E-3</v>
      </c>
      <c r="W2137" s="19">
        <v>2.95</v>
      </c>
      <c r="X2137" s="21">
        <v>0.08</v>
      </c>
      <c r="Y2137" s="19">
        <f t="shared" si="45"/>
        <v>-5.2588029063202878E-3</v>
      </c>
      <c r="Z2137" s="19">
        <f t="shared" si="46"/>
        <v>-6.8049351713792353E-5</v>
      </c>
    </row>
    <row r="2138" spans="1:26" x14ac:dyDescent="0.2">
      <c r="B2138" s="26" t="s">
        <v>24</v>
      </c>
      <c r="C2138" s="1">
        <v>3.2685</v>
      </c>
      <c r="D2138" s="1">
        <v>5.4353521499999999</v>
      </c>
      <c r="E2138" s="1">
        <v>4.4933704499999996</v>
      </c>
      <c r="F2138" s="1">
        <v>2.5927102</v>
      </c>
      <c r="G2138" s="1">
        <v>3.1770025</v>
      </c>
      <c r="H2138" s="1">
        <v>42.132062150000003</v>
      </c>
      <c r="I2138" s="19">
        <f t="shared" si="47"/>
        <v>3.1770025E-2</v>
      </c>
      <c r="J2138" s="19">
        <f t="shared" si="47"/>
        <v>0.42132062150000005</v>
      </c>
      <c r="K2138" s="19">
        <v>1.5026030771676899</v>
      </c>
      <c r="L2138" s="19">
        <v>-0.86436116388908801</v>
      </c>
      <c r="M2138" s="19">
        <v>1.6929243114824699</v>
      </c>
      <c r="N2138" s="19">
        <v>0.95270373787330898</v>
      </c>
      <c r="O2138" s="19">
        <v>1.18433116407064</v>
      </c>
      <c r="P2138" s="19">
        <v>-3.44923204379513</v>
      </c>
      <c r="Q2138" s="19">
        <v>-2.40826112717784E-3</v>
      </c>
      <c r="R2138" s="19">
        <v>-2.4446027503493002E-3</v>
      </c>
      <c r="S2138" s="19">
        <v>-1.84309353294032E-3</v>
      </c>
      <c r="T2138" s="19">
        <v>-2.0087342140816498E-3</v>
      </c>
      <c r="U2138" s="19">
        <v>-2.4446154267674298E-3</v>
      </c>
      <c r="V2138" s="19">
        <v>-9.6146243536052705E-3</v>
      </c>
      <c r="W2138" s="19">
        <v>3</v>
      </c>
      <c r="X2138" s="21">
        <v>0.06</v>
      </c>
      <c r="Y2138" s="19">
        <f t="shared" si="45"/>
        <v>-2.4597688836453867E-3</v>
      </c>
      <c r="Z2138" s="19">
        <f t="shared" si="46"/>
        <v>1.5153456877956863E-5</v>
      </c>
    </row>
    <row r="2139" spans="1:26" x14ac:dyDescent="0.2">
      <c r="A2139" s="17">
        <v>41730</v>
      </c>
      <c r="B2139" s="26" t="s">
        <v>35</v>
      </c>
      <c r="C2139" s="1">
        <v>3.2605</v>
      </c>
      <c r="D2139" s="1">
        <v>5.4341125999999997</v>
      </c>
      <c r="E2139" s="1">
        <v>4.49150195</v>
      </c>
      <c r="F2139" s="1">
        <v>2.5901659499999998</v>
      </c>
      <c r="G2139" s="1">
        <v>3.1574107499999999</v>
      </c>
      <c r="H2139" s="1">
        <v>42.032731800000001</v>
      </c>
      <c r="I2139" s="19">
        <f t="shared" si="47"/>
        <v>3.1574107499999997E-2</v>
      </c>
      <c r="J2139" s="19">
        <f t="shared" si="47"/>
        <v>0.42032731800000001</v>
      </c>
      <c r="K2139" s="19">
        <v>1.5021871558404301</v>
      </c>
      <c r="L2139" s="19">
        <v>-0.86672154265212098</v>
      </c>
      <c r="M2139" s="19">
        <v>1.6926962321733501</v>
      </c>
      <c r="N2139" s="19">
        <v>0.95172194701790902</v>
      </c>
      <c r="O2139" s="19">
        <v>1.18188055785112</v>
      </c>
      <c r="P2139" s="19">
        <v>-3.4554178771783199</v>
      </c>
      <c r="Q2139" s="19">
        <v>-4.1592132726009303E-4</v>
      </c>
      <c r="R2139" s="19">
        <v>-2.3603787630331798E-3</v>
      </c>
      <c r="S2139" s="19">
        <v>-2.28079309125828E-4</v>
      </c>
      <c r="T2139" s="19">
        <v>-9.81790855399733E-4</v>
      </c>
      <c r="U2139" s="19">
        <v>-2.4506062195270798E-3</v>
      </c>
      <c r="V2139" s="19">
        <v>-6.1858333831925601E-3</v>
      </c>
      <c r="W2139" s="19">
        <v>3</v>
      </c>
      <c r="X2139" s="21">
        <v>0.08</v>
      </c>
      <c r="Y2139" s="19">
        <f t="shared" si="45"/>
        <v>-2.3727114981261801E-3</v>
      </c>
      <c r="Z2139" s="19">
        <f t="shared" si="46"/>
        <v>-7.7894721400899748E-5</v>
      </c>
    </row>
    <row r="2140" spans="1:26" x14ac:dyDescent="0.2">
      <c r="B2140" s="26" t="s">
        <v>25</v>
      </c>
      <c r="C2140" s="1">
        <v>3.2675000000000001</v>
      </c>
      <c r="D2140" s="1">
        <v>5.4320556499999997</v>
      </c>
      <c r="E2140" s="1">
        <v>4.5094768500000004</v>
      </c>
      <c r="F2140" s="1">
        <v>2.5932540500000001</v>
      </c>
      <c r="G2140" s="1">
        <v>3.1465165000000002</v>
      </c>
      <c r="H2140" s="1">
        <v>42.120800449999997</v>
      </c>
      <c r="I2140" s="19">
        <f t="shared" si="47"/>
        <v>3.1465165000000003E-2</v>
      </c>
      <c r="J2140" s="19">
        <f t="shared" si="47"/>
        <v>0.42120800449999996</v>
      </c>
      <c r="K2140" s="19">
        <v>1.5061811490036101</v>
      </c>
      <c r="L2140" s="19">
        <v>-0.86462849486680304</v>
      </c>
      <c r="M2140" s="19">
        <v>1.6923176350492699</v>
      </c>
      <c r="N2140" s="19">
        <v>0.95291347707542295</v>
      </c>
      <c r="O2140" s="19">
        <v>1.18402516651624</v>
      </c>
      <c r="P2140" s="19">
        <v>-3.4588742180951701</v>
      </c>
      <c r="Q2140" s="19">
        <v>3.9939931631878204E-3</v>
      </c>
      <c r="R2140" s="19">
        <v>2.0930477853181501E-3</v>
      </c>
      <c r="S2140" s="19">
        <v>-3.7859712407262099E-4</v>
      </c>
      <c r="T2140" s="19">
        <v>1.1915300575139299E-3</v>
      </c>
      <c r="U2140" s="19">
        <v>2.14460866512E-3</v>
      </c>
      <c r="V2140" s="19">
        <v>-3.4563409168431002E-3</v>
      </c>
      <c r="W2140" s="19">
        <v>3</v>
      </c>
      <c r="X2140" s="21">
        <v>0.09</v>
      </c>
      <c r="Y2140" s="19">
        <f t="shared" si="45"/>
        <v>2.1011512927059314E-3</v>
      </c>
      <c r="Z2140" s="19">
        <f t="shared" si="46"/>
        <v>4.3457372414068551E-5</v>
      </c>
    </row>
    <row r="2141" spans="1:26" x14ac:dyDescent="0.2">
      <c r="B2141" s="26" t="s">
        <v>6</v>
      </c>
      <c r="C2141" s="1">
        <v>3.28</v>
      </c>
      <c r="D2141" s="1">
        <v>5.4569362000000003</v>
      </c>
      <c r="E2141" s="1">
        <v>4.5126241</v>
      </c>
      <c r="F2141" s="1">
        <v>2.5982256499999998</v>
      </c>
      <c r="G2141" s="1">
        <v>3.1543011500000002</v>
      </c>
      <c r="H2141" s="1">
        <v>42.282753200000002</v>
      </c>
      <c r="I2141" s="19">
        <f t="shared" si="47"/>
        <v>3.1543011500000002E-2</v>
      </c>
      <c r="J2141" s="19">
        <f t="shared" si="47"/>
        <v>0.42282753200000001</v>
      </c>
      <c r="K2141" s="19">
        <v>1.50687882466588</v>
      </c>
      <c r="L2141" s="19">
        <v>-0.86079090884693199</v>
      </c>
      <c r="M2141" s="19">
        <v>1.6968874967302101</v>
      </c>
      <c r="N2141" s="19">
        <v>0.95482876974999398</v>
      </c>
      <c r="O2141" s="19">
        <v>1.1878434223960499</v>
      </c>
      <c r="P2141" s="19">
        <v>-3.45640322007764</v>
      </c>
      <c r="Q2141" s="19">
        <v>6.9767566226586197E-4</v>
      </c>
      <c r="R2141" s="19">
        <v>3.8375860198716001E-3</v>
      </c>
      <c r="S2141" s="19">
        <v>4.5698616809379802E-3</v>
      </c>
      <c r="T2141" s="19">
        <v>1.91529267457035E-3</v>
      </c>
      <c r="U2141" s="19">
        <v>3.8182558798123198E-3</v>
      </c>
      <c r="V2141" s="19">
        <v>2.4709980175283701E-3</v>
      </c>
      <c r="W2141" s="19">
        <v>2.95</v>
      </c>
      <c r="X2141" s="21">
        <v>0.08</v>
      </c>
      <c r="Y2141" s="19">
        <f t="shared" si="45"/>
        <v>3.8655526542762174E-3</v>
      </c>
      <c r="Z2141" s="19">
        <f t="shared" si="46"/>
        <v>-4.7296774463897583E-5</v>
      </c>
    </row>
    <row r="2142" spans="1:26" x14ac:dyDescent="0.2">
      <c r="B2142" s="26" t="s">
        <v>7</v>
      </c>
      <c r="C2142" s="1">
        <v>3.2850000000000001</v>
      </c>
      <c r="D2142" s="1">
        <v>5.4488295999999998</v>
      </c>
      <c r="E2142" s="1">
        <v>4.5043921999999998</v>
      </c>
      <c r="F2142" s="1">
        <v>2.59909875</v>
      </c>
      <c r="G2142" s="1">
        <v>3.1612377500000002</v>
      </c>
      <c r="H2142" s="1">
        <v>42.345844200000002</v>
      </c>
      <c r="I2142" s="19">
        <f t="shared" si="47"/>
        <v>3.1612377500000004E-2</v>
      </c>
      <c r="J2142" s="19">
        <f t="shared" si="47"/>
        <v>0.42345844200000005</v>
      </c>
      <c r="K2142" s="19">
        <v>1.5050529651990601</v>
      </c>
      <c r="L2142" s="19">
        <v>-0.85929989957520803</v>
      </c>
      <c r="M2142" s="19">
        <v>1.6954008333189901</v>
      </c>
      <c r="N2142" s="19">
        <v>0.95516475032038595</v>
      </c>
      <c r="O2142" s="19">
        <v>1.18936665193657</v>
      </c>
      <c r="P2142" s="19">
        <v>-3.4542065420429799</v>
      </c>
      <c r="Q2142" s="19">
        <v>-1.8258594668245599E-3</v>
      </c>
      <c r="R2142" s="19">
        <v>1.4910092717236301E-3</v>
      </c>
      <c r="S2142" s="19">
        <v>-1.48666341121672E-3</v>
      </c>
      <c r="T2142" s="19">
        <v>3.35980570392524E-4</v>
      </c>
      <c r="U2142" s="19">
        <v>1.5232295405216399E-3</v>
      </c>
      <c r="V2142" s="19">
        <v>2.1966780346551699E-3</v>
      </c>
      <c r="W2142" s="19">
        <v>3</v>
      </c>
      <c r="X2142" s="21">
        <v>0.08</v>
      </c>
      <c r="Y2142" s="19">
        <f t="shared" si="45"/>
        <v>1.4879521880671507E-3</v>
      </c>
      <c r="Z2142" s="19">
        <f t="shared" si="46"/>
        <v>3.5277352454489213E-5</v>
      </c>
    </row>
    <row r="2143" spans="1:26" x14ac:dyDescent="0.2">
      <c r="B2143" s="26" t="s">
        <v>36</v>
      </c>
      <c r="C2143" s="1">
        <v>3.27</v>
      </c>
      <c r="D2143" s="1">
        <v>5.4190442000000001</v>
      </c>
      <c r="E2143" s="1">
        <v>4.4792462000000004</v>
      </c>
      <c r="F2143" s="1">
        <v>2.5939009</v>
      </c>
      <c r="G2143" s="1">
        <v>3.1670704500000002</v>
      </c>
      <c r="H2143" s="1">
        <v>42.154930100000001</v>
      </c>
      <c r="I2143" s="19">
        <f t="shared" si="47"/>
        <v>3.1670704500000001E-2</v>
      </c>
      <c r="J2143" s="19">
        <f t="shared" si="47"/>
        <v>0.42154930099999999</v>
      </c>
      <c r="K2143" s="19">
        <v>1.4994547733412</v>
      </c>
      <c r="L2143" s="19">
        <v>-0.86381854278111803</v>
      </c>
      <c r="M2143" s="19">
        <v>1.68991945303715</v>
      </c>
      <c r="N2143" s="19">
        <v>0.95316288161783103</v>
      </c>
      <c r="O2143" s="19">
        <v>1.1847899849091601</v>
      </c>
      <c r="P2143" s="19">
        <v>-3.4523631736521598</v>
      </c>
      <c r="Q2143" s="19">
        <v>-5.5981918578591403E-3</v>
      </c>
      <c r="R2143" s="19">
        <v>-4.5186432059097703E-3</v>
      </c>
      <c r="S2143" s="19">
        <v>-5.4813802818491899E-3</v>
      </c>
      <c r="T2143" s="19">
        <v>-2.00186870255458E-3</v>
      </c>
      <c r="U2143" s="19">
        <v>-4.5766670274118796E-3</v>
      </c>
      <c r="V2143" s="19">
        <v>1.84336839082188E-3</v>
      </c>
      <c r="W2143" s="19">
        <v>3</v>
      </c>
      <c r="X2143" s="21">
        <v>0.09</v>
      </c>
      <c r="Y2143" s="19">
        <f t="shared" si="45"/>
        <v>-4.5658046785981635E-3</v>
      </c>
      <c r="Z2143" s="19">
        <f t="shared" si="46"/>
        <v>-1.086234881371613E-5</v>
      </c>
    </row>
    <row r="2144" spans="1:26" x14ac:dyDescent="0.2">
      <c r="B2144" s="26" t="s">
        <v>26</v>
      </c>
      <c r="C2144" s="1">
        <v>3.2645</v>
      </c>
      <c r="D2144" s="1">
        <v>5.4247831</v>
      </c>
      <c r="E2144" s="1">
        <v>4.4865658000000002</v>
      </c>
      <c r="F2144" s="1">
        <v>2.5923140999999998</v>
      </c>
      <c r="G2144" s="1">
        <v>3.1704949</v>
      </c>
      <c r="H2144" s="1">
        <v>42.096509400000002</v>
      </c>
      <c r="I2144" s="19">
        <f t="shared" si="47"/>
        <v>3.1704949000000003E-2</v>
      </c>
      <c r="J2144" s="19">
        <f t="shared" si="47"/>
        <v>0.42096509400000004</v>
      </c>
      <c r="K2144" s="19">
        <v>1.50108755386931</v>
      </c>
      <c r="L2144" s="19">
        <v>-0.86520536085116895</v>
      </c>
      <c r="M2144" s="19">
        <v>1.69097791706041</v>
      </c>
      <c r="N2144" s="19">
        <v>0.95255095170381299</v>
      </c>
      <c r="O2144" s="19">
        <v>1.1831066116445501</v>
      </c>
      <c r="P2144" s="19">
        <v>-3.4512824904105202</v>
      </c>
      <c r="Q2144" s="19">
        <v>1.63278052811133E-3</v>
      </c>
      <c r="R2144" s="19">
        <v>-1.3868180700509201E-3</v>
      </c>
      <c r="S2144" s="19">
        <v>1.0584640232691399E-3</v>
      </c>
      <c r="T2144" s="19">
        <v>-6.1192991401859398E-4</v>
      </c>
      <c r="U2144" s="19">
        <v>-1.6833732646110899E-3</v>
      </c>
      <c r="V2144" s="19">
        <v>1.0806832416419001E-3</v>
      </c>
      <c r="W2144" s="19">
        <v>2.98</v>
      </c>
      <c r="X2144" s="21">
        <v>0.08</v>
      </c>
      <c r="Y2144" s="19">
        <f t="shared" si="45"/>
        <v>-1.3797521380539066E-3</v>
      </c>
      <c r="Z2144" s="19">
        <f t="shared" si="46"/>
        <v>-3.0362112655718337E-4</v>
      </c>
    </row>
    <row r="2145" spans="2:26" x14ac:dyDescent="0.2">
      <c r="B2145" s="26" t="s">
        <v>10</v>
      </c>
      <c r="C2145" s="1">
        <v>3.2305000000000001</v>
      </c>
      <c r="D2145" s="1">
        <v>5.4104416999999998</v>
      </c>
      <c r="E2145" s="1">
        <v>4.4555057500000004</v>
      </c>
      <c r="F2145" s="1">
        <v>2.5840907</v>
      </c>
      <c r="G2145" s="1">
        <v>3.1685553</v>
      </c>
      <c r="H2145" s="1">
        <v>41.66183195</v>
      </c>
      <c r="I2145" s="19">
        <f t="shared" si="47"/>
        <v>3.1685552999999998E-2</v>
      </c>
      <c r="J2145" s="19">
        <f t="shared" si="47"/>
        <v>0.4166183195</v>
      </c>
      <c r="K2145" s="19">
        <v>1.4941405786095801</v>
      </c>
      <c r="L2145" s="19">
        <v>-0.87558477728627204</v>
      </c>
      <c r="M2145" s="19">
        <v>1.68833073462727</v>
      </c>
      <c r="N2145" s="19">
        <v>0.94937368592353799</v>
      </c>
      <c r="O2145" s="19">
        <v>1.1726369240160801</v>
      </c>
      <c r="P2145" s="19">
        <v>-3.4518944433054601</v>
      </c>
      <c r="Q2145" s="19">
        <v>-6.9469752597250897E-3</v>
      </c>
      <c r="R2145" s="19">
        <v>-1.03794164351033E-2</v>
      </c>
      <c r="S2145" s="19">
        <v>-2.6471824331451002E-3</v>
      </c>
      <c r="T2145" s="19">
        <v>-3.1772657802752102E-3</v>
      </c>
      <c r="U2145" s="19">
        <v>-1.04696876284677E-2</v>
      </c>
      <c r="V2145" s="19">
        <v>-6.1195289493998196E-4</v>
      </c>
      <c r="W2145" s="19">
        <v>2.98</v>
      </c>
      <c r="X2145" s="21">
        <v>0.08</v>
      </c>
      <c r="Y2145" s="19">
        <f t="shared" si="45"/>
        <v>-1.0449785187162329E-2</v>
      </c>
      <c r="Z2145" s="19">
        <f t="shared" si="46"/>
        <v>-1.990244130537118E-5</v>
      </c>
    </row>
    <row r="2146" spans="2:26" x14ac:dyDescent="0.2">
      <c r="B2146" s="26" t="s">
        <v>11</v>
      </c>
      <c r="C2146" s="1">
        <v>3.2324999999999999</v>
      </c>
      <c r="D2146" s="1">
        <v>5.4281756999999997</v>
      </c>
      <c r="E2146" s="1">
        <v>4.4760429000000004</v>
      </c>
      <c r="F2146" s="1">
        <v>2.5885886500000002</v>
      </c>
      <c r="G2146" s="1">
        <v>3.1755000500000001</v>
      </c>
      <c r="H2146" s="1">
        <v>41.685204849999998</v>
      </c>
      <c r="I2146" s="19">
        <f t="shared" si="47"/>
        <v>3.1755000499999998E-2</v>
      </c>
      <c r="J2146" s="19">
        <f t="shared" si="47"/>
        <v>0.41685204849999996</v>
      </c>
      <c r="K2146" s="19">
        <v>1.49873937485415</v>
      </c>
      <c r="L2146" s="19">
        <v>-0.87502391989985395</v>
      </c>
      <c r="M2146" s="19">
        <v>1.6916031106455001</v>
      </c>
      <c r="N2146" s="19">
        <v>0.95111280440714696</v>
      </c>
      <c r="O2146" s="19">
        <v>1.1732558316638699</v>
      </c>
      <c r="P2146" s="19">
        <v>-3.4497050699816398</v>
      </c>
      <c r="Q2146" s="19">
        <v>4.5987962445632703E-3</v>
      </c>
      <c r="R2146" s="19">
        <v>5.6085738641831195E-4</v>
      </c>
      <c r="S2146" s="19">
        <v>3.2723760182353698E-3</v>
      </c>
      <c r="T2146" s="19">
        <v>1.73911848360885E-3</v>
      </c>
      <c r="U2146" s="19">
        <v>6.1890764779226604E-4</v>
      </c>
      <c r="V2146" s="19">
        <v>2.18937332381674E-3</v>
      </c>
      <c r="W2146" s="19">
        <v>3</v>
      </c>
      <c r="X2146" s="21">
        <v>0.08</v>
      </c>
      <c r="Y2146" s="19">
        <f t="shared" si="45"/>
        <v>5.7184314985820966E-4</v>
      </c>
      <c r="Z2146" s="19">
        <f t="shared" si="46"/>
        <v>4.7064497934056382E-5</v>
      </c>
    </row>
    <row r="2147" spans="2:26" x14ac:dyDescent="0.2">
      <c r="B2147" s="26" t="s">
        <v>12</v>
      </c>
      <c r="C2147" s="1">
        <v>3.2395</v>
      </c>
      <c r="D2147" s="1">
        <v>5.4331276500000003</v>
      </c>
      <c r="E2147" s="1">
        <v>4.5007994</v>
      </c>
      <c r="F2147" s="1">
        <v>2.5932605999999998</v>
      </c>
      <c r="G2147" s="1">
        <v>3.1873865000000001</v>
      </c>
      <c r="H2147" s="1">
        <v>41.777090399999999</v>
      </c>
      <c r="I2147" s="19">
        <f t="shared" si="47"/>
        <v>3.1873865000000001E-2</v>
      </c>
      <c r="J2147" s="19">
        <f t="shared" si="47"/>
        <v>0.417770904</v>
      </c>
      <c r="K2147" s="19">
        <v>1.5042550254438101</v>
      </c>
      <c r="L2147" s="19">
        <v>-0.87282207326126005</v>
      </c>
      <c r="M2147" s="19">
        <v>1.6925149625998299</v>
      </c>
      <c r="N2147" s="19">
        <v>0.952916002856392</v>
      </c>
      <c r="O2147" s="19">
        <v>1.1754189969078701</v>
      </c>
      <c r="P2147" s="19">
        <v>-3.4459688839806502</v>
      </c>
      <c r="Q2147" s="19">
        <v>5.5156505896623003E-3</v>
      </c>
      <c r="R2147" s="19">
        <v>2.20184663859335E-3</v>
      </c>
      <c r="S2147" s="19">
        <v>9.1185195432696899E-4</v>
      </c>
      <c r="T2147" s="19">
        <v>1.80319844924592E-3</v>
      </c>
      <c r="U2147" s="19">
        <v>2.1631652439995101E-3</v>
      </c>
      <c r="V2147" s="19">
        <v>3.7361860009892298E-3</v>
      </c>
      <c r="W2147" s="19">
        <v>3</v>
      </c>
      <c r="X2147" s="21">
        <v>0.09</v>
      </c>
      <c r="Y2147" s="19">
        <f t="shared" si="45"/>
        <v>2.2182126168858009E-3</v>
      </c>
      <c r="Z2147" s="19">
        <f t="shared" si="46"/>
        <v>-5.5047372886290764E-5</v>
      </c>
    </row>
    <row r="2148" spans="2:26" x14ac:dyDescent="0.2">
      <c r="B2148" s="26" t="s">
        <v>27</v>
      </c>
      <c r="C2148" s="1">
        <v>3.2484999999999999</v>
      </c>
      <c r="D2148" s="1">
        <v>5.4366897999999999</v>
      </c>
      <c r="E2148" s="1">
        <v>4.5003095499999999</v>
      </c>
      <c r="F2148" s="1">
        <v>2.5962038500000002</v>
      </c>
      <c r="G2148" s="1">
        <v>3.19860195</v>
      </c>
      <c r="H2148" s="1">
        <v>41.895857300000003</v>
      </c>
      <c r="I2148" s="19">
        <f t="shared" si="47"/>
        <v>3.1986019499999997E-2</v>
      </c>
      <c r="J2148" s="19">
        <f t="shared" si="47"/>
        <v>0.41895857300000006</v>
      </c>
      <c r="K2148" s="19">
        <v>1.5041461832993099</v>
      </c>
      <c r="L2148" s="19">
        <v>-0.86998323506978903</v>
      </c>
      <c r="M2148" s="19">
        <v>1.6931703830139999</v>
      </c>
      <c r="N2148" s="19">
        <v>0.95405032041225701</v>
      </c>
      <c r="O2148" s="19">
        <v>1.1781933513384399</v>
      </c>
      <c r="P2148" s="19">
        <v>-3.44245636227192</v>
      </c>
      <c r="Q2148" s="19">
        <v>-1.08842144497023E-4</v>
      </c>
      <c r="R2148" s="19">
        <v>2.8388381914716799E-3</v>
      </c>
      <c r="S2148" s="19">
        <v>6.5542041417043697E-4</v>
      </c>
      <c r="T2148" s="19">
        <v>1.1343175558643499E-3</v>
      </c>
      <c r="U2148" s="19">
        <v>2.7743544305736099E-3</v>
      </c>
      <c r="V2148" s="19">
        <v>3.5125217087323898E-3</v>
      </c>
      <c r="W2148" s="19">
        <v>3</v>
      </c>
      <c r="X2148" s="21">
        <v>0.09</v>
      </c>
      <c r="Y2148" s="19">
        <f t="shared" si="45"/>
        <v>2.8509280818785647E-3</v>
      </c>
      <c r="Z2148" s="19">
        <f t="shared" si="46"/>
        <v>-7.6573651304954766E-5</v>
      </c>
    </row>
    <row r="2149" spans="2:26" x14ac:dyDescent="0.2">
      <c r="B2149" s="26" t="s">
        <v>28</v>
      </c>
      <c r="C2149" s="1">
        <v>3.2545000000000002</v>
      </c>
      <c r="D2149" s="1">
        <v>5.4392461499999998</v>
      </c>
      <c r="E2149" s="1">
        <v>4.4962546999999997</v>
      </c>
      <c r="F2149" s="1">
        <v>2.5955021500000002</v>
      </c>
      <c r="G2149" s="1">
        <v>3.1946017499999999</v>
      </c>
      <c r="H2149" s="1">
        <v>41.969991700000001</v>
      </c>
      <c r="I2149" s="19">
        <f t="shared" si="47"/>
        <v>3.19460175E-2</v>
      </c>
      <c r="J2149" s="19">
        <f t="shared" si="47"/>
        <v>0.41969991700000003</v>
      </c>
      <c r="K2149" s="19">
        <v>1.50324476134269</v>
      </c>
      <c r="L2149" s="19">
        <v>-0.868215306402916</v>
      </c>
      <c r="M2149" s="19">
        <v>1.6936404758977499</v>
      </c>
      <c r="N2149" s="19">
        <v>0.95378000464157497</v>
      </c>
      <c r="O2149" s="19">
        <v>1.1800386540303001</v>
      </c>
      <c r="P2149" s="19">
        <v>-3.4437077538151102</v>
      </c>
      <c r="Q2149" s="19">
        <v>-9.0142195662479198E-4</v>
      </c>
      <c r="R2149" s="19">
        <v>1.7679286668728E-3</v>
      </c>
      <c r="S2149" s="19">
        <v>4.7009288374422198E-4</v>
      </c>
      <c r="T2149" s="19">
        <v>-2.7031577068226099E-4</v>
      </c>
      <c r="U2149" s="19">
        <v>1.8453026918563401E-3</v>
      </c>
      <c r="V2149" s="19">
        <v>-1.25139154318487E-3</v>
      </c>
      <c r="W2149" s="19">
        <v>3</v>
      </c>
      <c r="X2149" s="21">
        <v>0.1</v>
      </c>
      <c r="Y2149" s="19">
        <f t="shared" si="45"/>
        <v>1.7830205142229795E-3</v>
      </c>
      <c r="Z2149" s="19">
        <f t="shared" si="46"/>
        <v>6.2282177633360587E-5</v>
      </c>
    </row>
    <row r="2150" spans="2:26" x14ac:dyDescent="0.2">
      <c r="B2150" s="26" t="s">
        <v>15</v>
      </c>
      <c r="C2150" s="1">
        <v>3.2440000000000002</v>
      </c>
      <c r="D2150" s="1">
        <v>5.4255903500000002</v>
      </c>
      <c r="E2150" s="1">
        <v>4.4825594999999998</v>
      </c>
      <c r="F2150" s="1">
        <v>2.5900208500000002</v>
      </c>
      <c r="G2150" s="1">
        <v>3.1740130999999998</v>
      </c>
      <c r="H2150" s="1">
        <v>41.833235250000001</v>
      </c>
      <c r="I2150" s="19">
        <f t="shared" si="47"/>
        <v>3.1740130999999998E-2</v>
      </c>
      <c r="J2150" s="19">
        <f t="shared" si="47"/>
        <v>0.4183323525</v>
      </c>
      <c r="K2150" s="19">
        <v>1.5001942002517701</v>
      </c>
      <c r="L2150" s="19">
        <v>-0.87147906070862502</v>
      </c>
      <c r="M2150" s="19">
        <v>1.6911267137825201</v>
      </c>
      <c r="N2150" s="19">
        <v>0.95166592587209398</v>
      </c>
      <c r="O2150" s="19">
        <v>1.17680713625316</v>
      </c>
      <c r="P2150" s="19">
        <v>-3.4501734366082002</v>
      </c>
      <c r="Q2150" s="19">
        <v>-3.05056109091506E-3</v>
      </c>
      <c r="R2150" s="19">
        <v>-3.2637543057086799E-3</v>
      </c>
      <c r="S2150" s="19">
        <v>-2.5137621152266898E-3</v>
      </c>
      <c r="T2150" s="19">
        <v>-2.1140787694809899E-3</v>
      </c>
      <c r="U2150" s="19">
        <v>-3.23151777713848E-3</v>
      </c>
      <c r="V2150" s="19">
        <v>-6.4656827930966703E-3</v>
      </c>
      <c r="W2150" s="19">
        <v>3</v>
      </c>
      <c r="X2150" s="21">
        <v>0.09</v>
      </c>
      <c r="Y2150" s="19">
        <f t="shared" si="45"/>
        <v>-3.286176821077564E-3</v>
      </c>
      <c r="Z2150" s="19">
        <f t="shared" si="46"/>
        <v>5.4659043939084013E-5</v>
      </c>
    </row>
    <row r="2151" spans="2:26" x14ac:dyDescent="0.2">
      <c r="B2151" s="26" t="s">
        <v>16</v>
      </c>
      <c r="C2151" s="1">
        <v>3.24</v>
      </c>
      <c r="D2151" s="1">
        <v>5.4545404499999997</v>
      </c>
      <c r="E2151" s="1">
        <v>4.4839981</v>
      </c>
      <c r="F2151" s="1">
        <v>2.5910674</v>
      </c>
      <c r="G2151" s="1">
        <v>3.1775614999999999</v>
      </c>
      <c r="H2151" s="1">
        <v>41.784077600000003</v>
      </c>
      <c r="I2151" s="19">
        <f t="shared" si="47"/>
        <v>3.1775615E-2</v>
      </c>
      <c r="J2151" s="19">
        <f t="shared" si="47"/>
        <v>0.41784077600000002</v>
      </c>
      <c r="K2151" s="19">
        <v>1.50051508148101</v>
      </c>
      <c r="L2151" s="19">
        <v>-0.87265483768560903</v>
      </c>
      <c r="M2151" s="19">
        <v>1.6964483719232999</v>
      </c>
      <c r="N2151" s="19">
        <v>0.95206991436398403</v>
      </c>
      <c r="O2151" s="19">
        <v>1.1755733298042299</v>
      </c>
      <c r="P2151" s="19">
        <v>-3.4490561072552102</v>
      </c>
      <c r="Q2151" s="19">
        <v>3.20881229234348E-4</v>
      </c>
      <c r="R2151" s="19">
        <v>-1.17577697698456E-3</v>
      </c>
      <c r="S2151" s="19">
        <v>5.3216581407851101E-3</v>
      </c>
      <c r="T2151" s="19">
        <v>4.0398849189016102E-4</v>
      </c>
      <c r="U2151" s="19">
        <v>-1.2338064489283401E-3</v>
      </c>
      <c r="V2151" s="19">
        <v>1.11732935299535E-3</v>
      </c>
      <c r="W2151" s="19">
        <v>2.99</v>
      </c>
      <c r="X2151" s="21">
        <v>0.09</v>
      </c>
      <c r="Y2151" s="19">
        <f t="shared" si="45"/>
        <v>-1.1655949619911426E-3</v>
      </c>
      <c r="Z2151" s="19">
        <f t="shared" si="46"/>
        <v>-6.8211486937197474E-5</v>
      </c>
    </row>
    <row r="2152" spans="2:26" x14ac:dyDescent="0.2">
      <c r="B2152" s="26" t="s">
        <v>17</v>
      </c>
      <c r="C2152" s="1">
        <v>3.24</v>
      </c>
      <c r="D2152" s="1">
        <v>5.4399601999999998</v>
      </c>
      <c r="E2152" s="1">
        <v>4.4754120999999998</v>
      </c>
      <c r="F2152" s="1">
        <v>2.5869297499999999</v>
      </c>
      <c r="G2152" s="1">
        <v>3.1632902500000002</v>
      </c>
      <c r="H2152" s="1">
        <v>41.783000100000002</v>
      </c>
      <c r="I2152" s="19">
        <f t="shared" si="47"/>
        <v>3.1632902500000004E-2</v>
      </c>
      <c r="J2152" s="19">
        <f t="shared" si="47"/>
        <v>0.41783000100000001</v>
      </c>
      <c r="K2152" s="19">
        <v>1.49859843687232</v>
      </c>
      <c r="L2152" s="19">
        <v>-0.87268062535294699</v>
      </c>
      <c r="M2152" s="19">
        <v>1.6937717446646099</v>
      </c>
      <c r="N2152" s="19">
        <v>0.95047174782939003</v>
      </c>
      <c r="O2152" s="19">
        <v>1.1755733298042299</v>
      </c>
      <c r="P2152" s="19">
        <v>-3.4535574817266901</v>
      </c>
      <c r="Q2152" s="19">
        <v>-1.9166446086837899E-3</v>
      </c>
      <c r="R2152" s="20">
        <v>-2.5787667337850899E-5</v>
      </c>
      <c r="S2152" s="19">
        <v>-2.6766272586919901E-3</v>
      </c>
      <c r="T2152" s="19">
        <v>-1.5981665345940999E-3</v>
      </c>
      <c r="U2152" s="19">
        <v>0</v>
      </c>
      <c r="V2152" s="19">
        <v>-4.50137447147858E-3</v>
      </c>
      <c r="W2152" s="19">
        <v>3</v>
      </c>
      <c r="X2152" s="21">
        <v>0.1</v>
      </c>
      <c r="Y2152" s="19">
        <f t="shared" si="45"/>
        <v>-2.6199709137390354E-5</v>
      </c>
      <c r="Z2152" s="19">
        <f t="shared" si="46"/>
        <v>2.6199709137390354E-5</v>
      </c>
    </row>
    <row r="2153" spans="2:26" x14ac:dyDescent="0.2">
      <c r="B2153" s="26" t="s">
        <v>29</v>
      </c>
      <c r="C2153" s="1">
        <v>3.2480000000000002</v>
      </c>
      <c r="D2153" s="1">
        <v>5.45517845</v>
      </c>
      <c r="E2153" s="1">
        <v>4.4858129</v>
      </c>
      <c r="F2153" s="1">
        <v>2.5938349500000002</v>
      </c>
      <c r="G2153" s="1">
        <v>3.1656920999999998</v>
      </c>
      <c r="H2153" s="1">
        <v>41.889139200000002</v>
      </c>
      <c r="I2153" s="19">
        <f t="shared" si="47"/>
        <v>3.1656920999999998E-2</v>
      </c>
      <c r="J2153" s="19">
        <f t="shared" si="47"/>
        <v>0.41889139200000003</v>
      </c>
      <c r="K2153" s="19">
        <v>1.5009197276936801</v>
      </c>
      <c r="L2153" s="19">
        <v>-0.87014360029733595</v>
      </c>
      <c r="M2153" s="19">
        <v>1.69656533185721</v>
      </c>
      <c r="N2153" s="19">
        <v>0.95313745626777102</v>
      </c>
      <c r="O2153" s="19">
        <v>1.1780394222994299</v>
      </c>
      <c r="P2153" s="19">
        <v>-3.4527984813116199</v>
      </c>
      <c r="Q2153" s="19">
        <v>2.3212908213547899E-3</v>
      </c>
      <c r="R2153" s="19">
        <v>2.5370250556107001E-3</v>
      </c>
      <c r="S2153" s="19">
        <v>2.7935871925959198E-3</v>
      </c>
      <c r="T2153" s="19">
        <v>2.6657084383816501E-3</v>
      </c>
      <c r="U2153" s="19">
        <v>2.4660924951933599E-3</v>
      </c>
      <c r="V2153" s="19">
        <v>7.5900041506793403E-4</v>
      </c>
      <c r="W2153" s="19">
        <v>3</v>
      </c>
      <c r="X2153" s="21">
        <v>0.1</v>
      </c>
      <c r="Y2153" s="19">
        <f t="shared" ref="Y2153:Y2216" si="48" xml:space="preserve"> 0.00423562231783*S2153 + 0.0028891413452*Q2153 + 1.00755777957*R2153 - 0.0125726426249*T2153 + 0.000732474554211*V2153 -0.000000138539392938</f>
        <v>2.5416408588503272E-3</v>
      </c>
      <c r="Z2153" s="19">
        <f t="shared" si="46"/>
        <v>-7.5548363656967321E-5</v>
      </c>
    </row>
    <row r="2154" spans="2:26" x14ac:dyDescent="0.2">
      <c r="B2154" s="26" t="s">
        <v>30</v>
      </c>
      <c r="C2154" s="1">
        <v>3.2635000000000001</v>
      </c>
      <c r="D2154" s="1">
        <v>5.4803958000000002</v>
      </c>
      <c r="E2154" s="1">
        <v>4.5023248000000002</v>
      </c>
      <c r="F2154" s="1">
        <v>2.6013312000000002</v>
      </c>
      <c r="G2154" s="1">
        <v>3.1792500000000001</v>
      </c>
      <c r="H2154" s="1">
        <v>42.088226450000001</v>
      </c>
      <c r="I2154" s="19">
        <f t="shared" si="47"/>
        <v>3.1792500000000001E-2</v>
      </c>
      <c r="J2154" s="19">
        <f t="shared" si="47"/>
        <v>0.42088226449999999</v>
      </c>
      <c r="K2154" s="19">
        <v>1.5045938855951799</v>
      </c>
      <c r="L2154" s="19">
        <v>-0.86540214118059799</v>
      </c>
      <c r="M2154" s="19">
        <v>1.7011773246291</v>
      </c>
      <c r="N2154" s="19">
        <v>0.95602331400015805</v>
      </c>
      <c r="O2154" s="19">
        <v>1.18280023909313</v>
      </c>
      <c r="P2154" s="19">
        <v>-3.4485248660693699</v>
      </c>
      <c r="Q2154" s="19">
        <v>3.6741579014989401E-3</v>
      </c>
      <c r="R2154" s="19">
        <v>4.7414591167385103E-3</v>
      </c>
      <c r="S2154" s="19">
        <v>4.6119927718912797E-3</v>
      </c>
      <c r="T2154" s="19">
        <v>2.88585773238681E-3</v>
      </c>
      <c r="U2154" s="19">
        <v>4.7608167937036603E-3</v>
      </c>
      <c r="V2154" s="19">
        <v>4.2736152422504503E-3</v>
      </c>
      <c r="W2154" s="19">
        <v>3</v>
      </c>
      <c r="X2154" s="21">
        <v>0.1</v>
      </c>
      <c r="Y2154" s="19">
        <f t="shared" si="48"/>
        <v>4.7741527576901895E-3</v>
      </c>
      <c r="Z2154" s="19">
        <f t="shared" si="46"/>
        <v>-1.3335963986529226E-5</v>
      </c>
    </row>
    <row r="2155" spans="2:26" x14ac:dyDescent="0.2">
      <c r="B2155" s="26" t="s">
        <v>31</v>
      </c>
      <c r="C2155" s="1">
        <v>3.2690000000000001</v>
      </c>
      <c r="D2155" s="1">
        <v>5.5020541999999999</v>
      </c>
      <c r="E2155" s="1">
        <v>4.5167773999999996</v>
      </c>
      <c r="F2155" s="1">
        <v>2.5987764499999999</v>
      </c>
      <c r="G2155" s="1">
        <v>3.1877134499999999</v>
      </c>
      <c r="H2155" s="1">
        <v>42.168131299999999</v>
      </c>
      <c r="I2155" s="19">
        <f t="shared" si="47"/>
        <v>3.1877134500000001E-2</v>
      </c>
      <c r="J2155" s="19">
        <f t="shared" si="47"/>
        <v>0.421681313</v>
      </c>
      <c r="K2155" s="19">
        <v>1.5077987749622299</v>
      </c>
      <c r="L2155" s="19">
        <v>-0.86350543270449898</v>
      </c>
      <c r="M2155" s="19">
        <v>1.70512151341714</v>
      </c>
      <c r="N2155" s="19">
        <v>0.95504073810846801</v>
      </c>
      <c r="O2155" s="19">
        <v>1.1844841277420699</v>
      </c>
      <c r="P2155" s="19">
        <v>-3.4458663130397</v>
      </c>
      <c r="Q2155" s="19">
        <v>3.2048893670588701E-3</v>
      </c>
      <c r="R2155" s="19">
        <v>1.89670847609901E-3</v>
      </c>
      <c r="S2155" s="19">
        <v>3.9441887880440297E-3</v>
      </c>
      <c r="T2155" s="19">
        <v>-9.8257589169015104E-4</v>
      </c>
      <c r="U2155" s="19">
        <v>1.68388864893853E-3</v>
      </c>
      <c r="V2155" s="19">
        <v>2.6585530296716598E-3</v>
      </c>
      <c r="W2155" s="19">
        <v>3</v>
      </c>
      <c r="X2155" s="21">
        <v>0.1</v>
      </c>
      <c r="Y2155" s="19">
        <f t="shared" si="48"/>
        <v>1.9511712116938324E-3</v>
      </c>
      <c r="Z2155" s="19">
        <f t="shared" si="46"/>
        <v>-2.6728256275530241E-4</v>
      </c>
    </row>
    <row r="2156" spans="2:26" x14ac:dyDescent="0.2">
      <c r="B2156" s="26" t="s">
        <v>32</v>
      </c>
      <c r="C2156" s="1">
        <v>3.2635000000000001</v>
      </c>
      <c r="D2156" s="1">
        <v>5.4792535500000001</v>
      </c>
      <c r="E2156" s="1">
        <v>4.5114625500000001</v>
      </c>
      <c r="F2156" s="1">
        <v>2.5977084499999998</v>
      </c>
      <c r="G2156" s="1">
        <v>3.1896597</v>
      </c>
      <c r="H2156" s="1">
        <v>42.090398</v>
      </c>
      <c r="I2156" s="19">
        <f t="shared" si="47"/>
        <v>3.1896596999999999E-2</v>
      </c>
      <c r="J2156" s="19">
        <f t="shared" si="47"/>
        <v>0.42090398000000001</v>
      </c>
      <c r="K2156" s="19">
        <v>1.50662139140943</v>
      </c>
      <c r="L2156" s="19">
        <v>-0.86535054732254502</v>
      </c>
      <c r="M2156" s="19">
        <v>1.7009688781783701</v>
      </c>
      <c r="N2156" s="19">
        <v>0.95462969101198303</v>
      </c>
      <c r="O2156" s="19">
        <v>1.18280023909313</v>
      </c>
      <c r="P2156" s="19">
        <v>-3.4452559519977299</v>
      </c>
      <c r="Q2156" s="19">
        <v>-1.17738355280794E-3</v>
      </c>
      <c r="R2156" s="19">
        <v>-1.84511461804604E-3</v>
      </c>
      <c r="S2156" s="19">
        <v>-4.1526352387757301E-3</v>
      </c>
      <c r="T2156" s="19">
        <v>-4.1104709648531702E-4</v>
      </c>
      <c r="U2156" s="19">
        <v>-1.68388864893853E-3</v>
      </c>
      <c r="V2156" s="19">
        <v>6.1036104196654495E-4</v>
      </c>
      <c r="W2156" s="19">
        <v>3</v>
      </c>
      <c r="X2156" s="21">
        <v>0.1</v>
      </c>
      <c r="Y2156" s="19">
        <f t="shared" si="48"/>
        <v>-1.8745737268220616E-3</v>
      </c>
      <c r="Z2156" s="19">
        <f t="shared" ref="Z2156:Z2219" si="49">U2156-Y2156</f>
        <v>1.9068507788353155E-4</v>
      </c>
    </row>
    <row r="2157" spans="2:26" x14ac:dyDescent="0.2">
      <c r="B2157" s="26" t="s">
        <v>20</v>
      </c>
      <c r="C2157" s="1">
        <v>3.2705000000000002</v>
      </c>
      <c r="D2157" s="1">
        <v>5.4965660500000002</v>
      </c>
      <c r="E2157" s="1">
        <v>4.5239191999999999</v>
      </c>
      <c r="F2157" s="1">
        <v>2.6016237000000002</v>
      </c>
      <c r="G2157" s="1">
        <v>3.1950959499999998</v>
      </c>
      <c r="H2157" s="1">
        <v>42.181496000000003</v>
      </c>
      <c r="I2157" s="19">
        <f t="shared" si="47"/>
        <v>3.1950959500000001E-2</v>
      </c>
      <c r="J2157" s="19">
        <f t="shared" si="47"/>
        <v>0.42181496000000002</v>
      </c>
      <c r="K2157" s="19">
        <v>1.50937869779375</v>
      </c>
      <c r="L2157" s="19">
        <v>-0.86318854452041005</v>
      </c>
      <c r="M2157" s="19">
        <v>1.7041235427025001</v>
      </c>
      <c r="N2157" s="19">
        <v>0.95613575010845797</v>
      </c>
      <c r="O2157" s="19">
        <v>1.18494287841913</v>
      </c>
      <c r="P2157" s="19">
        <v>-3.4435530673106101</v>
      </c>
      <c r="Q2157" s="19">
        <v>2.7573063843269099E-3</v>
      </c>
      <c r="R2157" s="19">
        <v>2.1620028021349601E-3</v>
      </c>
      <c r="S2157" s="19">
        <v>3.1546645241324802E-3</v>
      </c>
      <c r="T2157" s="19">
        <v>1.5060590964754901E-3</v>
      </c>
      <c r="U2157" s="19">
        <v>2.1426393259953401E-3</v>
      </c>
      <c r="V2157" s="19">
        <v>1.7028846871149899E-3</v>
      </c>
      <c r="W2157" s="19">
        <v>3</v>
      </c>
      <c r="X2157" s="21">
        <v>0.09</v>
      </c>
      <c r="Y2157" s="19">
        <f t="shared" si="48"/>
        <v>2.1818445956004063E-3</v>
      </c>
      <c r="Z2157" s="19">
        <f t="shared" si="49"/>
        <v>-3.9205269605066193E-5</v>
      </c>
    </row>
    <row r="2158" spans="2:26" x14ac:dyDescent="0.2">
      <c r="B2158" s="26" t="s">
        <v>33</v>
      </c>
      <c r="C2158" s="1">
        <v>3.2715000000000001</v>
      </c>
      <c r="D2158" s="1">
        <v>5.4930121500000002</v>
      </c>
      <c r="E2158" s="1">
        <v>4.5228488999999996</v>
      </c>
      <c r="F2158" s="1">
        <v>2.6031431</v>
      </c>
      <c r="G2158" s="1">
        <v>3.2026433500000002</v>
      </c>
      <c r="H2158" s="1">
        <v>42.1952091</v>
      </c>
      <c r="I2158" s="19">
        <f t="shared" si="47"/>
        <v>3.20264335E-2</v>
      </c>
      <c r="J2158" s="19">
        <f t="shared" si="47"/>
        <v>0.42195209099999997</v>
      </c>
      <c r="K2158" s="19">
        <v>1.50914208290694</v>
      </c>
      <c r="L2158" s="19">
        <v>-0.86286349982698496</v>
      </c>
      <c r="M2158" s="19">
        <v>1.7034767662640899</v>
      </c>
      <c r="N2158" s="19">
        <v>0.95671959953016905</v>
      </c>
      <c r="O2158" s="19">
        <v>1.1852485953276499</v>
      </c>
      <c r="P2158" s="19">
        <v>-3.4411936702963599</v>
      </c>
      <c r="Q2158" s="19">
        <v>-2.3661488681114799E-4</v>
      </c>
      <c r="R2158" s="19">
        <v>3.2504469342531302E-4</v>
      </c>
      <c r="S2158" s="19">
        <v>-6.4677643840571598E-4</v>
      </c>
      <c r="T2158" s="19">
        <v>5.8384942171119103E-4</v>
      </c>
      <c r="U2158" s="19">
        <v>3.0571690852587702E-4</v>
      </c>
      <c r="V2158" s="19">
        <v>2.3593970142576901E-3</v>
      </c>
      <c r="W2158" s="19">
        <v>3</v>
      </c>
      <c r="X2158" s="21">
        <v>0.09</v>
      </c>
      <c r="Y2158" s="19">
        <f t="shared" si="48"/>
        <v>3.1832732375644383E-4</v>
      </c>
      <c r="Z2158" s="19">
        <f t="shared" si="49"/>
        <v>-1.2610415230566812E-5</v>
      </c>
    </row>
    <row r="2159" spans="2:26" x14ac:dyDescent="0.2">
      <c r="B2159" s="26" t="s">
        <v>34</v>
      </c>
      <c r="C2159" s="1">
        <v>3.2629999999999999</v>
      </c>
      <c r="D2159" s="1">
        <v>5.4870611</v>
      </c>
      <c r="E2159" s="1">
        <v>4.5234970499999996</v>
      </c>
      <c r="F2159" s="1">
        <v>2.5964830000000001</v>
      </c>
      <c r="G2159" s="1">
        <v>3.1835705000000001</v>
      </c>
      <c r="H2159" s="1">
        <v>42.087206199999997</v>
      </c>
      <c r="I2159" s="19">
        <f t="shared" si="47"/>
        <v>3.1835704999999999E-2</v>
      </c>
      <c r="J2159" s="19">
        <f t="shared" si="47"/>
        <v>0.42087206199999999</v>
      </c>
      <c r="K2159" s="19">
        <v>1.50928537833356</v>
      </c>
      <c r="L2159" s="19">
        <v>-0.86542638222024404</v>
      </c>
      <c r="M2159" s="19">
        <v>1.7023927934258101</v>
      </c>
      <c r="N2159" s="19">
        <v>0.95415783700562495</v>
      </c>
      <c r="O2159" s="19">
        <v>1.1826470176111801</v>
      </c>
      <c r="P2159" s="19">
        <v>-3.4471668203209398</v>
      </c>
      <c r="Q2159" s="19">
        <v>1.43295426615841E-4</v>
      </c>
      <c r="R2159" s="19">
        <v>-2.5628823932594101E-3</v>
      </c>
      <c r="S2159" s="19">
        <v>-1.0839728382880901E-3</v>
      </c>
      <c r="T2159" s="19">
        <v>-2.56176252454476E-3</v>
      </c>
      <c r="U2159" s="19">
        <v>-2.60157771647273E-3</v>
      </c>
      <c r="V2159" s="19">
        <v>-5.9731500245820898E-3</v>
      </c>
      <c r="W2159" s="19">
        <v>3</v>
      </c>
      <c r="X2159" s="21">
        <v>0.1</v>
      </c>
      <c r="Y2159" s="19">
        <f t="shared" si="48"/>
        <v>-2.5587349873391254E-3</v>
      </c>
      <c r="Z2159" s="19">
        <f t="shared" si="49"/>
        <v>-4.2842729133604589E-5</v>
      </c>
    </row>
    <row r="2160" spans="2:26" x14ac:dyDescent="0.2">
      <c r="B2160" s="26" t="s">
        <v>23</v>
      </c>
      <c r="C2160" s="1">
        <v>3.2670499999999998</v>
      </c>
      <c r="D2160" s="1">
        <v>5.4973019499999998</v>
      </c>
      <c r="E2160" s="1">
        <v>4.5106527500000002</v>
      </c>
      <c r="F2160" s="1">
        <v>2.60012015</v>
      </c>
      <c r="G2160" s="1">
        <v>3.1907902500000001</v>
      </c>
      <c r="H2160" s="1">
        <v>42.138900649999997</v>
      </c>
      <c r="I2160" s="19">
        <f t="shared" si="47"/>
        <v>3.1907902500000002E-2</v>
      </c>
      <c r="J2160" s="19">
        <f t="shared" si="47"/>
        <v>0.42138900649999994</v>
      </c>
      <c r="K2160" s="19">
        <v>1.50644187696625</v>
      </c>
      <c r="L2160" s="19">
        <v>-0.86419886599221396</v>
      </c>
      <c r="M2160" s="19">
        <v>1.70425741733172</v>
      </c>
      <c r="N2160" s="19">
        <v>0.95555765549817695</v>
      </c>
      <c r="O2160" s="19">
        <v>1.18388743706257</v>
      </c>
      <c r="P2160" s="19">
        <v>-3.4449015725979399</v>
      </c>
      <c r="Q2160" s="19">
        <v>-2.8435013673076001E-3</v>
      </c>
      <c r="R2160" s="19">
        <v>1.2275162280298501E-3</v>
      </c>
      <c r="S2160" s="19">
        <v>1.8646239059141301E-3</v>
      </c>
      <c r="T2160" s="19">
        <v>1.3998184925526601E-3</v>
      </c>
      <c r="U2160" s="19">
        <v>1.2404194513948501E-3</v>
      </c>
      <c r="V2160" s="19">
        <v>2.2652477229985202E-3</v>
      </c>
      <c r="W2160" s="19">
        <v>2.97</v>
      </c>
      <c r="X2160" s="21">
        <v>0.09</v>
      </c>
      <c r="Y2160" s="19">
        <f t="shared" si="48"/>
        <v>1.2203973696412777E-3</v>
      </c>
      <c r="Z2160" s="19">
        <f t="shared" si="49"/>
        <v>2.002208175357241E-5</v>
      </c>
    </row>
    <row r="2161" spans="1:26" x14ac:dyDescent="0.2">
      <c r="A2161" s="17">
        <v>41760</v>
      </c>
      <c r="B2161" s="26" t="s">
        <v>25</v>
      </c>
      <c r="C2161" s="1">
        <v>3.2690000000000001</v>
      </c>
      <c r="D2161" s="1">
        <v>5.5197066499999998</v>
      </c>
      <c r="E2161" s="1">
        <v>4.5311612500000003</v>
      </c>
      <c r="F2161" s="1">
        <v>2.60956425</v>
      </c>
      <c r="G2161" s="1">
        <v>3.19394255</v>
      </c>
      <c r="H2161" s="1">
        <v>42.165955349999997</v>
      </c>
      <c r="I2161" s="19">
        <f t="shared" si="47"/>
        <v>3.19394255E-2</v>
      </c>
      <c r="J2161" s="19">
        <f t="shared" si="47"/>
        <v>0.42165955349999995</v>
      </c>
      <c r="K2161" s="19">
        <v>1.5109782532221301</v>
      </c>
      <c r="L2161" s="19">
        <v>-0.86355703580087195</v>
      </c>
      <c r="M2161" s="19">
        <v>1.7083247157609101</v>
      </c>
      <c r="N2161" s="19">
        <v>0.95918325337323895</v>
      </c>
      <c r="O2161" s="19">
        <v>1.1844841277420699</v>
      </c>
      <c r="P2161" s="19">
        <v>-3.4439141232073802</v>
      </c>
      <c r="Q2161" s="19">
        <v>4.5363762558841003E-3</v>
      </c>
      <c r="R2161" s="19">
        <v>6.41830191341785E-4</v>
      </c>
      <c r="S2161" s="19">
        <v>4.0672984291909497E-3</v>
      </c>
      <c r="T2161" s="19">
        <v>3.6255978750616702E-3</v>
      </c>
      <c r="U2161" s="19">
        <v>5.9669067949519295E-4</v>
      </c>
      <c r="V2161" s="19">
        <v>9.8744939056460892E-4</v>
      </c>
      <c r="W2161" s="19">
        <v>3</v>
      </c>
      <c r="X2161" s="21">
        <v>0.09</v>
      </c>
      <c r="Y2161" s="19">
        <f t="shared" si="48"/>
        <v>6.3201617042200604E-4</v>
      </c>
      <c r="Z2161" s="19">
        <f t="shared" si="49"/>
        <v>-3.5325490926813095E-5</v>
      </c>
    </row>
    <row r="2162" spans="1:26" x14ac:dyDescent="0.2">
      <c r="B2162" s="26" t="s">
        <v>8</v>
      </c>
      <c r="C2162" s="1">
        <v>3.258</v>
      </c>
      <c r="D2162" s="1">
        <v>5.4968978999999996</v>
      </c>
      <c r="E2162" s="1">
        <v>4.5204751500000002</v>
      </c>
      <c r="F2162" s="1">
        <v>2.6047335999999999</v>
      </c>
      <c r="G2162" s="1">
        <v>3.1959981000000002</v>
      </c>
      <c r="H2162" s="1">
        <v>42.0237987</v>
      </c>
      <c r="I2162" s="19">
        <f t="shared" si="47"/>
        <v>3.1959980999999998E-2</v>
      </c>
      <c r="J2162" s="19">
        <f t="shared" si="47"/>
        <v>0.42023798699999998</v>
      </c>
      <c r="K2162" s="19">
        <v>1.50861711000065</v>
      </c>
      <c r="L2162" s="19">
        <v>-0.86693409246783504</v>
      </c>
      <c r="M2162" s="19">
        <v>1.7041839149385101</v>
      </c>
      <c r="N2162" s="19">
        <v>0.95733040510068101</v>
      </c>
      <c r="O2162" s="19">
        <v>1.18111351017985</v>
      </c>
      <c r="P2162" s="19">
        <v>-3.4432707525773498</v>
      </c>
      <c r="Q2162" s="19">
        <v>-2.36114322148006E-3</v>
      </c>
      <c r="R2162" s="19">
        <v>-3.37705666696242E-3</v>
      </c>
      <c r="S2162" s="19">
        <v>-4.14080082239731E-3</v>
      </c>
      <c r="T2162" s="19">
        <v>-1.85284827255793E-3</v>
      </c>
      <c r="U2162" s="19">
        <v>-3.37061756222034E-3</v>
      </c>
      <c r="V2162" s="19">
        <v>6.4337063002373098E-4</v>
      </c>
      <c r="W2162" s="19">
        <v>2.95</v>
      </c>
      <c r="X2162" s="21">
        <v>0.09</v>
      </c>
      <c r="Y2162" s="19">
        <f t="shared" si="48"/>
        <v>-3.403312349335357E-3</v>
      </c>
      <c r="Z2162" s="19">
        <f t="shared" si="49"/>
        <v>3.269478711501704E-5</v>
      </c>
    </row>
    <row r="2163" spans="1:26" x14ac:dyDescent="0.2">
      <c r="B2163" s="26" t="s">
        <v>9</v>
      </c>
      <c r="C2163" s="1">
        <v>3.2587000000000002</v>
      </c>
      <c r="D2163" s="1">
        <v>5.50133765</v>
      </c>
      <c r="E2163" s="1">
        <v>4.5230759000000003</v>
      </c>
      <c r="F2163" s="1">
        <v>2.6056051500000001</v>
      </c>
      <c r="G2163" s="1">
        <v>3.1932388</v>
      </c>
      <c r="H2163" s="1">
        <v>42.033369899999997</v>
      </c>
      <c r="I2163" s="19">
        <f t="shared" si="47"/>
        <v>3.1932387999999999E-2</v>
      </c>
      <c r="J2163" s="19">
        <f t="shared" si="47"/>
        <v>0.42033369899999995</v>
      </c>
      <c r="K2163" s="19">
        <v>1.5091922712525401</v>
      </c>
      <c r="L2163" s="19">
        <v>-0.86670636174121696</v>
      </c>
      <c r="M2163" s="19">
        <v>1.7049912717587901</v>
      </c>
      <c r="N2163" s="19">
        <v>0.95766495149006103</v>
      </c>
      <c r="O2163" s="19">
        <v>1.1813283428413801</v>
      </c>
      <c r="P2163" s="19">
        <v>-3.4441344864519099</v>
      </c>
      <c r="Q2163" s="19">
        <v>5.7516125188361502E-4</v>
      </c>
      <c r="R2163" s="19">
        <v>2.2773072661796899E-4</v>
      </c>
      <c r="S2163" s="19">
        <v>8.0735682027865898E-4</v>
      </c>
      <c r="T2163" s="19">
        <v>3.3454638937979698E-4</v>
      </c>
      <c r="U2163" s="19">
        <v>2.1483266152877401E-4</v>
      </c>
      <c r="V2163" s="19">
        <v>-8.6373387455518304E-4</v>
      </c>
      <c r="W2163" s="19">
        <v>2.98</v>
      </c>
      <c r="X2163" s="21">
        <v>0.09</v>
      </c>
      <c r="Y2163" s="19">
        <f t="shared" si="48"/>
        <v>2.2955591129767943E-4</v>
      </c>
      <c r="Z2163" s="19">
        <f t="shared" si="49"/>
        <v>-1.4723249768905416E-5</v>
      </c>
    </row>
    <row r="2164" spans="1:26" x14ac:dyDescent="0.2">
      <c r="B2164" s="26" t="s">
        <v>36</v>
      </c>
      <c r="C2164" s="1">
        <v>3.2490000000000001</v>
      </c>
      <c r="D2164" s="1">
        <v>5.5166396999999998</v>
      </c>
      <c r="E2164" s="1">
        <v>4.5245575000000002</v>
      </c>
      <c r="F2164" s="1">
        <v>2.6029490000000002</v>
      </c>
      <c r="G2164" s="1">
        <v>3.1976775000000002</v>
      </c>
      <c r="H2164" s="1">
        <v>41.912035299999999</v>
      </c>
      <c r="I2164" s="19">
        <f t="shared" si="47"/>
        <v>3.1976774999999999E-2</v>
      </c>
      <c r="J2164" s="19">
        <f t="shared" si="47"/>
        <v>0.419120353</v>
      </c>
      <c r="K2164" s="19">
        <v>1.50951978231488</v>
      </c>
      <c r="L2164" s="19">
        <v>-0.86959716164164103</v>
      </c>
      <c r="M2164" s="19">
        <v>1.7077689249254899</v>
      </c>
      <c r="N2164" s="19">
        <v>0.95664503304292303</v>
      </c>
      <c r="O2164" s="19">
        <v>1.1783472566869599</v>
      </c>
      <c r="P2164" s="19">
        <v>-3.4427454209391199</v>
      </c>
      <c r="Q2164" s="19">
        <v>3.2751106233885798E-4</v>
      </c>
      <c r="R2164" s="19">
        <v>-2.8907999004246202E-3</v>
      </c>
      <c r="S2164" s="19">
        <v>2.77765316669431E-3</v>
      </c>
      <c r="T2164" s="19">
        <v>-1.01991844713811E-3</v>
      </c>
      <c r="U2164" s="19">
        <v>-2.9810861544188301E-3</v>
      </c>
      <c r="V2164" s="19">
        <v>1.3890655127832799E-3</v>
      </c>
      <c r="W2164" s="19">
        <v>2.99</v>
      </c>
      <c r="X2164" s="21">
        <v>0.08</v>
      </c>
      <c r="Y2164" s="19">
        <f t="shared" si="48"/>
        <v>-2.8862346274660337E-3</v>
      </c>
      <c r="Z2164" s="19">
        <f t="shared" si="49"/>
        <v>-9.4851526952796465E-5</v>
      </c>
    </row>
    <row r="2165" spans="1:26" x14ac:dyDescent="0.2">
      <c r="B2165" s="26" t="s">
        <v>26</v>
      </c>
      <c r="C2165" s="1">
        <v>3.2494999999999998</v>
      </c>
      <c r="D2165" s="1">
        <v>5.5088775999999999</v>
      </c>
      <c r="E2165" s="1">
        <v>4.5218419000000001</v>
      </c>
      <c r="F2165" s="1">
        <v>2.6001200999999998</v>
      </c>
      <c r="G2165" s="1">
        <v>3.1900067999999999</v>
      </c>
      <c r="H2165" s="1">
        <v>41.919026250000002</v>
      </c>
      <c r="I2165" s="19">
        <f t="shared" si="47"/>
        <v>3.1900067999999997E-2</v>
      </c>
      <c r="J2165" s="19">
        <f t="shared" si="47"/>
        <v>0.41919026250000002</v>
      </c>
      <c r="K2165" s="19">
        <v>1.50891941083856</v>
      </c>
      <c r="L2165" s="19">
        <v>-0.86943037501417997</v>
      </c>
      <c r="M2165" s="19">
        <v>1.7063609000553299</v>
      </c>
      <c r="N2165" s="19">
        <v>0.95555763626829604</v>
      </c>
      <c r="O2165" s="19">
        <v>1.1785011383522599</v>
      </c>
      <c r="P2165" s="19">
        <v>-3.4451471375321598</v>
      </c>
      <c r="Q2165" s="19">
        <v>-6.0037147631764E-4</v>
      </c>
      <c r="R2165" s="19">
        <v>1.66786627461168E-4</v>
      </c>
      <c r="S2165" s="19">
        <v>-1.4080248701593401E-3</v>
      </c>
      <c r="T2165" s="19">
        <v>-1.08739677462621E-3</v>
      </c>
      <c r="U2165" s="19">
        <v>1.5388166530327899E-4</v>
      </c>
      <c r="V2165" s="19">
        <v>-2.4017165930398901E-3</v>
      </c>
      <c r="W2165" s="19">
        <v>2.99</v>
      </c>
      <c r="X2165" s="21">
        <v>0.08</v>
      </c>
      <c r="Y2165" s="19">
        <f t="shared" si="48"/>
        <v>1.7212245976300672E-4</v>
      </c>
      <c r="Z2165" s="19">
        <f t="shared" si="49"/>
        <v>-1.8240794459727729E-5</v>
      </c>
    </row>
    <row r="2166" spans="1:26" x14ac:dyDescent="0.2">
      <c r="B2166" s="26" t="s">
        <v>10</v>
      </c>
      <c r="C2166" s="1">
        <v>3.2265000000000001</v>
      </c>
      <c r="D2166" s="1">
        <v>5.46133545</v>
      </c>
      <c r="E2166" s="1">
        <v>4.4649920999999999</v>
      </c>
      <c r="F2166" s="1">
        <v>2.5861663500000001</v>
      </c>
      <c r="G2166" s="1">
        <v>3.1724106999999999</v>
      </c>
      <c r="H2166" s="1">
        <v>41.62285945</v>
      </c>
      <c r="I2166" s="19">
        <f t="shared" si="47"/>
        <v>3.1724107000000001E-2</v>
      </c>
      <c r="J2166" s="19">
        <f t="shared" si="47"/>
        <v>0.41622859449999999</v>
      </c>
      <c r="K2166" s="19">
        <v>1.49626744500998</v>
      </c>
      <c r="L2166" s="19">
        <v>-0.87652066363439896</v>
      </c>
      <c r="M2166" s="19">
        <v>1.6976933477621501</v>
      </c>
      <c r="N2166" s="19">
        <v>0.95017660542693505</v>
      </c>
      <c r="O2166" s="19">
        <v>1.1713979583937499</v>
      </c>
      <c r="P2166" s="19">
        <v>-3.4506784139260001</v>
      </c>
      <c r="Q2166" s="19">
        <v>-1.2651965828576099E-2</v>
      </c>
      <c r="R2166" s="19">
        <v>-7.0902886202187602E-3</v>
      </c>
      <c r="S2166" s="19">
        <v>-8.6675522931780602E-3</v>
      </c>
      <c r="T2166" s="19">
        <v>-5.3810308413615397E-3</v>
      </c>
      <c r="U2166" s="19">
        <v>-7.1031799585090597E-3</v>
      </c>
      <c r="V2166" s="19">
        <v>-5.5312763938322098E-3</v>
      </c>
      <c r="W2166" s="19">
        <v>2.99</v>
      </c>
      <c r="X2166" s="21">
        <v>0.08</v>
      </c>
      <c r="Y2166" s="19">
        <f t="shared" si="48"/>
        <v>-7.1536775350871168E-3</v>
      </c>
      <c r="Z2166" s="19">
        <f t="shared" si="49"/>
        <v>5.0497576578057042E-5</v>
      </c>
    </row>
    <row r="2167" spans="1:26" x14ac:dyDescent="0.2">
      <c r="B2167" s="26" t="s">
        <v>13</v>
      </c>
      <c r="C2167" s="1">
        <v>3.2334999999999998</v>
      </c>
      <c r="D2167" s="1">
        <v>5.4513577499999997</v>
      </c>
      <c r="E2167" s="1">
        <v>4.4486494499999996</v>
      </c>
      <c r="F2167" s="1">
        <v>2.5883536500000002</v>
      </c>
      <c r="G2167" s="1">
        <v>3.1702539000000001</v>
      </c>
      <c r="H2167" s="1">
        <v>41.713700099999997</v>
      </c>
      <c r="I2167" s="19">
        <f t="shared" si="47"/>
        <v>3.1702539000000002E-2</v>
      </c>
      <c r="J2167" s="19">
        <f t="shared" si="47"/>
        <v>0.41713700099999995</v>
      </c>
      <c r="K2167" s="19">
        <v>1.49260055573238</v>
      </c>
      <c r="L2167" s="19">
        <v>-0.87434057157229605</v>
      </c>
      <c r="M2167" s="19">
        <v>1.69586470608818</v>
      </c>
      <c r="N2167" s="19">
        <v>0.95102201722562396</v>
      </c>
      <c r="O2167" s="19">
        <v>1.1735651419045099</v>
      </c>
      <c r="P2167" s="19">
        <v>-3.45135850666908</v>
      </c>
      <c r="Q2167" s="19">
        <v>-3.6668892776017198E-3</v>
      </c>
      <c r="R2167" s="19">
        <v>2.1800920621027902E-3</v>
      </c>
      <c r="S2167" s="19">
        <v>-1.82864167397189E-3</v>
      </c>
      <c r="T2167" s="19">
        <v>8.4541179868891005E-4</v>
      </c>
      <c r="U2167" s="19">
        <v>2.1671835107528398E-3</v>
      </c>
      <c r="V2167" s="19">
        <v>-6.8009274308167202E-4</v>
      </c>
      <c r="W2167" s="19">
        <v>2.99</v>
      </c>
      <c r="X2167" s="21">
        <v>0.08</v>
      </c>
      <c r="Y2167" s="19">
        <f t="shared" si="48"/>
        <v>2.1669633700071521E-3</v>
      </c>
      <c r="Z2167" s="19">
        <f t="shared" si="49"/>
        <v>2.2014074568766848E-7</v>
      </c>
    </row>
    <row r="2168" spans="1:26" x14ac:dyDescent="0.2">
      <c r="B2168" s="26" t="s">
        <v>27</v>
      </c>
      <c r="C2168" s="1">
        <v>3.2235</v>
      </c>
      <c r="D2168" s="1">
        <v>5.4325647999999997</v>
      </c>
      <c r="E2168" s="1">
        <v>4.4218362000000004</v>
      </c>
      <c r="F2168" s="1">
        <v>2.57776965</v>
      </c>
      <c r="G2168" s="1">
        <v>3.1551901999999998</v>
      </c>
      <c r="H2168" s="1">
        <v>41.584158850000001</v>
      </c>
      <c r="I2168" s="19">
        <f t="shared" si="47"/>
        <v>3.1551902E-2</v>
      </c>
      <c r="J2168" s="19">
        <f t="shared" si="47"/>
        <v>0.41584158850000003</v>
      </c>
      <c r="K2168" s="19">
        <v>1.4865550396867599</v>
      </c>
      <c r="L2168" s="19">
        <v>-0.87745088811741401</v>
      </c>
      <c r="M2168" s="19">
        <v>1.6924113612871501</v>
      </c>
      <c r="N2168" s="19">
        <v>0.94692454831383199</v>
      </c>
      <c r="O2168" s="19">
        <v>1.1704677257685301</v>
      </c>
      <c r="P2168" s="19">
        <v>-3.4561214065504999</v>
      </c>
      <c r="Q2168" s="19">
        <v>-6.0455160456207501E-3</v>
      </c>
      <c r="R2168" s="19">
        <v>-3.1103165451182801E-3</v>
      </c>
      <c r="S2168" s="19">
        <v>-3.4533448010276501E-3</v>
      </c>
      <c r="T2168" s="19">
        <v>-4.0974689117914097E-3</v>
      </c>
      <c r="U2168" s="19">
        <v>-3.0974161359724698E-3</v>
      </c>
      <c r="V2168" s="19">
        <v>-4.76289988142619E-3</v>
      </c>
      <c r="W2168" s="19">
        <v>2.99</v>
      </c>
      <c r="X2168" s="21">
        <v>0.08</v>
      </c>
      <c r="Y2168" s="19">
        <f t="shared" si="48"/>
        <v>-3.1180282766958218E-3</v>
      </c>
      <c r="Z2168" s="19">
        <f t="shared" si="49"/>
        <v>2.0612140723351956E-5</v>
      </c>
    </row>
    <row r="2169" spans="1:26" x14ac:dyDescent="0.2">
      <c r="B2169" s="26" t="s">
        <v>28</v>
      </c>
      <c r="C2169" s="1">
        <v>3.226</v>
      </c>
      <c r="D2169" s="1">
        <v>5.4119377999999996</v>
      </c>
      <c r="E2169" s="1">
        <v>4.42655595</v>
      </c>
      <c r="F2169" s="1">
        <v>2.5791501000000001</v>
      </c>
      <c r="G2169" s="1">
        <v>3.1675586</v>
      </c>
      <c r="H2169" s="1">
        <v>41.617214650000001</v>
      </c>
      <c r="I2169" s="19">
        <f t="shared" si="47"/>
        <v>3.1675585999999999E-2</v>
      </c>
      <c r="J2169" s="19">
        <f t="shared" si="47"/>
        <v>0.41617214650000001</v>
      </c>
      <c r="K2169" s="19">
        <v>1.48762184377221</v>
      </c>
      <c r="L2169" s="19">
        <v>-0.87665629061622696</v>
      </c>
      <c r="M2169" s="19">
        <v>1.6886072172639299</v>
      </c>
      <c r="N2169" s="19">
        <v>0.94745992605864704</v>
      </c>
      <c r="O2169" s="19">
        <v>1.1712429797030099</v>
      </c>
      <c r="P2169" s="19">
        <v>-3.4522090525514302</v>
      </c>
      <c r="Q2169" s="19">
        <v>1.0668040854444601E-3</v>
      </c>
      <c r="R2169" s="19">
        <v>7.9459750118771001E-4</v>
      </c>
      <c r="S2169" s="19">
        <v>-3.80414402322459E-3</v>
      </c>
      <c r="T2169" s="19">
        <v>5.3537774481482404E-4</v>
      </c>
      <c r="U2169" s="19">
        <v>7.75253934479192E-4</v>
      </c>
      <c r="V2169" s="19">
        <v>3.9123539990768503E-3</v>
      </c>
      <c r="W2169" s="19">
        <v>2.99</v>
      </c>
      <c r="X2169" s="21">
        <v>0.09</v>
      </c>
      <c r="Y2169" s="19">
        <f t="shared" si="48"/>
        <v>7.8356817171760542E-4</v>
      </c>
      <c r="Z2169" s="19">
        <f t="shared" si="49"/>
        <v>-8.3142372384134187E-6</v>
      </c>
    </row>
    <row r="2170" spans="1:26" x14ac:dyDescent="0.2">
      <c r="B2170" s="26" t="s">
        <v>15</v>
      </c>
      <c r="C2170" s="1">
        <v>3.2315</v>
      </c>
      <c r="D2170" s="1">
        <v>5.4258502499999999</v>
      </c>
      <c r="E2170" s="1">
        <v>4.43264865</v>
      </c>
      <c r="F2170" s="1">
        <v>2.5812772000000002</v>
      </c>
      <c r="G2170" s="1">
        <v>3.1854700500000002</v>
      </c>
      <c r="H2170" s="1">
        <v>41.685748099999998</v>
      </c>
      <c r="I2170" s="19">
        <f t="shared" si="47"/>
        <v>3.1854700499999999E-2</v>
      </c>
      <c r="J2170" s="19">
        <f t="shared" si="47"/>
        <v>0.41685748099999997</v>
      </c>
      <c r="K2170" s="19">
        <v>1.48899729478291</v>
      </c>
      <c r="L2170" s="19">
        <v>-0.87501088778301195</v>
      </c>
      <c r="M2170" s="19">
        <v>1.6911746152565501</v>
      </c>
      <c r="N2170" s="19">
        <v>0.948284315201952</v>
      </c>
      <c r="O2170" s="19">
        <v>1.17294642572081</v>
      </c>
      <c r="P2170" s="19">
        <v>-3.4465703254355899</v>
      </c>
      <c r="Q2170" s="19">
        <v>1.3754510107029101E-3</v>
      </c>
      <c r="R2170" s="19">
        <v>1.64540283321434E-3</v>
      </c>
      <c r="S2170" s="19">
        <v>2.5673979926243901E-3</v>
      </c>
      <c r="T2170" s="19">
        <v>8.24389143305293E-4</v>
      </c>
      <c r="U2170" s="19">
        <v>1.70344601779604E-3</v>
      </c>
      <c r="V2170" s="19">
        <v>5.6387271158357902E-3</v>
      </c>
      <c r="W2170" s="19">
        <v>2.99</v>
      </c>
      <c r="X2170" s="21">
        <v>0.09</v>
      </c>
      <c r="Y2170" s="19">
        <f t="shared" si="48"/>
        <v>1.6663137604061846E-3</v>
      </c>
      <c r="Z2170" s="19">
        <f t="shared" si="49"/>
        <v>3.7132257389855356E-5</v>
      </c>
    </row>
    <row r="2171" spans="1:26" x14ac:dyDescent="0.2">
      <c r="B2171" s="26" t="s">
        <v>18</v>
      </c>
      <c r="C2171" s="1">
        <v>3.2170000000000001</v>
      </c>
      <c r="D2171" s="1">
        <v>5.4116377</v>
      </c>
      <c r="E2171" s="1">
        <v>4.4084161999999996</v>
      </c>
      <c r="F2171" s="1">
        <v>2.5720567999999999</v>
      </c>
      <c r="G2171" s="1">
        <v>3.1697706000000001</v>
      </c>
      <c r="H2171" s="1">
        <v>41.498968249999997</v>
      </c>
      <c r="I2171" s="19">
        <f t="shared" si="47"/>
        <v>3.1697705999999999E-2</v>
      </c>
      <c r="J2171" s="19">
        <f t="shared" si="47"/>
        <v>0.41498968249999996</v>
      </c>
      <c r="K2171" s="19">
        <v>1.48351548663114</v>
      </c>
      <c r="L2171" s="19">
        <v>-0.87950162050627201</v>
      </c>
      <c r="M2171" s="19">
        <v>1.6885517642391701</v>
      </c>
      <c r="N2171" s="19">
        <v>0.94470589011286199</v>
      </c>
      <c r="O2171" s="19">
        <v>1.16844924825688</v>
      </c>
      <c r="P2171" s="19">
        <v>-3.4515109666480401</v>
      </c>
      <c r="Q2171" s="19">
        <v>-5.4818081517655701E-3</v>
      </c>
      <c r="R2171" s="19">
        <v>-4.4907327232600602E-3</v>
      </c>
      <c r="S2171" s="19">
        <v>-2.62285101738069E-3</v>
      </c>
      <c r="T2171" s="19">
        <v>-3.5784250890900102E-3</v>
      </c>
      <c r="U2171" s="19">
        <v>-4.4971774639237499E-3</v>
      </c>
      <c r="V2171" s="19">
        <v>-4.9406412124461899E-3</v>
      </c>
      <c r="W2171" s="19">
        <v>3</v>
      </c>
      <c r="X2171" s="21">
        <v>0.09</v>
      </c>
      <c r="Y2171" s="19">
        <f t="shared" si="48"/>
        <v>-4.510386989730962E-3</v>
      </c>
      <c r="Z2171" s="19">
        <f t="shared" si="49"/>
        <v>1.3209525807212144E-5</v>
      </c>
    </row>
    <row r="2172" spans="1:26" x14ac:dyDescent="0.2">
      <c r="B2172" s="26" t="s">
        <v>19</v>
      </c>
      <c r="C2172" s="1">
        <v>3.2127500000000002</v>
      </c>
      <c r="D2172" s="1">
        <v>5.4033636500000002</v>
      </c>
      <c r="E2172" s="1">
        <v>4.4051622999999998</v>
      </c>
      <c r="F2172" s="1">
        <v>2.5688646999999998</v>
      </c>
      <c r="G2172" s="1">
        <v>3.1635567500000001</v>
      </c>
      <c r="H2172" s="1">
        <v>41.443609649999999</v>
      </c>
      <c r="I2172" s="19">
        <f t="shared" si="47"/>
        <v>3.1635567500000003E-2</v>
      </c>
      <c r="J2172" s="19">
        <f t="shared" si="47"/>
        <v>0.41443609650000002</v>
      </c>
      <c r="K2172" s="19">
        <v>1.48277710320429</v>
      </c>
      <c r="L2172" s="19">
        <v>-0.88083648637665501</v>
      </c>
      <c r="M2172" s="19">
        <v>1.6870216577978501</v>
      </c>
      <c r="N2172" s="19">
        <v>0.94346405033365999</v>
      </c>
      <c r="O2172" s="19">
        <v>1.1671272682051099</v>
      </c>
      <c r="P2172" s="19">
        <v>-3.4534732375525601</v>
      </c>
      <c r="Q2172" s="19">
        <v>-7.3838342685394998E-4</v>
      </c>
      <c r="R2172" s="19">
        <v>-1.33486587038256E-3</v>
      </c>
      <c r="S2172" s="19">
        <v>-1.53010644132467E-3</v>
      </c>
      <c r="T2172" s="19">
        <v>-1.2418397792026601E-3</v>
      </c>
      <c r="U2172" s="19">
        <v>-1.32198005177586E-3</v>
      </c>
      <c r="V2172" s="19">
        <v>-1.96227090452616E-3</v>
      </c>
      <c r="W2172" s="19">
        <v>2.98</v>
      </c>
      <c r="X2172" s="21">
        <v>0.09</v>
      </c>
      <c r="Y2172" s="19">
        <f t="shared" si="48"/>
        <v>-1.3395313846227646E-3</v>
      </c>
      <c r="Z2172" s="19">
        <f t="shared" si="49"/>
        <v>1.7551332846904534E-5</v>
      </c>
    </row>
    <row r="2173" spans="1:26" x14ac:dyDescent="0.2">
      <c r="B2173" s="26" t="s">
        <v>29</v>
      </c>
      <c r="C2173" s="1">
        <v>3.2210000000000001</v>
      </c>
      <c r="D2173" s="1">
        <v>5.4231980499999999</v>
      </c>
      <c r="E2173" s="1">
        <v>4.4134143999999997</v>
      </c>
      <c r="F2173" s="1">
        <v>2.5705279499999998</v>
      </c>
      <c r="G2173" s="1">
        <v>3.1839075999999999</v>
      </c>
      <c r="H2173" s="1">
        <v>41.547619949999998</v>
      </c>
      <c r="I2173" s="19">
        <f t="shared" si="47"/>
        <v>3.1839076000000001E-2</v>
      </c>
      <c r="J2173" s="19">
        <f t="shared" si="47"/>
        <v>0.41547619949999998</v>
      </c>
      <c r="K2173" s="19">
        <v>1.48464863025211</v>
      </c>
      <c r="L2173" s="19">
        <v>-0.87832994791573404</v>
      </c>
      <c r="M2173" s="19">
        <v>1.6906856875682399</v>
      </c>
      <c r="N2173" s="19">
        <v>0.94411130582524705</v>
      </c>
      <c r="O2173" s="19">
        <v>1.16969187034906</v>
      </c>
      <c r="P2173" s="19">
        <v>-3.4470609385275401</v>
      </c>
      <c r="Q2173" s="19">
        <v>1.8715270478193401E-3</v>
      </c>
      <c r="R2173" s="19">
        <v>2.5065384609207399E-3</v>
      </c>
      <c r="S2173" s="19">
        <v>3.6640297703967001E-3</v>
      </c>
      <c r="T2173" s="19">
        <v>6.4725549158684004E-4</v>
      </c>
      <c r="U2173" s="19">
        <v>2.56460214394826E-3</v>
      </c>
      <c r="V2173" s="19">
        <v>6.4122990250194897E-3</v>
      </c>
      <c r="W2173" s="19">
        <v>3</v>
      </c>
      <c r="X2173" s="21">
        <v>0.09</v>
      </c>
      <c r="Y2173" s="19">
        <f t="shared" si="48"/>
        <v>2.5428294730274622E-3</v>
      </c>
      <c r="Z2173" s="19">
        <f t="shared" si="49"/>
        <v>2.1772670920797849E-5</v>
      </c>
    </row>
    <row r="2174" spans="1:26" x14ac:dyDescent="0.2">
      <c r="B2174" s="26" t="s">
        <v>30</v>
      </c>
      <c r="C2174" s="1">
        <v>3.2065000000000001</v>
      </c>
      <c r="D2174" s="1">
        <v>5.41577865</v>
      </c>
      <c r="E2174" s="1">
        <v>4.3840871999999997</v>
      </c>
      <c r="F2174" s="1">
        <v>2.56356005</v>
      </c>
      <c r="G2174" s="1">
        <v>3.1541413999999999</v>
      </c>
      <c r="H2174" s="1">
        <v>41.357917499999999</v>
      </c>
      <c r="I2174" s="19">
        <f t="shared" si="47"/>
        <v>3.1541413999999997E-2</v>
      </c>
      <c r="J2174" s="19">
        <f t="shared" si="47"/>
        <v>0.41357917499999997</v>
      </c>
      <c r="K2174" s="19">
        <v>1.47798143995885</v>
      </c>
      <c r="L2174" s="19">
        <v>-0.88290630763582101</v>
      </c>
      <c r="M2174" s="19">
        <v>1.6893166651292899</v>
      </c>
      <c r="N2174" s="19">
        <v>0.941396936972133</v>
      </c>
      <c r="O2174" s="19">
        <v>1.16517999960678</v>
      </c>
      <c r="P2174" s="19">
        <v>-3.4564538664927502</v>
      </c>
      <c r="Q2174" s="19">
        <v>-6.6671902932629E-3</v>
      </c>
      <c r="R2174" s="19">
        <v>-4.5763597200868499E-3</v>
      </c>
      <c r="S2174" s="19">
        <v>-1.3690224389539801E-3</v>
      </c>
      <c r="T2174" s="19">
        <v>-2.71436885311382E-3</v>
      </c>
      <c r="U2174" s="19">
        <v>-4.5118707422810902E-3</v>
      </c>
      <c r="V2174" s="19">
        <v>-9.3929279652020803E-3</v>
      </c>
      <c r="W2174" s="19">
        <v>2.97</v>
      </c>
      <c r="X2174" s="21">
        <v>0.09</v>
      </c>
      <c r="Y2174" s="19">
        <f t="shared" si="48"/>
        <v>-4.6088997857875423E-3</v>
      </c>
      <c r="Z2174" s="19">
        <f t="shared" si="49"/>
        <v>9.7029043506452126E-5</v>
      </c>
    </row>
    <row r="2175" spans="1:26" x14ac:dyDescent="0.2">
      <c r="B2175" s="26" t="s">
        <v>31</v>
      </c>
      <c r="C2175" s="1">
        <v>3.2090000000000001</v>
      </c>
      <c r="D2175" s="1">
        <v>5.4121391000000001</v>
      </c>
      <c r="E2175" s="1">
        <v>4.3788410999999998</v>
      </c>
      <c r="F2175" s="1">
        <v>2.56228115</v>
      </c>
      <c r="G2175" s="1">
        <v>3.1531886999999998</v>
      </c>
      <c r="H2175" s="1">
        <v>41.38696015</v>
      </c>
      <c r="I2175" s="19">
        <f t="shared" si="47"/>
        <v>3.1531887000000001E-2</v>
      </c>
      <c r="J2175" s="19">
        <f t="shared" si="47"/>
        <v>0.41386960150000002</v>
      </c>
      <c r="K2175" s="19">
        <v>1.4767841003374</v>
      </c>
      <c r="L2175" s="19">
        <v>-0.88220432699321305</v>
      </c>
      <c r="M2175" s="19">
        <v>1.68864441212163</v>
      </c>
      <c r="N2175" s="19">
        <v>0.94089793593927296</v>
      </c>
      <c r="O2175" s="19">
        <v>1.16595936212772</v>
      </c>
      <c r="P2175" s="19">
        <v>-3.4567559594519399</v>
      </c>
      <c r="Q2175" s="19">
        <v>-1.19733962144663E-3</v>
      </c>
      <c r="R2175" s="19">
        <v>7.0198064260795702E-4</v>
      </c>
      <c r="S2175" s="19">
        <v>-6.7225300766016096E-4</v>
      </c>
      <c r="T2175" s="19">
        <v>-4.99001032859713E-4</v>
      </c>
      <c r="U2175" s="19">
        <v>7.7936252093912996E-4</v>
      </c>
      <c r="V2175" s="19">
        <v>-3.0209295918881503E-4</v>
      </c>
      <c r="W2175" s="19">
        <v>3</v>
      </c>
      <c r="X2175" s="21">
        <v>0.09</v>
      </c>
      <c r="Y2175" s="19">
        <f t="shared" si="48"/>
        <v>7.0689331117720455E-4</v>
      </c>
      <c r="Z2175" s="19">
        <f t="shared" si="49"/>
        <v>7.2469209761925413E-5</v>
      </c>
    </row>
    <row r="2176" spans="1:26" x14ac:dyDescent="0.2">
      <c r="B2176" s="26" t="s">
        <v>21</v>
      </c>
      <c r="C2176" s="1">
        <v>3.2069999999999999</v>
      </c>
      <c r="D2176" s="1">
        <v>5.3993054999999996</v>
      </c>
      <c r="E2176" s="1">
        <v>4.3677737499999996</v>
      </c>
      <c r="F2176" s="1">
        <v>2.5587428999999999</v>
      </c>
      <c r="G2176" s="1">
        <v>3.1472033000000001</v>
      </c>
      <c r="H2176" s="1">
        <v>41.3616995</v>
      </c>
      <c r="I2176" s="19">
        <f t="shared" si="47"/>
        <v>3.1472033000000003E-2</v>
      </c>
      <c r="J2176" s="19">
        <f t="shared" si="47"/>
        <v>0.41361699499999999</v>
      </c>
      <c r="K2176" s="19">
        <v>1.4742534399399101</v>
      </c>
      <c r="L2176" s="19">
        <v>-0.88281486620657401</v>
      </c>
      <c r="M2176" s="19">
        <v>1.6862703341879901</v>
      </c>
      <c r="N2176" s="19">
        <v>0.93951608319713298</v>
      </c>
      <c r="O2176" s="19">
        <v>1.1653359207110101</v>
      </c>
      <c r="P2176" s="19">
        <v>-3.4586559687848899</v>
      </c>
      <c r="Q2176" s="19">
        <v>-2.53066039749061E-3</v>
      </c>
      <c r="R2176" s="19">
        <v>-6.10539213360628E-4</v>
      </c>
      <c r="S2176" s="19">
        <v>-2.3740779336327501E-3</v>
      </c>
      <c r="T2176" s="19">
        <v>-1.3818527421400799E-3</v>
      </c>
      <c r="U2176" s="19">
        <v>-6.2344141670189702E-4</v>
      </c>
      <c r="V2176" s="19">
        <v>-1.9000093329508601E-3</v>
      </c>
      <c r="W2176" s="19">
        <v>3</v>
      </c>
      <c r="X2176" s="21">
        <v>0.09</v>
      </c>
      <c r="Y2176" s="19">
        <f t="shared" si="48"/>
        <v>-6.1667737441398445E-4</v>
      </c>
      <c r="Z2176" s="19">
        <f t="shared" si="49"/>
        <v>-6.7640422879125701E-6</v>
      </c>
    </row>
    <row r="2177" spans="1:26" x14ac:dyDescent="0.2">
      <c r="B2177" s="26" t="s">
        <v>22</v>
      </c>
      <c r="C2177" s="1">
        <v>3.2124999999999999</v>
      </c>
      <c r="D2177" s="1">
        <v>5.4169178499999999</v>
      </c>
      <c r="E2177" s="1">
        <v>4.3871507999999997</v>
      </c>
      <c r="F2177" s="1">
        <v>2.5608833</v>
      </c>
      <c r="G2177" s="1">
        <v>3.1505912999999999</v>
      </c>
      <c r="H2177" s="1">
        <v>41.433168549999998</v>
      </c>
      <c r="I2177" s="19">
        <f t="shared" si="47"/>
        <v>3.1505912999999997E-2</v>
      </c>
      <c r="J2177" s="19">
        <f t="shared" si="47"/>
        <v>0.41433168549999999</v>
      </c>
      <c r="K2177" s="19">
        <v>1.47867999588096</v>
      </c>
      <c r="L2177" s="19">
        <v>-0.88108845321904505</v>
      </c>
      <c r="M2177" s="19">
        <v>1.68952699134016</v>
      </c>
      <c r="N2177" s="19">
        <v>0.940352238041682</v>
      </c>
      <c r="O2177" s="19">
        <v>1.16704945022133</v>
      </c>
      <c r="P2177" s="19">
        <v>-3.4575800364809499</v>
      </c>
      <c r="Q2177" s="19">
        <v>4.4265559410503396E-3</v>
      </c>
      <c r="R2177" s="19">
        <v>1.7264129875290599E-3</v>
      </c>
      <c r="S2177" s="19">
        <v>3.25665715216749E-3</v>
      </c>
      <c r="T2177" s="19">
        <v>8.3615484454935198E-4</v>
      </c>
      <c r="U2177" s="19">
        <v>1.7135295103203299E-3</v>
      </c>
      <c r="V2177" s="19">
        <v>1.0759323039328801E-3</v>
      </c>
      <c r="W2177" s="19">
        <v>2.99</v>
      </c>
      <c r="X2177" s="21">
        <v>0.09</v>
      </c>
      <c r="Y2177" s="19">
        <f t="shared" si="48"/>
        <v>1.7561806294391085E-3</v>
      </c>
      <c r="Z2177" s="19">
        <f t="shared" si="49"/>
        <v>-4.265111911877853E-5</v>
      </c>
    </row>
    <row r="2178" spans="1:26" x14ac:dyDescent="0.2">
      <c r="B2178" s="26" t="s">
        <v>33</v>
      </c>
      <c r="C2178" s="1">
        <v>3.2217500000000001</v>
      </c>
      <c r="D2178" s="1">
        <v>5.4165676500000002</v>
      </c>
      <c r="E2178" s="1">
        <v>4.3930175</v>
      </c>
      <c r="F2178" s="1">
        <v>2.56631425</v>
      </c>
      <c r="G2178" s="1">
        <v>3.1602825999999999</v>
      </c>
      <c r="H2178" s="1">
        <v>41.554614800000003</v>
      </c>
      <c r="I2178" s="19">
        <f t="shared" si="47"/>
        <v>3.1602826000000001E-2</v>
      </c>
      <c r="J2178" s="19">
        <f t="shared" si="47"/>
        <v>0.415546148</v>
      </c>
      <c r="K2178" s="19">
        <v>1.4800163485959901</v>
      </c>
      <c r="L2178" s="19">
        <v>-0.87816160466870696</v>
      </c>
      <c r="M2178" s="19">
        <v>1.68946233994055</v>
      </c>
      <c r="N2178" s="19">
        <v>0.94247072556950195</v>
      </c>
      <c r="O2178" s="19">
        <v>1.16992469018636</v>
      </c>
      <c r="P2178" s="19">
        <v>-3.45450873200818</v>
      </c>
      <c r="Q2178" s="19">
        <v>1.3363527150342901E-3</v>
      </c>
      <c r="R2178" s="19">
        <v>2.9268485503377499E-3</v>
      </c>
      <c r="S2178" s="20">
        <v>-6.4651399611426104E-5</v>
      </c>
      <c r="T2178" s="19">
        <v>2.1184875278192901E-3</v>
      </c>
      <c r="U2178" s="19">
        <v>2.8752399650253599E-3</v>
      </c>
      <c r="V2178" s="19">
        <v>3.0713044727757001E-3</v>
      </c>
      <c r="W2178" s="19">
        <v>2.96</v>
      </c>
      <c r="X2178" s="21">
        <v>0.09</v>
      </c>
      <c r="Y2178" s="19">
        <f t="shared" si="48"/>
        <v>2.9280322258747036E-3</v>
      </c>
      <c r="Z2178" s="19">
        <f t="shared" si="49"/>
        <v>-5.2792260849343717E-5</v>
      </c>
    </row>
    <row r="2179" spans="1:26" x14ac:dyDescent="0.2">
      <c r="B2179" s="26" t="s">
        <v>34</v>
      </c>
      <c r="C2179" s="1">
        <v>3.2214999999999998</v>
      </c>
      <c r="D2179" s="1">
        <v>5.38908655</v>
      </c>
      <c r="E2179" s="1">
        <v>4.3831730499999999</v>
      </c>
      <c r="F2179" s="1">
        <v>2.5667282500000002</v>
      </c>
      <c r="G2179" s="1">
        <v>3.1676502499999999</v>
      </c>
      <c r="H2179" s="1">
        <v>41.551121700000003</v>
      </c>
      <c r="I2179" s="19">
        <f t="shared" si="47"/>
        <v>3.1676502500000002E-2</v>
      </c>
      <c r="J2179" s="19">
        <f t="shared" si="47"/>
        <v>0.41551121700000004</v>
      </c>
      <c r="K2179" s="19">
        <v>1.47777290274716</v>
      </c>
      <c r="L2179" s="19">
        <v>-0.87824566866113796</v>
      </c>
      <c r="M2179" s="19">
        <v>1.6843758993159801</v>
      </c>
      <c r="N2179" s="19">
        <v>0.94263203341018198</v>
      </c>
      <c r="O2179" s="19">
        <v>1.16984708959656</v>
      </c>
      <c r="P2179" s="19">
        <v>-3.4521801190143702</v>
      </c>
      <c r="Q2179" s="19">
        <v>-2.2434458488291798E-3</v>
      </c>
      <c r="R2179" s="20">
        <v>-8.4063992430882806E-5</v>
      </c>
      <c r="S2179" s="19">
        <v>-5.0864406245660901E-3</v>
      </c>
      <c r="T2179" s="19">
        <v>1.61307840680358E-4</v>
      </c>
      <c r="U2179" s="20">
        <v>-7.7600589803550294E-5</v>
      </c>
      <c r="V2179" s="19">
        <v>2.3286129938053699E-3</v>
      </c>
      <c r="W2179" s="19">
        <v>2.99</v>
      </c>
      <c r="X2179" s="21">
        <v>0.09</v>
      </c>
      <c r="Y2179" s="19">
        <f t="shared" si="48"/>
        <v>-1.1318615860258747E-4</v>
      </c>
      <c r="Z2179" s="19">
        <f t="shared" si="49"/>
        <v>3.5585568799037173E-5</v>
      </c>
    </row>
    <row r="2180" spans="1:26" x14ac:dyDescent="0.2">
      <c r="B2180" s="26" t="s">
        <v>23</v>
      </c>
      <c r="C2180" s="1">
        <v>3.2149999999999999</v>
      </c>
      <c r="D2180" s="1">
        <v>5.3796596000000001</v>
      </c>
      <c r="E2180" s="1">
        <v>4.3736860999999996</v>
      </c>
      <c r="F2180" s="1">
        <v>2.5623659999999999</v>
      </c>
      <c r="G2180" s="1">
        <v>3.1654605999999998</v>
      </c>
      <c r="H2180" s="1">
        <v>41.468086800000002</v>
      </c>
      <c r="I2180" s="19">
        <f t="shared" si="47"/>
        <v>3.1654606000000002E-2</v>
      </c>
      <c r="J2180" s="19">
        <f t="shared" si="47"/>
        <v>0.41468086800000004</v>
      </c>
      <c r="K2180" s="19">
        <v>1.4756061547044901</v>
      </c>
      <c r="L2180" s="19">
        <v>-0.88024604734913203</v>
      </c>
      <c r="M2180" s="19">
        <v>1.6826251007965101</v>
      </c>
      <c r="N2180" s="19">
        <v>0.94093105041428904</v>
      </c>
      <c r="O2180" s="19">
        <v>1.1678273576895799</v>
      </c>
      <c r="P2180" s="19">
        <v>-3.4528716117543898</v>
      </c>
      <c r="Q2180" s="19">
        <v>-2.1667480426721402E-3</v>
      </c>
      <c r="R2180" s="19">
        <v>-2.0003786879943999E-3</v>
      </c>
      <c r="S2180" s="19">
        <v>-1.7507985194789E-3</v>
      </c>
      <c r="T2180" s="19">
        <v>-1.7009829958927101E-3</v>
      </c>
      <c r="U2180" s="19">
        <v>-2.01973190697746E-3</v>
      </c>
      <c r="V2180" s="19">
        <v>-6.9149274001745198E-4</v>
      </c>
      <c r="W2180" s="19">
        <v>3</v>
      </c>
      <c r="X2180" s="21">
        <v>0.08</v>
      </c>
      <c r="Y2180" s="19">
        <f t="shared" si="48"/>
        <v>-2.0084320607236627E-3</v>
      </c>
      <c r="Z2180" s="19">
        <f t="shared" si="49"/>
        <v>-1.1299846253797277E-5</v>
      </c>
    </row>
    <row r="2181" spans="1:26" x14ac:dyDescent="0.2">
      <c r="A2181" s="17">
        <v>41791</v>
      </c>
      <c r="B2181" s="26" t="s">
        <v>25</v>
      </c>
      <c r="C2181" s="1">
        <v>3.2235</v>
      </c>
      <c r="D2181" s="1">
        <v>5.3974285499999999</v>
      </c>
      <c r="E2181" s="1">
        <v>4.3933082499999996</v>
      </c>
      <c r="F2181" s="1">
        <v>2.5667874500000001</v>
      </c>
      <c r="G2181" s="1">
        <v>3.1596747000000001</v>
      </c>
      <c r="H2181" s="1">
        <v>41.574237050000001</v>
      </c>
      <c r="I2181" s="19">
        <f t="shared" si="47"/>
        <v>3.1596747000000001E-2</v>
      </c>
      <c r="J2181" s="19">
        <f t="shared" si="47"/>
        <v>0.41574237050000001</v>
      </c>
      <c r="K2181" s="19">
        <v>1.48008253098175</v>
      </c>
      <c r="L2181" s="19">
        <v>-0.87768951225006397</v>
      </c>
      <c r="M2181" s="19">
        <v>1.6859226457092</v>
      </c>
      <c r="N2181" s="19">
        <v>0.94265509752587295</v>
      </c>
      <c r="O2181" s="19">
        <v>1.1704677257685301</v>
      </c>
      <c r="P2181" s="19">
        <v>-3.4547011067262399</v>
      </c>
      <c r="Q2181" s="19">
        <v>4.4763762772628201E-3</v>
      </c>
      <c r="R2181" s="19">
        <v>2.55653509906828E-3</v>
      </c>
      <c r="S2181" s="19">
        <v>3.29754491269218E-3</v>
      </c>
      <c r="T2181" s="19">
        <v>1.7240471115834699E-3</v>
      </c>
      <c r="U2181" s="19">
        <v>2.6403680789552899E-3</v>
      </c>
      <c r="V2181" s="19">
        <v>-1.8294949718495801E-3</v>
      </c>
      <c r="W2181" s="19">
        <v>2.97</v>
      </c>
      <c r="X2181" s="21">
        <v>0.09</v>
      </c>
      <c r="Y2181" s="19">
        <f t="shared" si="48"/>
        <v>2.5796024403062596E-3</v>
      </c>
      <c r="Z2181" s="19">
        <f t="shared" si="49"/>
        <v>6.0765638649030312E-5</v>
      </c>
    </row>
    <row r="2182" spans="1:26" x14ac:dyDescent="0.2">
      <c r="B2182" s="26" t="s">
        <v>6</v>
      </c>
      <c r="C2182" s="1">
        <v>3.2280000000000002</v>
      </c>
      <c r="D2182" s="1">
        <v>5.4046405000000002</v>
      </c>
      <c r="E2182" s="1">
        <v>4.3912099500000004</v>
      </c>
      <c r="F2182" s="1">
        <v>2.5702690499999998</v>
      </c>
      <c r="G2182" s="1">
        <v>3.1521900500000002</v>
      </c>
      <c r="H2182" s="1">
        <v>41.631469099999997</v>
      </c>
      <c r="I2182" s="19">
        <f t="shared" si="47"/>
        <v>3.1521900500000005E-2</v>
      </c>
      <c r="J2182" s="19">
        <f t="shared" si="47"/>
        <v>0.41631469099999996</v>
      </c>
      <c r="K2182" s="19">
        <v>1.4796048041464001</v>
      </c>
      <c r="L2182" s="19">
        <v>-0.87631383594914503</v>
      </c>
      <c r="M2182" s="19">
        <v>1.6872579363906799</v>
      </c>
      <c r="N2182" s="19">
        <v>0.94401058214360001</v>
      </c>
      <c r="O2182" s="19">
        <v>1.1718627504076999</v>
      </c>
      <c r="P2182" s="19">
        <v>-3.4570727207593701</v>
      </c>
      <c r="Q2182" s="19">
        <v>-4.7772683535596202E-4</v>
      </c>
      <c r="R2182" s="19">
        <v>1.37567630091906E-3</v>
      </c>
      <c r="S2182" s="19">
        <v>1.33529068147875E-3</v>
      </c>
      <c r="T2182" s="19">
        <v>1.3554846177272701E-3</v>
      </c>
      <c r="U2182" s="19">
        <v>1.3950246391645201E-3</v>
      </c>
      <c r="V2182" s="19">
        <v>-2.3716140331271301E-3</v>
      </c>
      <c r="W2182" s="19">
        <v>2.99</v>
      </c>
      <c r="X2182" s="21">
        <v>0.1</v>
      </c>
      <c r="Y2182" s="19">
        <f t="shared" si="48"/>
        <v>1.3714312158137549E-3</v>
      </c>
      <c r="Z2182" s="19">
        <f t="shared" si="49"/>
        <v>2.3593423350765173E-5</v>
      </c>
    </row>
    <row r="2183" spans="1:26" x14ac:dyDescent="0.2">
      <c r="B2183" s="26" t="s">
        <v>7</v>
      </c>
      <c r="C2183" s="1">
        <v>3.2334999999999998</v>
      </c>
      <c r="D2183" s="1">
        <v>5.4080290499999997</v>
      </c>
      <c r="E2183" s="1">
        <v>4.4014404999999996</v>
      </c>
      <c r="F2183" s="1">
        <v>2.5701463499999999</v>
      </c>
      <c r="G2183" s="1">
        <v>3.1468056</v>
      </c>
      <c r="H2183" s="1">
        <v>41.706437049999998</v>
      </c>
      <c r="I2183" s="19">
        <f t="shared" si="47"/>
        <v>3.1468056000000001E-2</v>
      </c>
      <c r="J2183" s="19">
        <f t="shared" si="47"/>
        <v>0.4170643705</v>
      </c>
      <c r="K2183" s="19">
        <v>1.48193187370863</v>
      </c>
      <c r="L2183" s="19">
        <v>-0.87451470338906101</v>
      </c>
      <c r="M2183" s="19">
        <v>1.6878847103978301</v>
      </c>
      <c r="N2183" s="19">
        <v>0.943962842811085</v>
      </c>
      <c r="O2183" s="19">
        <v>1.1735651419045099</v>
      </c>
      <c r="P2183" s="19">
        <v>-3.45878234293111</v>
      </c>
      <c r="Q2183" s="19">
        <v>2.3270695622275E-3</v>
      </c>
      <c r="R2183" s="19">
        <v>1.7991325600840099E-3</v>
      </c>
      <c r="S2183" s="19">
        <v>6.2677400715172005E-4</v>
      </c>
      <c r="T2183" s="20">
        <v>-4.7739332515117598E-5</v>
      </c>
      <c r="U2183" s="19">
        <v>1.70239149680795E-3</v>
      </c>
      <c r="V2183" s="19">
        <v>-1.7096221717429699E-3</v>
      </c>
      <c r="W2183" s="19">
        <v>2.97</v>
      </c>
      <c r="X2183" s="21">
        <v>0.09</v>
      </c>
      <c r="Y2183" s="19">
        <f t="shared" si="48"/>
        <v>1.821317433684459E-3</v>
      </c>
      <c r="Z2183" s="19">
        <f t="shared" si="49"/>
        <v>-1.1892593687650907E-4</v>
      </c>
    </row>
    <row r="2184" spans="1:26" x14ac:dyDescent="0.2">
      <c r="B2184" s="26" t="s">
        <v>8</v>
      </c>
      <c r="C2184" s="1">
        <v>3.2330000000000001</v>
      </c>
      <c r="D2184" s="1">
        <v>5.4144670000000001</v>
      </c>
      <c r="E2184" s="1">
        <v>4.3962336000000004</v>
      </c>
      <c r="F2184" s="1">
        <v>2.5713838500000001</v>
      </c>
      <c r="G2184" s="1">
        <v>3.1524549999999998</v>
      </c>
      <c r="H2184" s="1">
        <v>41.700256500000002</v>
      </c>
      <c r="I2184" s="19">
        <f t="shared" si="47"/>
        <v>3.1524549999999998E-2</v>
      </c>
      <c r="J2184" s="19">
        <f t="shared" si="47"/>
        <v>0.41700256499999999</v>
      </c>
      <c r="K2184" s="19">
        <v>1.4807481743469999</v>
      </c>
      <c r="L2184" s="19">
        <v>-0.87466290612311604</v>
      </c>
      <c r="M2184" s="19">
        <v>1.68907444532213</v>
      </c>
      <c r="N2184" s="19">
        <v>0.94444421702294801</v>
      </c>
      <c r="O2184" s="19">
        <v>1.1734104987432901</v>
      </c>
      <c r="P2184" s="19">
        <v>-3.4569886716184399</v>
      </c>
      <c r="Q2184" s="19">
        <v>-1.18369936162277E-3</v>
      </c>
      <c r="R2184" s="19">
        <v>-1.48202734055358E-4</v>
      </c>
      <c r="S2184" s="19">
        <v>1.1897349243004101E-3</v>
      </c>
      <c r="T2184" s="19">
        <v>4.8137421186267298E-4</v>
      </c>
      <c r="U2184" s="19">
        <v>-1.5464316121427399E-4</v>
      </c>
      <c r="V2184" s="19">
        <v>1.79367131267138E-3</v>
      </c>
      <c r="W2184" s="19">
        <v>3</v>
      </c>
      <c r="X2184" s="21">
        <v>0.09</v>
      </c>
      <c r="Y2184" s="19">
        <f t="shared" si="48"/>
        <v>-1.5258029135168259E-4</v>
      </c>
      <c r="Z2184" s="19">
        <f t="shared" si="49"/>
        <v>-2.062869862591403E-6</v>
      </c>
    </row>
    <row r="2185" spans="1:26" x14ac:dyDescent="0.2">
      <c r="B2185" s="26" t="s">
        <v>9</v>
      </c>
      <c r="C2185" s="1">
        <v>3.222</v>
      </c>
      <c r="D2185" s="1">
        <v>5.4161821999999997</v>
      </c>
      <c r="E2185" s="1">
        <v>4.4012523000000003</v>
      </c>
      <c r="F2185" s="1">
        <v>2.5712242500000002</v>
      </c>
      <c r="G2185" s="1">
        <v>3.1484831999999998</v>
      </c>
      <c r="H2185" s="1">
        <v>41.55971495</v>
      </c>
      <c r="I2185" s="19">
        <f t="shared" si="47"/>
        <v>3.1484831999999997E-2</v>
      </c>
      <c r="J2185" s="19">
        <f t="shared" si="47"/>
        <v>0.41559714949999998</v>
      </c>
      <c r="K2185" s="19">
        <v>1.4818891140657999</v>
      </c>
      <c r="L2185" s="19">
        <v>-0.87803887853900697</v>
      </c>
      <c r="M2185" s="19">
        <v>1.6893911761076399</v>
      </c>
      <c r="N2185" s="19">
        <v>0.94438214735053705</v>
      </c>
      <c r="O2185" s="19">
        <v>1.17000228475478</v>
      </c>
      <c r="P2185" s="19">
        <v>-3.45824937292989</v>
      </c>
      <c r="Q2185" s="19">
        <v>1.1409397187942499E-3</v>
      </c>
      <c r="R2185" s="19">
        <v>-3.37597241589104E-3</v>
      </c>
      <c r="S2185" s="19">
        <v>3.1673078550786799E-4</v>
      </c>
      <c r="T2185" s="20">
        <v>-6.2069672410514006E-5</v>
      </c>
      <c r="U2185" s="19">
        <v>-3.4082139885134302E-3</v>
      </c>
      <c r="V2185" s="19">
        <v>-1.2607013114505001E-3</v>
      </c>
      <c r="W2185" s="19">
        <v>2.99</v>
      </c>
      <c r="X2185" s="21">
        <v>0.09</v>
      </c>
      <c r="Y2185" s="19">
        <f t="shared" si="48"/>
        <v>-3.3971309743619283E-3</v>
      </c>
      <c r="Z2185" s="19">
        <f t="shared" si="49"/>
        <v>-1.1083014151501858E-5</v>
      </c>
    </row>
    <row r="2186" spans="1:26" x14ac:dyDescent="0.2">
      <c r="B2186" s="26" t="s">
        <v>10</v>
      </c>
      <c r="C2186" s="1">
        <v>3.1974999999999998</v>
      </c>
      <c r="D2186" s="1">
        <v>5.3745179500000004</v>
      </c>
      <c r="E2186" s="1">
        <v>4.3628289499999999</v>
      </c>
      <c r="F2186" s="1">
        <v>2.55626175</v>
      </c>
      <c r="G2186" s="1">
        <v>3.1182956499999999</v>
      </c>
      <c r="H2186" s="1">
        <v>41.245026000000003</v>
      </c>
      <c r="I2186" s="19">
        <f t="shared" si="47"/>
        <v>3.1182956499999998E-2</v>
      </c>
      <c r="J2186" s="19">
        <f t="shared" si="47"/>
        <v>0.41245026000000001</v>
      </c>
      <c r="K2186" s="19">
        <v>1.4731206886972601</v>
      </c>
      <c r="L2186" s="19">
        <v>-0.88563966229615498</v>
      </c>
      <c r="M2186" s="19">
        <v>1.6816688862709701</v>
      </c>
      <c r="N2186" s="19">
        <v>0.93854593737542702</v>
      </c>
      <c r="O2186" s="19">
        <v>1.1623692544708599</v>
      </c>
      <c r="P2186" s="19">
        <v>-3.4678835994499799</v>
      </c>
      <c r="Q2186" s="19">
        <v>-8.7684253685342793E-3</v>
      </c>
      <c r="R2186" s="19">
        <v>-7.6007837571473403E-3</v>
      </c>
      <c r="S2186" s="19">
        <v>-7.7222898366704398E-3</v>
      </c>
      <c r="T2186" s="19">
        <v>-5.8362099751098004E-3</v>
      </c>
      <c r="U2186" s="19">
        <v>-7.6330302839220298E-3</v>
      </c>
      <c r="V2186" s="19">
        <v>-9.6342265200930408E-3</v>
      </c>
      <c r="W2186" s="19">
        <v>2.96</v>
      </c>
      <c r="X2186" s="21">
        <v>0.09</v>
      </c>
      <c r="Y2186" s="19">
        <f t="shared" si="48"/>
        <v>-7.6500895116520607E-3</v>
      </c>
      <c r="Z2186" s="19">
        <f t="shared" si="49"/>
        <v>1.7059227730030838E-5</v>
      </c>
    </row>
    <row r="2187" spans="1:26" x14ac:dyDescent="0.2">
      <c r="B2187" s="26" t="s">
        <v>11</v>
      </c>
      <c r="C2187" s="1">
        <v>3.202</v>
      </c>
      <c r="D2187" s="1">
        <v>5.3827223499999999</v>
      </c>
      <c r="E2187" s="1">
        <v>4.3518384000000001</v>
      </c>
      <c r="F2187" s="1">
        <v>2.56016705</v>
      </c>
      <c r="G2187" s="1">
        <v>3.1287865500000001</v>
      </c>
      <c r="H2187" s="1">
        <v>41.307335000000002</v>
      </c>
      <c r="I2187" s="19">
        <f t="shared" si="47"/>
        <v>3.1287865499999998E-2</v>
      </c>
      <c r="J2187" s="19">
        <f t="shared" si="47"/>
        <v>0.41307335000000001</v>
      </c>
      <c r="K2187" s="19">
        <v>1.47059837651127</v>
      </c>
      <c r="L2187" s="19">
        <v>-0.884130098885064</v>
      </c>
      <c r="M2187" s="19">
        <v>1.6831942592034299</v>
      </c>
      <c r="N2187" s="19">
        <v>0.94007251026877703</v>
      </c>
      <c r="O2187" s="19">
        <v>1.1637756145745199</v>
      </c>
      <c r="P2187" s="19">
        <v>-3.46452494031085</v>
      </c>
      <c r="Q2187" s="19">
        <v>-2.52231218598963E-3</v>
      </c>
      <c r="R2187" s="19">
        <v>1.5095634110908699E-3</v>
      </c>
      <c r="S2187" s="19">
        <v>1.52537293246246E-3</v>
      </c>
      <c r="T2187" s="19">
        <v>1.5265728933498901E-3</v>
      </c>
      <c r="U2187" s="19">
        <v>1.40636010366224E-3</v>
      </c>
      <c r="V2187" s="19">
        <v>3.35865913912947E-3</v>
      </c>
      <c r="W2187" s="19">
        <v>3</v>
      </c>
      <c r="X2187" s="21">
        <v>0.09</v>
      </c>
      <c r="Y2187" s="19">
        <f t="shared" si="48"/>
        <v>1.5032744833463341E-3</v>
      </c>
      <c r="Z2187" s="19">
        <f t="shared" si="49"/>
        <v>-9.6914379684094089E-5</v>
      </c>
    </row>
    <row r="2188" spans="1:26" x14ac:dyDescent="0.2">
      <c r="B2188" s="26" t="s">
        <v>12</v>
      </c>
      <c r="C2188" s="1">
        <v>3.2035</v>
      </c>
      <c r="D2188" s="1">
        <v>5.3677847500000002</v>
      </c>
      <c r="E2188" s="1">
        <v>4.3354568000000002</v>
      </c>
      <c r="F2188" s="1">
        <v>2.5625958500000001</v>
      </c>
      <c r="G2188" s="1">
        <v>3.13254805</v>
      </c>
      <c r="H2188" s="1">
        <v>41.323487450000002</v>
      </c>
      <c r="I2188" s="19">
        <f t="shared" si="47"/>
        <v>3.1325480500000003E-2</v>
      </c>
      <c r="J2188" s="19">
        <f t="shared" si="47"/>
        <v>0.41323487450000002</v>
      </c>
      <c r="K2188" s="19">
        <v>1.4668269795367901</v>
      </c>
      <c r="L2188" s="19">
        <v>-0.88373914428176203</v>
      </c>
      <c r="M2188" s="19">
        <v>1.68041530013217</v>
      </c>
      <c r="N2188" s="19">
        <v>0.94102074864302998</v>
      </c>
      <c r="O2188" s="19">
        <v>1.16424396209693</v>
      </c>
      <c r="P2188" s="19">
        <v>-3.4633234391316901</v>
      </c>
      <c r="Q2188" s="19">
        <v>-3.77139697448769E-3</v>
      </c>
      <c r="R2188" s="19">
        <v>3.9095460330218398E-4</v>
      </c>
      <c r="S2188" s="19">
        <v>-2.7789590712623499E-3</v>
      </c>
      <c r="T2188" s="19">
        <v>9.4823837425284097E-4</v>
      </c>
      <c r="U2188" s="19">
        <v>4.6834752241631201E-4</v>
      </c>
      <c r="V2188" s="19">
        <v>1.20150117916084E-3</v>
      </c>
      <c r="W2188" s="19">
        <v>3</v>
      </c>
      <c r="X2188" s="21">
        <v>0.09</v>
      </c>
      <c r="Y2188" s="19">
        <f t="shared" si="48"/>
        <v>3.6006229947004378E-4</v>
      </c>
      <c r="Z2188" s="19">
        <f t="shared" si="49"/>
        <v>1.0828522294626823E-4</v>
      </c>
    </row>
    <row r="2189" spans="1:26" x14ac:dyDescent="0.2">
      <c r="B2189" s="26" t="s">
        <v>13</v>
      </c>
      <c r="C2189" s="1">
        <v>3.214</v>
      </c>
      <c r="D2189" s="1">
        <v>5.3985558999999999</v>
      </c>
      <c r="E2189" s="1">
        <v>4.3530417000000003</v>
      </c>
      <c r="F2189" s="1">
        <v>2.5715086500000002</v>
      </c>
      <c r="G2189" s="1">
        <v>3.1480488499999999</v>
      </c>
      <c r="H2189" s="1">
        <v>41.4616057</v>
      </c>
      <c r="I2189" s="19">
        <f t="shared" si="47"/>
        <v>3.1480488500000001E-2</v>
      </c>
      <c r="J2189" s="19">
        <f t="shared" si="47"/>
        <v>0.41461605699999998</v>
      </c>
      <c r="K2189" s="19">
        <v>1.4708748421245501</v>
      </c>
      <c r="L2189" s="19">
        <v>-0.880402350835081</v>
      </c>
      <c r="M2189" s="19">
        <v>1.68613149187961</v>
      </c>
      <c r="N2189" s="19">
        <v>0.944492750022626</v>
      </c>
      <c r="O2189" s="19">
        <v>1.1675162673153201</v>
      </c>
      <c r="P2189" s="19">
        <v>-3.4583873377642602</v>
      </c>
      <c r="Q2189" s="19">
        <v>4.0478625877622401E-3</v>
      </c>
      <c r="R2189" s="19">
        <v>3.3367934466805799E-3</v>
      </c>
      <c r="S2189" s="19">
        <v>5.7161917474422E-3</v>
      </c>
      <c r="T2189" s="19">
        <v>3.4720013795960201E-3</v>
      </c>
      <c r="U2189" s="19">
        <v>3.2723052183816202E-3</v>
      </c>
      <c r="V2189" s="19">
        <v>4.9361013674338299E-3</v>
      </c>
      <c r="W2189" s="19">
        <v>3</v>
      </c>
      <c r="X2189" s="21">
        <v>0.09</v>
      </c>
      <c r="Y2189" s="19">
        <f t="shared" si="48"/>
        <v>3.3577434692385589E-3</v>
      </c>
      <c r="Z2189" s="19">
        <f t="shared" si="49"/>
        <v>-8.5438250856938701E-5</v>
      </c>
    </row>
    <row r="2190" spans="1:26" x14ac:dyDescent="0.2">
      <c r="B2190" s="26" t="s">
        <v>14</v>
      </c>
      <c r="C2190" s="1">
        <v>3.21</v>
      </c>
      <c r="D2190" s="1">
        <v>5.4456047500000002</v>
      </c>
      <c r="E2190" s="1">
        <v>4.3524392000000001</v>
      </c>
      <c r="F2190" s="1">
        <v>2.57201265</v>
      </c>
      <c r="G2190" s="1">
        <v>3.1513844</v>
      </c>
      <c r="H2190" s="1">
        <v>41.410004649999998</v>
      </c>
      <c r="I2190" s="19">
        <f t="shared" si="47"/>
        <v>3.1513843999999999E-2</v>
      </c>
      <c r="J2190" s="19">
        <f t="shared" si="47"/>
        <v>0.41410004649999999</v>
      </c>
      <c r="K2190" s="19">
        <v>1.4707364235792899</v>
      </c>
      <c r="L2190" s="19">
        <v>-0.88164767613890405</v>
      </c>
      <c r="M2190" s="19">
        <v>1.69480881541507</v>
      </c>
      <c r="N2190" s="19">
        <v>0.94468872471475496</v>
      </c>
      <c r="O2190" s="19">
        <v>1.16627093714192</v>
      </c>
      <c r="P2190" s="19">
        <v>-3.4573283376354</v>
      </c>
      <c r="Q2190" s="19">
        <v>-1.3841854525509199E-4</v>
      </c>
      <c r="R2190" s="19">
        <v>-1.2453253038233699E-3</v>
      </c>
      <c r="S2190" s="19">
        <v>8.6773235354569104E-3</v>
      </c>
      <c r="T2190" s="19">
        <v>1.9597469212895199E-4</v>
      </c>
      <c r="U2190" s="19">
        <v>-1.24533017339634E-3</v>
      </c>
      <c r="V2190" s="19">
        <v>1.0590001288539601E-3</v>
      </c>
      <c r="W2190" s="19">
        <v>3</v>
      </c>
      <c r="X2190" s="21">
        <v>0.1</v>
      </c>
      <c r="Y2190" s="19">
        <f t="shared" si="48"/>
        <v>-1.2202100119921447E-3</v>
      </c>
      <c r="Z2190" s="19">
        <f t="shared" si="49"/>
        <v>-2.5120161404195351E-5</v>
      </c>
    </row>
    <row r="2191" spans="1:26" x14ac:dyDescent="0.2">
      <c r="B2191" s="26" t="s">
        <v>15</v>
      </c>
      <c r="C2191" s="1">
        <v>3.2229999999999999</v>
      </c>
      <c r="D2191" s="1">
        <v>5.4732988000000002</v>
      </c>
      <c r="E2191" s="1">
        <v>4.3645867000000003</v>
      </c>
      <c r="F2191" s="1">
        <v>2.5769570000000002</v>
      </c>
      <c r="G2191" s="1">
        <v>3.1671007499999999</v>
      </c>
      <c r="H2191" s="1">
        <v>41.578245099999997</v>
      </c>
      <c r="I2191" s="19">
        <f t="shared" si="47"/>
        <v>3.1671007500000001E-2</v>
      </c>
      <c r="J2191" s="19">
        <f t="shared" si="47"/>
        <v>0.41578245099999994</v>
      </c>
      <c r="K2191" s="19">
        <v>1.47352349981438</v>
      </c>
      <c r="L2191" s="19">
        <v>-0.87759310983610195</v>
      </c>
      <c r="M2191" s="19">
        <v>1.6998815059574599</v>
      </c>
      <c r="N2191" s="19">
        <v>0.94660924546194103</v>
      </c>
      <c r="O2191" s="19">
        <v>1.1703126028333</v>
      </c>
      <c r="P2191" s="19">
        <v>-3.4523536064967901</v>
      </c>
      <c r="Q2191" s="19">
        <v>2.7870762350889998E-3</v>
      </c>
      <c r="R2191" s="19">
        <v>4.0545663028024297E-3</v>
      </c>
      <c r="S2191" s="19">
        <v>5.0726905423916701E-3</v>
      </c>
      <c r="T2191" s="19">
        <v>1.92052074718607E-3</v>
      </c>
      <c r="U2191" s="19">
        <v>4.0416656913764204E-3</v>
      </c>
      <c r="V2191" s="19">
        <v>4.9747311386099096E-3</v>
      </c>
      <c r="W2191" s="19">
        <v>3</v>
      </c>
      <c r="X2191" s="21">
        <v>0.1</v>
      </c>
      <c r="Y2191" s="19">
        <f t="shared" si="48"/>
        <v>4.0941073831988386E-3</v>
      </c>
      <c r="Z2191" s="19">
        <f t="shared" si="49"/>
        <v>-5.2441691822418222E-5</v>
      </c>
    </row>
    <row r="2192" spans="1:26" x14ac:dyDescent="0.2">
      <c r="B2192" s="26" t="s">
        <v>16</v>
      </c>
      <c r="C2192" s="1">
        <v>3.2290000000000001</v>
      </c>
      <c r="D2192" s="1">
        <v>5.4773528000000002</v>
      </c>
      <c r="E2192" s="1">
        <v>4.3793312999999996</v>
      </c>
      <c r="F2192" s="1">
        <v>2.5782504999999998</v>
      </c>
      <c r="G2192" s="1">
        <v>3.1666177499999999</v>
      </c>
      <c r="H2192" s="1">
        <v>41.655647950000002</v>
      </c>
      <c r="I2192" s="19">
        <f t="shared" si="47"/>
        <v>3.1666177499999996E-2</v>
      </c>
      <c r="J2192" s="19">
        <f t="shared" si="47"/>
        <v>0.41655647950000002</v>
      </c>
      <c r="K2192" s="19">
        <v>1.4768960415000301</v>
      </c>
      <c r="L2192" s="19">
        <v>-0.87573322152675503</v>
      </c>
      <c r="M2192" s="19">
        <v>1.7006219185526701</v>
      </c>
      <c r="N2192" s="19">
        <v>0.94711106814401302</v>
      </c>
      <c r="O2192" s="19">
        <v>1.17217249177613</v>
      </c>
      <c r="P2192" s="19">
        <v>-3.4525061235374301</v>
      </c>
      <c r="Q2192" s="19">
        <v>3.37254168565293E-3</v>
      </c>
      <c r="R2192" s="19">
        <v>1.8598883093470201E-3</v>
      </c>
      <c r="S2192" s="19">
        <v>7.4041259521106996E-4</v>
      </c>
      <c r="T2192" s="19">
        <v>5.0182268207221703E-4</v>
      </c>
      <c r="U2192" s="19">
        <v>1.8598889428373901E-3</v>
      </c>
      <c r="V2192" s="19">
        <v>-1.5251704064134201E-4</v>
      </c>
      <c r="W2192" s="19">
        <v>2.99</v>
      </c>
      <c r="X2192" s="21">
        <v>0.1</v>
      </c>
      <c r="Y2192" s="19">
        <f t="shared" si="48"/>
        <v>1.8802653014619391E-3</v>
      </c>
      <c r="Z2192" s="19">
        <f t="shared" si="49"/>
        <v>-2.0376358624549012E-5</v>
      </c>
    </row>
    <row r="2193" spans="1:26" x14ac:dyDescent="0.2">
      <c r="B2193" s="26" t="s">
        <v>17</v>
      </c>
      <c r="C2193" s="1">
        <v>3.2345000000000002</v>
      </c>
      <c r="D2193" s="1">
        <v>5.4865208499999998</v>
      </c>
      <c r="E2193" s="1">
        <v>4.3814538499999998</v>
      </c>
      <c r="F2193" s="1">
        <v>2.5797584499999999</v>
      </c>
      <c r="G2193" s="1">
        <v>3.1647183000000001</v>
      </c>
      <c r="H2193" s="1">
        <v>41.727946750000001</v>
      </c>
      <c r="I2193" s="19">
        <f t="shared" si="47"/>
        <v>3.1647183000000002E-2</v>
      </c>
      <c r="J2193" s="19">
        <f t="shared" si="47"/>
        <v>0.4172794675</v>
      </c>
      <c r="K2193" s="19">
        <v>1.47738059853578</v>
      </c>
      <c r="L2193" s="19">
        <v>-0.873999095806266</v>
      </c>
      <c r="M2193" s="19">
        <v>1.7022943296784401</v>
      </c>
      <c r="N2193" s="19">
        <v>0.94769577051951503</v>
      </c>
      <c r="O2193" s="19">
        <v>1.1738743565019001</v>
      </c>
      <c r="P2193" s="19">
        <v>-3.4531061390924398</v>
      </c>
      <c r="Q2193" s="19">
        <v>4.8455703574257198E-4</v>
      </c>
      <c r="R2193" s="19">
        <v>1.7341257204884701E-3</v>
      </c>
      <c r="S2193" s="19">
        <v>1.6724111257679899E-3</v>
      </c>
      <c r="T2193" s="19">
        <v>5.84702375501455E-4</v>
      </c>
      <c r="U2193" s="19">
        <v>1.7018647257649401E-3</v>
      </c>
      <c r="V2193" s="19">
        <v>-6.0001555500610495E-4</v>
      </c>
      <c r="W2193" s="19">
        <v>3</v>
      </c>
      <c r="X2193" s="21">
        <v>0.1</v>
      </c>
      <c r="Y2193" s="19">
        <f t="shared" si="48"/>
        <v>1.7477862265573301E-3</v>
      </c>
      <c r="Z2193" s="19">
        <f t="shared" si="49"/>
        <v>-4.5921500792389961E-5</v>
      </c>
    </row>
    <row r="2194" spans="1:26" x14ac:dyDescent="0.2">
      <c r="B2194" s="26" t="s">
        <v>18</v>
      </c>
      <c r="C2194" s="1">
        <v>3.2202500000000001</v>
      </c>
      <c r="D2194" s="1">
        <v>5.4729761000000003</v>
      </c>
      <c r="E2194" s="1">
        <v>4.3764809500000004</v>
      </c>
      <c r="F2194" s="1">
        <v>2.5793987500000002</v>
      </c>
      <c r="G2194" s="1">
        <v>3.1594312499999999</v>
      </c>
      <c r="H2194" s="1">
        <v>41.54678835</v>
      </c>
      <c r="I2194" s="19">
        <f t="shared" si="47"/>
        <v>3.1594312499999999E-2</v>
      </c>
      <c r="J2194" s="19">
        <f t="shared" si="47"/>
        <v>0.41546788350000002</v>
      </c>
      <c r="K2194" s="19">
        <v>1.47624496538755</v>
      </c>
      <c r="L2194" s="19">
        <v>-0.878349963703007</v>
      </c>
      <c r="M2194" s="19">
        <v>1.69982254526023</v>
      </c>
      <c r="N2194" s="19">
        <v>0.94755632913921195</v>
      </c>
      <c r="O2194" s="19">
        <v>1.16945899629406</v>
      </c>
      <c r="P2194" s="19">
        <v>-3.4547781587655799</v>
      </c>
      <c r="Q2194" s="19">
        <v>-1.1356331482272801E-3</v>
      </c>
      <c r="R2194" s="19">
        <v>-4.3508678967401002E-3</v>
      </c>
      <c r="S2194" s="19">
        <v>-2.4717844182100498E-3</v>
      </c>
      <c r="T2194" s="19">
        <v>-1.39441380302418E-4</v>
      </c>
      <c r="U2194" s="19">
        <v>-4.41536020784294E-3</v>
      </c>
      <c r="V2194" s="19">
        <v>-1.67201967313657E-3</v>
      </c>
      <c r="W2194" s="19">
        <v>3</v>
      </c>
      <c r="X2194" s="21">
        <v>0.1</v>
      </c>
      <c r="Y2194" s="19">
        <f t="shared" si="48"/>
        <v>-4.3971114517859936E-3</v>
      </c>
      <c r="Z2194" s="19">
        <f t="shared" si="49"/>
        <v>-1.8248756056946439E-5</v>
      </c>
    </row>
    <row r="2195" spans="1:26" x14ac:dyDescent="0.2">
      <c r="B2195" s="26" t="s">
        <v>19</v>
      </c>
      <c r="C2195" s="1">
        <v>3.2189999999999999</v>
      </c>
      <c r="D2195" s="1">
        <v>5.4874295000000002</v>
      </c>
      <c r="E2195" s="1">
        <v>4.3844390999999998</v>
      </c>
      <c r="F2195" s="1">
        <v>2.57705625</v>
      </c>
      <c r="G2195" s="1">
        <v>3.1603753000000001</v>
      </c>
      <c r="H2195" s="1">
        <v>41.531197349999999</v>
      </c>
      <c r="I2195" s="19">
        <f t="shared" si="47"/>
        <v>3.1603752999999998E-2</v>
      </c>
      <c r="J2195" s="19">
        <f t="shared" si="47"/>
        <v>0.41531197349999999</v>
      </c>
      <c r="K2195" s="19">
        <v>1.4780617043016</v>
      </c>
      <c r="L2195" s="19">
        <v>-0.87872529779546604</v>
      </c>
      <c r="M2195" s="19">
        <v>1.7024599309383499</v>
      </c>
      <c r="N2195" s="19">
        <v>0.94664775913864196</v>
      </c>
      <c r="O2195" s="19">
        <v>1.1690707523166699</v>
      </c>
      <c r="P2195" s="19">
        <v>-3.4544793996185801</v>
      </c>
      <c r="Q2195" s="19">
        <v>1.8167389140479799E-3</v>
      </c>
      <c r="R2195" s="19">
        <v>-3.7533409245948902E-4</v>
      </c>
      <c r="S2195" s="19">
        <v>2.6373856781205501E-3</v>
      </c>
      <c r="T2195" s="19">
        <v>-9.0857000056998496E-4</v>
      </c>
      <c r="U2195" s="19">
        <v>-3.8824397738923501E-4</v>
      </c>
      <c r="V2195" s="19">
        <v>2.9875914699406498E-4</v>
      </c>
      <c r="W2195" s="19">
        <v>3</v>
      </c>
      <c r="X2195" s="21">
        <v>0.1</v>
      </c>
      <c r="Y2195" s="19">
        <f t="shared" si="48"/>
        <v>-3.5024757964947684E-4</v>
      </c>
      <c r="Z2195" s="19">
        <f t="shared" si="49"/>
        <v>-3.7996397739758169E-5</v>
      </c>
    </row>
    <row r="2196" spans="1:26" x14ac:dyDescent="0.2">
      <c r="B2196" s="26" t="s">
        <v>31</v>
      </c>
      <c r="C2196" s="1">
        <v>3.2155</v>
      </c>
      <c r="D2196" s="1">
        <v>5.4772828999999996</v>
      </c>
      <c r="E2196" s="1">
        <v>4.3742055000000004</v>
      </c>
      <c r="F2196" s="1">
        <v>2.5755937499999999</v>
      </c>
      <c r="G2196" s="1">
        <v>3.1539971499999999</v>
      </c>
      <c r="H2196" s="1">
        <v>41.483096549999999</v>
      </c>
      <c r="I2196" s="19">
        <f t="shared" si="47"/>
        <v>3.15399715E-2</v>
      </c>
      <c r="J2196" s="19">
        <f t="shared" si="47"/>
        <v>0.41483096549999998</v>
      </c>
      <c r="K2196" s="19">
        <v>1.4757249033183</v>
      </c>
      <c r="L2196" s="19">
        <v>-0.87988415377371498</v>
      </c>
      <c r="M2196" s="19">
        <v>1.70060915683208</v>
      </c>
      <c r="N2196" s="19">
        <v>0.94608009005990601</v>
      </c>
      <c r="O2196" s="19">
        <v>1.1679828665927801</v>
      </c>
      <c r="P2196" s="19">
        <v>-3.4564996010621098</v>
      </c>
      <c r="Q2196" s="19">
        <v>-2.3368009833009099E-3</v>
      </c>
      <c r="R2196" s="19">
        <v>-1.15885597824905E-3</v>
      </c>
      <c r="S2196" s="19">
        <v>-1.85077410627165E-3</v>
      </c>
      <c r="T2196" s="19">
        <v>-5.6766907873584405E-4</v>
      </c>
      <c r="U2196" s="19">
        <v>-1.08788572389029E-3</v>
      </c>
      <c r="V2196" s="19">
        <v>-2.0202014435230999E-3</v>
      </c>
      <c r="W2196" s="19">
        <v>3</v>
      </c>
      <c r="X2196" s="21">
        <v>0.1</v>
      </c>
      <c r="Y2196" s="19">
        <f t="shared" si="48"/>
        <v>-1.1766860698207249E-3</v>
      </c>
      <c r="Z2196" s="19">
        <f t="shared" si="49"/>
        <v>8.8800345930434895E-5</v>
      </c>
    </row>
    <row r="2197" spans="1:26" x14ac:dyDescent="0.2">
      <c r="B2197" s="26" t="s">
        <v>32</v>
      </c>
      <c r="C2197" s="1">
        <v>3.214</v>
      </c>
      <c r="D2197" s="1">
        <v>5.47231735</v>
      </c>
      <c r="E2197" s="1">
        <v>4.3700759500000004</v>
      </c>
      <c r="F2197" s="1">
        <v>2.5728475500000001</v>
      </c>
      <c r="G2197" s="1">
        <v>3.1532995499999998</v>
      </c>
      <c r="H2197" s="1">
        <v>41.461071250000003</v>
      </c>
      <c r="I2197" s="19">
        <f t="shared" si="47"/>
        <v>3.1532995500000001E-2</v>
      </c>
      <c r="J2197" s="19">
        <f t="shared" si="47"/>
        <v>0.41461071250000003</v>
      </c>
      <c r="K2197" s="19">
        <v>1.47478038881917</v>
      </c>
      <c r="L2197" s="19">
        <v>-0.88041524115699699</v>
      </c>
      <c r="M2197" s="19">
        <v>1.6997021738871201</v>
      </c>
      <c r="N2197" s="19">
        <v>0.94501328164142495</v>
      </c>
      <c r="O2197" s="19">
        <v>1.1675162673153201</v>
      </c>
      <c r="P2197" s="19">
        <v>-3.4567208051804599</v>
      </c>
      <c r="Q2197" s="19">
        <v>-9.44514499130244E-4</v>
      </c>
      <c r="R2197" s="19">
        <v>-5.3108738328166896E-4</v>
      </c>
      <c r="S2197" s="19">
        <v>-9.0698294495194999E-4</v>
      </c>
      <c r="T2197" s="19">
        <v>-1.06680841848172E-3</v>
      </c>
      <c r="U2197" s="19">
        <v>-4.6659927745995502E-4</v>
      </c>
      <c r="V2197" s="19">
        <v>-2.2120411834913799E-4</v>
      </c>
      <c r="W2197" s="19">
        <v>3</v>
      </c>
      <c r="X2197" s="21">
        <v>0.1</v>
      </c>
      <c r="Y2197" s="19">
        <f t="shared" si="48"/>
        <v>-5.2855966253713763E-4</v>
      </c>
      <c r="Z2197" s="19">
        <f t="shared" si="49"/>
        <v>6.1960385077182607E-5</v>
      </c>
    </row>
    <row r="2198" spans="1:26" x14ac:dyDescent="0.2">
      <c r="B2198" s="26" t="s">
        <v>20</v>
      </c>
      <c r="C2198" s="1">
        <v>3.2284999999999999</v>
      </c>
      <c r="D2198" s="1">
        <v>5.48134765</v>
      </c>
      <c r="E2198" s="1">
        <v>4.3928586999999997</v>
      </c>
      <c r="F2198" s="1">
        <v>2.5807361499999999</v>
      </c>
      <c r="G2198" s="1">
        <v>3.16814705</v>
      </c>
      <c r="H2198" s="1">
        <v>41.650272350000002</v>
      </c>
      <c r="I2198" s="19">
        <f t="shared" si="47"/>
        <v>3.1681470500000003E-2</v>
      </c>
      <c r="J2198" s="19">
        <f t="shared" si="47"/>
        <v>0.4165027235</v>
      </c>
      <c r="K2198" s="19">
        <v>1.4799801996686901</v>
      </c>
      <c r="L2198" s="19">
        <v>-0.87586227838101205</v>
      </c>
      <c r="M2198" s="19">
        <v>1.70135099225902</v>
      </c>
      <c r="N2198" s="19">
        <v>0.94807468769218195</v>
      </c>
      <c r="O2198" s="19">
        <v>1.1720176330843799</v>
      </c>
      <c r="P2198" s="19">
        <v>-3.45202329581518</v>
      </c>
      <c r="Q2198" s="19">
        <v>5.1998108495243597E-3</v>
      </c>
      <c r="R2198" s="19">
        <v>4.55296277598449E-3</v>
      </c>
      <c r="S2198" s="19">
        <v>1.6488183718994501E-3</v>
      </c>
      <c r="T2198" s="19">
        <v>3.0614060507571099E-3</v>
      </c>
      <c r="U2198" s="19">
        <v>4.5013657690637903E-3</v>
      </c>
      <c r="V2198" s="19">
        <v>4.6975093652785703E-3</v>
      </c>
      <c r="W2198" s="19">
        <v>3</v>
      </c>
      <c r="X2198" s="21">
        <v>0.1</v>
      </c>
      <c r="Y2198" s="19">
        <f t="shared" si="48"/>
        <v>4.5741921279218618E-3</v>
      </c>
      <c r="Z2198" s="19">
        <f t="shared" si="49"/>
        <v>-7.2826358858071524E-5</v>
      </c>
    </row>
    <row r="2199" spans="1:26" x14ac:dyDescent="0.2">
      <c r="B2199" s="26" t="s">
        <v>21</v>
      </c>
      <c r="C2199" s="1">
        <v>3.2174999999999998</v>
      </c>
      <c r="D2199" s="1">
        <v>5.4663718499999998</v>
      </c>
      <c r="E2199" s="1">
        <v>4.3867398</v>
      </c>
      <c r="F2199" s="1">
        <v>2.5770933999999999</v>
      </c>
      <c r="G2199" s="1">
        <v>3.1620070500000002</v>
      </c>
      <c r="H2199" s="1">
        <v>41.50836365</v>
      </c>
      <c r="I2199" s="19">
        <f t="shared" si="47"/>
        <v>3.16200705E-2</v>
      </c>
      <c r="J2199" s="19">
        <f t="shared" si="47"/>
        <v>0.41508363650000002</v>
      </c>
      <c r="K2199" s="19">
        <v>1.4785863088226101</v>
      </c>
      <c r="L2199" s="19">
        <v>-0.87927524532169399</v>
      </c>
      <c r="M2199" s="19">
        <v>1.6986151148297199</v>
      </c>
      <c r="N2199" s="19">
        <v>0.94666217470765901</v>
      </c>
      <c r="O2199" s="19">
        <v>1.1686046604881399</v>
      </c>
      <c r="P2199" s="19">
        <v>-3.4539632176017698</v>
      </c>
      <c r="Q2199" s="19">
        <v>-1.3938908460828701E-3</v>
      </c>
      <c r="R2199" s="19">
        <v>-3.4129669406812702E-3</v>
      </c>
      <c r="S2199" s="19">
        <v>-2.73587742930114E-3</v>
      </c>
      <c r="T2199" s="19">
        <v>-1.41251298452305E-3</v>
      </c>
      <c r="U2199" s="19">
        <v>-3.41297259623996E-3</v>
      </c>
      <c r="V2199" s="19">
        <v>-1.9399217865973999E-3</v>
      </c>
      <c r="W2199" s="19">
        <v>3</v>
      </c>
      <c r="X2199" s="21">
        <v>0.1</v>
      </c>
      <c r="Y2199" s="19">
        <f t="shared" si="48"/>
        <v>-3.4381771454524862E-3</v>
      </c>
      <c r="Z2199" s="19">
        <f t="shared" si="49"/>
        <v>2.5204549212526177E-5</v>
      </c>
    </row>
    <row r="2200" spans="1:26" x14ac:dyDescent="0.2">
      <c r="B2200" s="26" t="s">
        <v>22</v>
      </c>
      <c r="C2200" s="1">
        <v>3.2080000000000002</v>
      </c>
      <c r="D2200" s="1">
        <v>5.4685173499999999</v>
      </c>
      <c r="E2200" s="1">
        <v>4.3713813500000001</v>
      </c>
      <c r="F2200" s="1">
        <v>2.5694840999999999</v>
      </c>
      <c r="G2200" s="1">
        <v>3.1657378500000002</v>
      </c>
      <c r="H2200" s="1">
        <v>41.386073199999998</v>
      </c>
      <c r="I2200" s="19">
        <f t="shared" ref="I2200:J2263" si="50">G2200/100</f>
        <v>3.16573785E-2</v>
      </c>
      <c r="J2200" s="19">
        <f t="shared" si="50"/>
        <v>0.41386073200000001</v>
      </c>
      <c r="K2200" s="19">
        <v>1.47507905755709</v>
      </c>
      <c r="L2200" s="19">
        <v>-0.88222575788596003</v>
      </c>
      <c r="M2200" s="19">
        <v>1.69900752850457</v>
      </c>
      <c r="N2200" s="19">
        <v>0.94370513945668699</v>
      </c>
      <c r="O2200" s="19">
        <v>1.1656476900042601</v>
      </c>
      <c r="P2200" s="19">
        <v>-3.4527840295999601</v>
      </c>
      <c r="Q2200" s="19">
        <v>-3.5072512655176498E-3</v>
      </c>
      <c r="R2200" s="19">
        <v>-2.9505125642665898E-3</v>
      </c>
      <c r="S2200" s="19">
        <v>3.9241367485121E-4</v>
      </c>
      <c r="T2200" s="19">
        <v>-2.9570352509716799E-3</v>
      </c>
      <c r="U2200" s="19">
        <v>-2.9569704838765501E-3</v>
      </c>
      <c r="V2200" s="19">
        <v>1.17918800181149E-3</v>
      </c>
      <c r="W2200" s="19">
        <v>3</v>
      </c>
      <c r="X2200" s="21">
        <v>0.1</v>
      </c>
      <c r="Y2200" s="19">
        <f t="shared" si="48"/>
        <v>-2.9433797831133041E-3</v>
      </c>
      <c r="Z2200" s="19">
        <f t="shared" si="49"/>
        <v>-1.3590700763245998E-5</v>
      </c>
    </row>
    <row r="2201" spans="1:26" x14ac:dyDescent="0.2">
      <c r="B2201" s="26" t="s">
        <v>23</v>
      </c>
      <c r="C2201" s="1">
        <v>3.2105000000000001</v>
      </c>
      <c r="D2201" s="1">
        <v>5.4671607499999997</v>
      </c>
      <c r="E2201" s="1">
        <v>4.3805668000000004</v>
      </c>
      <c r="F2201" s="1">
        <v>2.5702514999999999</v>
      </c>
      <c r="G2201" s="1">
        <v>3.1689867</v>
      </c>
      <c r="H2201" s="1">
        <v>41.420997700000001</v>
      </c>
      <c r="I2201" s="19">
        <f t="shared" si="50"/>
        <v>3.1689867000000004E-2</v>
      </c>
      <c r="J2201" s="19">
        <f t="shared" si="50"/>
        <v>0.41420997700000001</v>
      </c>
      <c r="K2201" s="19">
        <v>1.4771781224087599</v>
      </c>
      <c r="L2201" s="19">
        <v>-0.88138224291335698</v>
      </c>
      <c r="M2201" s="19">
        <v>1.6987594231754699</v>
      </c>
      <c r="N2201" s="19">
        <v>0.94400375404133696</v>
      </c>
      <c r="O2201" s="19">
        <v>1.1664266882519601</v>
      </c>
      <c r="P2201" s="19">
        <v>-3.4517583021956502</v>
      </c>
      <c r="Q2201" s="19">
        <v>2.09906485166899E-3</v>
      </c>
      <c r="R2201" s="19">
        <v>8.4351497260315401E-4</v>
      </c>
      <c r="S2201" s="19">
        <v>-2.4810532909880201E-4</v>
      </c>
      <c r="T2201" s="19">
        <v>2.9861458464996998E-4</v>
      </c>
      <c r="U2201" s="19">
        <v>7.7899824769800396E-4</v>
      </c>
      <c r="V2201" s="19">
        <v>1.02572740431083E-3</v>
      </c>
      <c r="W2201" s="19">
        <v>3</v>
      </c>
      <c r="X2201" s="21">
        <v>0.09</v>
      </c>
      <c r="Y2201" s="19">
        <f t="shared" si="48"/>
        <v>8.5176209278508229E-4</v>
      </c>
      <c r="Z2201" s="19">
        <f t="shared" si="49"/>
        <v>-7.2763845087078327E-5</v>
      </c>
    </row>
    <row r="2202" spans="1:26" x14ac:dyDescent="0.2">
      <c r="A2202" s="17">
        <v>41821</v>
      </c>
      <c r="B2202" s="26" t="s">
        <v>35</v>
      </c>
      <c r="C2202" s="1">
        <v>3.2080000000000002</v>
      </c>
      <c r="D2202" s="1">
        <v>5.4869634999999999</v>
      </c>
      <c r="E2202" s="1">
        <v>4.3907897499999997</v>
      </c>
      <c r="F2202" s="1">
        <v>2.573607</v>
      </c>
      <c r="G2202" s="1">
        <v>3.1610588499999999</v>
      </c>
      <c r="H2202" s="1">
        <v>41.392480450000001</v>
      </c>
      <c r="I2202" s="19">
        <f t="shared" si="50"/>
        <v>3.1610588500000002E-2</v>
      </c>
      <c r="J2202" s="19">
        <f t="shared" si="50"/>
        <v>0.41392480450000002</v>
      </c>
      <c r="K2202" s="19">
        <v>1.47950910840177</v>
      </c>
      <c r="L2202" s="19">
        <v>-0.88207095329635898</v>
      </c>
      <c r="M2202" s="19">
        <v>1.7023750059679601</v>
      </c>
      <c r="N2202" s="19">
        <v>0.94530841686437606</v>
      </c>
      <c r="O2202" s="19">
        <v>1.1656476900042601</v>
      </c>
      <c r="P2202" s="19">
        <v>-3.4542631354018098</v>
      </c>
      <c r="Q2202" s="19">
        <v>2.3309859930074001E-3</v>
      </c>
      <c r="R2202" s="19">
        <v>-6.8871038300166699E-4</v>
      </c>
      <c r="S2202" s="19">
        <v>3.6155827924839699E-3</v>
      </c>
      <c r="T2202" s="19">
        <v>1.3046628230393099E-3</v>
      </c>
      <c r="U2202" s="19">
        <v>-7.7899824769800396E-4</v>
      </c>
      <c r="V2202" s="19">
        <v>-2.5048332061587898E-3</v>
      </c>
      <c r="W2202" s="19">
        <v>2.94</v>
      </c>
      <c r="X2202" s="21">
        <v>0.1</v>
      </c>
      <c r="Y2202" s="19">
        <f t="shared" si="48"/>
        <v>-6.9024303848773535E-4</v>
      </c>
      <c r="Z2202" s="19">
        <f t="shared" si="49"/>
        <v>-8.8755209210268616E-5</v>
      </c>
    </row>
    <row r="2203" spans="1:26" x14ac:dyDescent="0.2">
      <c r="B2203" s="26" t="s">
        <v>25</v>
      </c>
      <c r="C2203" s="1">
        <v>3.206</v>
      </c>
      <c r="D2203" s="1">
        <v>5.4984505500000003</v>
      </c>
      <c r="E2203" s="1">
        <v>4.385167</v>
      </c>
      <c r="F2203" s="1">
        <v>2.5722087</v>
      </c>
      <c r="G2203" s="1">
        <v>3.1550462499999998</v>
      </c>
      <c r="H2203" s="1">
        <v>41.367475149999997</v>
      </c>
      <c r="I2203" s="19">
        <f t="shared" si="50"/>
        <v>3.1550462500000001E-2</v>
      </c>
      <c r="J2203" s="19">
        <f t="shared" si="50"/>
        <v>0.41367475149999999</v>
      </c>
      <c r="K2203" s="19">
        <v>1.47822770947751</v>
      </c>
      <c r="L2203" s="19">
        <v>-0.88267523831752903</v>
      </c>
      <c r="M2203" s="19">
        <v>1.70446633436658</v>
      </c>
      <c r="N2203" s="19">
        <v>0.94476494616276696</v>
      </c>
      <c r="O2203" s="19">
        <v>1.16502405418736</v>
      </c>
      <c r="P2203" s="19">
        <v>-3.4561670308313599</v>
      </c>
      <c r="Q2203" s="19">
        <v>-1.2813989242532701E-3</v>
      </c>
      <c r="R2203" s="19">
        <v>-6.0428502117071403E-4</v>
      </c>
      <c r="S2203" s="19">
        <v>2.0913283986230199E-3</v>
      </c>
      <c r="T2203" s="19">
        <v>-5.4347070160975998E-4</v>
      </c>
      <c r="U2203" s="19">
        <v>-6.2363581690694204E-4</v>
      </c>
      <c r="V2203" s="19">
        <v>-1.9038954295473799E-3</v>
      </c>
      <c r="W2203" s="19">
        <v>3</v>
      </c>
      <c r="X2203" s="21">
        <v>0.1</v>
      </c>
      <c r="Y2203" s="19">
        <f t="shared" si="48"/>
        <v>-5.983963709713275E-4</v>
      </c>
      <c r="Z2203" s="19">
        <f t="shared" si="49"/>
        <v>-2.5239445935614532E-5</v>
      </c>
    </row>
    <row r="2204" spans="1:26" x14ac:dyDescent="0.2">
      <c r="B2204" s="26" t="s">
        <v>6</v>
      </c>
      <c r="C2204" s="1">
        <v>3.2065000000000001</v>
      </c>
      <c r="D2204" s="1">
        <v>5.5017129000000002</v>
      </c>
      <c r="E2204" s="1">
        <v>4.3765519499999996</v>
      </c>
      <c r="F2204" s="1">
        <v>2.5684884000000001</v>
      </c>
      <c r="G2204" s="1">
        <v>3.1471759499999998</v>
      </c>
      <c r="H2204" s="1">
        <v>41.371791399999999</v>
      </c>
      <c r="I2204" s="19">
        <f t="shared" si="50"/>
        <v>3.1471759500000002E-2</v>
      </c>
      <c r="J2204" s="19">
        <f t="shared" si="50"/>
        <v>0.41371791400000002</v>
      </c>
      <c r="K2204" s="19">
        <v>1.4762611883358301</v>
      </c>
      <c r="L2204" s="19">
        <v>-0.88257090454267495</v>
      </c>
      <c r="M2204" s="19">
        <v>1.7050594801158201</v>
      </c>
      <c r="N2204" s="19">
        <v>0.94331755466036304</v>
      </c>
      <c r="O2204" s="19">
        <v>1.16517999960678</v>
      </c>
      <c r="P2204" s="19">
        <v>-3.4586646590779</v>
      </c>
      <c r="Q2204" s="19">
        <v>-1.9665211416870498E-3</v>
      </c>
      <c r="R2204" s="19">
        <v>1.04333774854303E-4</v>
      </c>
      <c r="S2204" s="19">
        <v>5.9314574923852105E-4</v>
      </c>
      <c r="T2204" s="19">
        <v>-1.4473915024031301E-3</v>
      </c>
      <c r="U2204" s="19">
        <v>1.5594541941954499E-4</v>
      </c>
      <c r="V2204" s="19">
        <v>-2.4976282465383102E-3</v>
      </c>
      <c r="W2204" s="19">
        <v>2.95</v>
      </c>
      <c r="X2204" s="21">
        <v>0.09</v>
      </c>
      <c r="Y2204" s="19">
        <f t="shared" si="48"/>
        <v>1.1818263793152622E-4</v>
      </c>
      <c r="Z2204" s="19">
        <f t="shared" si="49"/>
        <v>3.776278148801877E-5</v>
      </c>
    </row>
    <row r="2205" spans="1:26" x14ac:dyDescent="0.2">
      <c r="B2205" s="26" t="s">
        <v>7</v>
      </c>
      <c r="C2205" s="1">
        <v>3.1859999999999999</v>
      </c>
      <c r="D2205" s="1">
        <v>5.46860985</v>
      </c>
      <c r="E2205" s="1">
        <v>4.3358274999999997</v>
      </c>
      <c r="F2205" s="1">
        <v>2.5559574</v>
      </c>
      <c r="G2205" s="1">
        <v>3.1197064499999998</v>
      </c>
      <c r="H2205" s="1">
        <v>41.105699700000002</v>
      </c>
      <c r="I2205" s="19">
        <f t="shared" si="50"/>
        <v>3.1197064499999996E-2</v>
      </c>
      <c r="J2205" s="19">
        <f t="shared" si="50"/>
        <v>0.41105699700000004</v>
      </c>
      <c r="K2205" s="19">
        <v>1.4669124801356399</v>
      </c>
      <c r="L2205" s="19">
        <v>-0.88902339526880503</v>
      </c>
      <c r="M2205" s="19">
        <v>1.69902444336682</v>
      </c>
      <c r="N2205" s="19">
        <v>0.93842686970973099</v>
      </c>
      <c r="O2205" s="19">
        <v>1.1587662114878501</v>
      </c>
      <c r="P2205" s="19">
        <v>-3.4674312751315699</v>
      </c>
      <c r="Q2205" s="19">
        <v>-9.3487082001910606E-3</v>
      </c>
      <c r="R2205" s="19">
        <v>-6.4524907261304101E-3</v>
      </c>
      <c r="S2205" s="19">
        <v>-6.0350367489960801E-3</v>
      </c>
      <c r="T2205" s="19">
        <v>-4.8906849506325997E-3</v>
      </c>
      <c r="U2205" s="19">
        <v>-6.4137881189239004E-3</v>
      </c>
      <c r="V2205" s="19">
        <v>-8.7666160536770104E-3</v>
      </c>
      <c r="W2205" s="19">
        <v>3</v>
      </c>
      <c r="X2205" s="21">
        <v>0.09</v>
      </c>
      <c r="Y2205" s="19">
        <f t="shared" si="48"/>
        <v>-6.4989001329478395E-3</v>
      </c>
      <c r="Z2205" s="19">
        <f t="shared" si="49"/>
        <v>8.5112014023939163E-5</v>
      </c>
    </row>
    <row r="2206" spans="1:26" x14ac:dyDescent="0.2">
      <c r="B2206" s="26" t="s">
        <v>36</v>
      </c>
      <c r="C2206" s="1">
        <v>3.1878000000000002</v>
      </c>
      <c r="D2206" s="1">
        <v>5.4646862</v>
      </c>
      <c r="E2206" s="1">
        <v>4.3304669499999999</v>
      </c>
      <c r="F2206" s="1">
        <v>2.5575033500000002</v>
      </c>
      <c r="G2206" s="1">
        <v>3.1208580499999998</v>
      </c>
      <c r="H2206" s="1">
        <v>41.13157665</v>
      </c>
      <c r="I2206" s="19">
        <f t="shared" si="50"/>
        <v>3.1208580499999999E-2</v>
      </c>
      <c r="J2206" s="19">
        <f t="shared" si="50"/>
        <v>0.41131576650000001</v>
      </c>
      <c r="K2206" s="19">
        <v>1.4656753768466599</v>
      </c>
      <c r="L2206" s="19">
        <v>-0.88839407114712798</v>
      </c>
      <c r="M2206" s="19">
        <v>1.6983067000348</v>
      </c>
      <c r="N2206" s="19">
        <v>0.93903152871570905</v>
      </c>
      <c r="O2206" s="19">
        <v>1.15933102370281</v>
      </c>
      <c r="P2206" s="19">
        <v>-3.4670622059510299</v>
      </c>
      <c r="Q2206" s="19">
        <v>-1.2371032889746301E-3</v>
      </c>
      <c r="R2206" s="19">
        <v>6.2932412167715501E-4</v>
      </c>
      <c r="S2206" s="19">
        <v>-7.1774333201957098E-4</v>
      </c>
      <c r="T2206" s="19">
        <v>6.0465900597816904E-4</v>
      </c>
      <c r="U2206" s="19">
        <v>5.6481221495885403E-4</v>
      </c>
      <c r="V2206" s="19">
        <v>3.6906918054357897E-4</v>
      </c>
      <c r="W2206" s="19">
        <v>2.9</v>
      </c>
      <c r="X2206" s="21">
        <v>0.1</v>
      </c>
      <c r="Y2206" s="19">
        <f t="shared" si="48"/>
        <v>6.1999579152930242E-4</v>
      </c>
      <c r="Z2206" s="19">
        <f t="shared" si="49"/>
        <v>-5.5183576570448385E-5</v>
      </c>
    </row>
    <row r="2207" spans="1:26" x14ac:dyDescent="0.2">
      <c r="B2207" s="26" t="s">
        <v>26</v>
      </c>
      <c r="C2207" s="1">
        <v>3.1785000000000001</v>
      </c>
      <c r="D2207" s="1">
        <v>5.4446119499999996</v>
      </c>
      <c r="E2207" s="1">
        <v>4.3237136999999999</v>
      </c>
      <c r="F2207" s="1">
        <v>2.5513735</v>
      </c>
      <c r="G2207" s="1">
        <v>3.12137895</v>
      </c>
      <c r="H2207" s="1">
        <v>41.0115804</v>
      </c>
      <c r="I2207" s="19">
        <f t="shared" si="50"/>
        <v>3.1213789499999998E-2</v>
      </c>
      <c r="J2207" s="19">
        <f t="shared" si="50"/>
        <v>0.41011580399999997</v>
      </c>
      <c r="K2207" s="19">
        <v>1.46411468574397</v>
      </c>
      <c r="L2207" s="19">
        <v>-0.89131571038444302</v>
      </c>
      <c r="M2207" s="19">
        <v>1.6946264866276599</v>
      </c>
      <c r="N2207" s="19">
        <v>0.93663184161361701</v>
      </c>
      <c r="O2207" s="19">
        <v>1.15640938739432</v>
      </c>
      <c r="P2207" s="19">
        <v>-3.4668953106533298</v>
      </c>
      <c r="Q2207" s="19">
        <v>-1.5606911026921899E-3</v>
      </c>
      <c r="R2207" s="19">
        <v>-2.9216392373144699E-3</v>
      </c>
      <c r="S2207" s="19">
        <v>-3.6802134071442999E-3</v>
      </c>
      <c r="T2207" s="19">
        <v>-2.3996871020920399E-3</v>
      </c>
      <c r="U2207" s="19">
        <v>-2.92163630848918E-3</v>
      </c>
      <c r="V2207" s="19">
        <v>1.66895297697866E-4</v>
      </c>
      <c r="W2207" s="19">
        <v>3</v>
      </c>
      <c r="X2207" s="21">
        <v>0.09</v>
      </c>
      <c r="Y2207" s="19">
        <f t="shared" si="48"/>
        <v>-2.9336632783746788E-3</v>
      </c>
      <c r="Z2207" s="19">
        <f t="shared" si="49"/>
        <v>1.2026969885498787E-5</v>
      </c>
    </row>
    <row r="2208" spans="1:26" x14ac:dyDescent="0.2">
      <c r="B2208" s="26" t="s">
        <v>10</v>
      </c>
      <c r="C2208" s="1">
        <v>3.1732499999999999</v>
      </c>
      <c r="D2208" s="1">
        <v>5.4364121499999998</v>
      </c>
      <c r="E2208" s="1">
        <v>4.3197454999999998</v>
      </c>
      <c r="F2208" s="1">
        <v>2.5536159500000002</v>
      </c>
      <c r="G2208" s="1">
        <v>3.1223557500000001</v>
      </c>
      <c r="H2208" s="1">
        <v>40.944105899999997</v>
      </c>
      <c r="I2208" s="19">
        <f t="shared" si="50"/>
        <v>3.1223557500000002E-2</v>
      </c>
      <c r="J2208" s="19">
        <f t="shared" si="50"/>
        <v>0.40944105899999994</v>
      </c>
      <c r="K2208" s="19">
        <v>1.4631964884836</v>
      </c>
      <c r="L2208" s="19">
        <v>-0.89296232011444798</v>
      </c>
      <c r="M2208" s="19">
        <v>1.6931193120314401</v>
      </c>
      <c r="N2208" s="19">
        <v>0.93751037433780504</v>
      </c>
      <c r="O2208" s="19">
        <v>1.15475629928614</v>
      </c>
      <c r="P2208" s="19">
        <v>-3.4665824209951701</v>
      </c>
      <c r="Q2208" s="19">
        <v>-9.1819726037334305E-4</v>
      </c>
      <c r="R2208" s="19">
        <v>-1.64660973000563E-3</v>
      </c>
      <c r="S2208" s="19">
        <v>-1.5071745962229599E-3</v>
      </c>
      <c r="T2208" s="19">
        <v>8.7853272418836304E-4</v>
      </c>
      <c r="U2208" s="19">
        <v>-1.65308810817688E-3</v>
      </c>
      <c r="V2208" s="19">
        <v>3.1288965816234001E-4</v>
      </c>
      <c r="W2208" s="19">
        <v>2.98</v>
      </c>
      <c r="X2208" s="21">
        <v>0.09</v>
      </c>
      <c r="Y2208" s="19">
        <f t="shared" si="48"/>
        <v>-1.6790459010630106E-3</v>
      </c>
      <c r="Z2208" s="19">
        <f t="shared" si="49"/>
        <v>2.5957792886130513E-5</v>
      </c>
    </row>
    <row r="2209" spans="1:26" x14ac:dyDescent="0.2">
      <c r="B2209" s="26" t="s">
        <v>11</v>
      </c>
      <c r="C2209" s="1">
        <v>3.1720000000000002</v>
      </c>
      <c r="D2209" s="1">
        <v>5.4410904499999999</v>
      </c>
      <c r="E2209" s="1">
        <v>4.3281941499999999</v>
      </c>
      <c r="F2209" s="1">
        <v>2.5553864000000002</v>
      </c>
      <c r="G2209" s="1">
        <v>3.1241998999999998</v>
      </c>
      <c r="H2209" s="1">
        <v>40.928240799999998</v>
      </c>
      <c r="I2209" s="19">
        <f t="shared" si="50"/>
        <v>3.1241998999999999E-2</v>
      </c>
      <c r="J2209" s="19">
        <f t="shared" si="50"/>
        <v>0.40928240799999999</v>
      </c>
      <c r="K2209" s="19">
        <v>1.4651503995953401</v>
      </c>
      <c r="L2209" s="19">
        <v>-0.89334987710623004</v>
      </c>
      <c r="M2209" s="19">
        <v>1.6939794911479999</v>
      </c>
      <c r="N2209" s="19">
        <v>0.93820344509784104</v>
      </c>
      <c r="O2209" s="19">
        <v>1.1543623037726001</v>
      </c>
      <c r="P2209" s="19">
        <v>-3.4659919675815098</v>
      </c>
      <c r="Q2209" s="19">
        <v>1.9539111117445802E-3</v>
      </c>
      <c r="R2209" s="19">
        <v>-3.8755699178161202E-4</v>
      </c>
      <c r="S2209" s="19">
        <v>8.6017911656655001E-4</v>
      </c>
      <c r="T2209" s="19">
        <v>6.9307076003566304E-4</v>
      </c>
      <c r="U2209" s="19">
        <v>-3.9399551354790598E-4</v>
      </c>
      <c r="V2209" s="19">
        <v>5.9045341365937499E-4</v>
      </c>
      <c r="W2209" s="19">
        <v>3</v>
      </c>
      <c r="X2209" s="21">
        <v>0.09</v>
      </c>
      <c r="Y2209" s="19">
        <f t="shared" si="48"/>
        <v>-3.8961732112674388E-4</v>
      </c>
      <c r="Z2209" s="19">
        <f t="shared" si="49"/>
        <v>-4.3781924211620978E-6</v>
      </c>
    </row>
    <row r="2210" spans="1:26" x14ac:dyDescent="0.2">
      <c r="B2210" s="26" t="s">
        <v>12</v>
      </c>
      <c r="C2210" s="1">
        <v>3.1865000000000001</v>
      </c>
      <c r="D2210" s="1">
        <v>5.4594307500000001</v>
      </c>
      <c r="E2210" s="1">
        <v>4.3344368500000003</v>
      </c>
      <c r="F2210" s="1">
        <v>2.5648971999999999</v>
      </c>
      <c r="G2210" s="1">
        <v>3.1463842</v>
      </c>
      <c r="H2210" s="1">
        <v>41.115864449999997</v>
      </c>
      <c r="I2210" s="19">
        <f t="shared" si="50"/>
        <v>3.1463841999999999E-2</v>
      </c>
      <c r="J2210" s="19">
        <f t="shared" si="50"/>
        <v>0.41115864449999995</v>
      </c>
      <c r="K2210" s="19">
        <v>1.46659169406596</v>
      </c>
      <c r="L2210" s="19">
        <v>-0.888776142612964</v>
      </c>
      <c r="M2210" s="19">
        <v>1.6973445260797799</v>
      </c>
      <c r="N2210" s="19">
        <v>0.94191839984687897</v>
      </c>
      <c r="O2210" s="19">
        <v>1.1589231357722101</v>
      </c>
      <c r="P2210" s="19">
        <v>-3.4589162654772299</v>
      </c>
      <c r="Q2210" s="19">
        <v>1.44129447062413E-3</v>
      </c>
      <c r="R2210" s="19">
        <v>4.5737344932663604E-3</v>
      </c>
      <c r="S2210" s="19">
        <v>3.3650349317795301E-3</v>
      </c>
      <c r="T2210" s="19">
        <v>3.7149547490383798E-3</v>
      </c>
      <c r="U2210" s="19">
        <v>4.5608319996102101E-3</v>
      </c>
      <c r="V2210" s="19">
        <v>7.0757021042768802E-3</v>
      </c>
      <c r="W2210" s="19">
        <v>3.22</v>
      </c>
      <c r="X2210" s="21">
        <v>0.09</v>
      </c>
      <c r="Y2210" s="19">
        <f t="shared" si="48"/>
        <v>4.5850563248054721E-3</v>
      </c>
      <c r="Z2210" s="19">
        <f t="shared" si="49"/>
        <v>-2.4224325195261985E-5</v>
      </c>
    </row>
    <row r="2211" spans="1:26" x14ac:dyDescent="0.2">
      <c r="B2211" s="26" t="s">
        <v>27</v>
      </c>
      <c r="C2211" s="1">
        <v>3.177</v>
      </c>
      <c r="D2211" s="1">
        <v>5.4369592000000004</v>
      </c>
      <c r="E2211" s="1">
        <v>4.3216732000000002</v>
      </c>
      <c r="F2211" s="1">
        <v>2.5595166499999999</v>
      </c>
      <c r="G2211" s="1">
        <v>3.1337543000000001</v>
      </c>
      <c r="H2211" s="1">
        <v>40.9932844</v>
      </c>
      <c r="I2211" s="19">
        <f t="shared" si="50"/>
        <v>3.1337543000000002E-2</v>
      </c>
      <c r="J2211" s="19">
        <f t="shared" si="50"/>
        <v>0.40993284400000002</v>
      </c>
      <c r="K2211" s="19">
        <v>1.46364264208381</v>
      </c>
      <c r="L2211" s="19">
        <v>-0.89176192782162</v>
      </c>
      <c r="M2211" s="19">
        <v>1.69321993399731</v>
      </c>
      <c r="N2211" s="19">
        <v>0.93981843207113402</v>
      </c>
      <c r="O2211" s="19">
        <v>1.15593735528737</v>
      </c>
      <c r="P2211" s="19">
        <v>-3.4629384433407</v>
      </c>
      <c r="Q2211" s="19">
        <v>-2.9490519821557802E-3</v>
      </c>
      <c r="R2211" s="19">
        <v>-2.9857852086565499E-3</v>
      </c>
      <c r="S2211" s="19">
        <v>-4.1245920824712901E-3</v>
      </c>
      <c r="T2211" s="19">
        <v>-2.0999677757451698E-3</v>
      </c>
      <c r="U2211" s="19">
        <v>-2.9857804848327698E-3</v>
      </c>
      <c r="V2211" s="19">
        <v>-4.02217786347103E-3</v>
      </c>
      <c r="W2211" s="19">
        <v>3.23</v>
      </c>
      <c r="X2211" s="21">
        <v>0.09</v>
      </c>
      <c r="Y2211" s="19">
        <f t="shared" si="48"/>
        <v>-3.0110240953563844E-3</v>
      </c>
      <c r="Z2211" s="19">
        <f t="shared" si="49"/>
        <v>2.5243610523614617E-5</v>
      </c>
    </row>
    <row r="2212" spans="1:26" x14ac:dyDescent="0.2">
      <c r="B2212" s="26" t="s">
        <v>15</v>
      </c>
      <c r="C2212" s="1">
        <v>3.1945000000000001</v>
      </c>
      <c r="D2212" s="1">
        <v>5.4742551500000003</v>
      </c>
      <c r="E2212" s="1">
        <v>4.3330199499999997</v>
      </c>
      <c r="F2212" s="1">
        <v>2.5681326000000002</v>
      </c>
      <c r="G2212" s="1">
        <v>3.1398665000000001</v>
      </c>
      <c r="H2212" s="1">
        <v>41.214568900000003</v>
      </c>
      <c r="I2212" s="19">
        <f t="shared" si="50"/>
        <v>3.1398664999999999E-2</v>
      </c>
      <c r="J2212" s="19">
        <f t="shared" si="50"/>
        <v>0.41214568900000004</v>
      </c>
      <c r="K2212" s="19">
        <v>1.4662647469474901</v>
      </c>
      <c r="L2212" s="19">
        <v>-0.88637837806166297</v>
      </c>
      <c r="M2212" s="19">
        <v>1.70005622078541</v>
      </c>
      <c r="N2212" s="19">
        <v>0.94317902000866605</v>
      </c>
      <c r="O2212" s="19">
        <v>1.1614305810602601</v>
      </c>
      <c r="P2212" s="19">
        <v>-3.4609899028953199</v>
      </c>
      <c r="Q2212" s="19">
        <v>2.62210486368341E-3</v>
      </c>
      <c r="R2212" s="19">
        <v>5.3835497599571402E-3</v>
      </c>
      <c r="S2212" s="19">
        <v>6.8362867880975503E-3</v>
      </c>
      <c r="T2212" s="19">
        <v>3.3605879375315701E-3</v>
      </c>
      <c r="U2212" s="19">
        <v>5.4932257728819104E-3</v>
      </c>
      <c r="V2212" s="19">
        <v>1.94854044538495E-3</v>
      </c>
      <c r="W2212" s="19">
        <v>3.18</v>
      </c>
      <c r="X2212" s="21">
        <v>0.09</v>
      </c>
      <c r="Y2212" s="19">
        <f t="shared" si="48"/>
        <v>5.4198062485639152E-3</v>
      </c>
      <c r="Z2212" s="19">
        <f t="shared" si="49"/>
        <v>7.3419524317995186E-5</v>
      </c>
    </row>
    <row r="2213" spans="1:26" x14ac:dyDescent="0.2">
      <c r="B2213" s="26" t="s">
        <v>16</v>
      </c>
      <c r="C2213" s="1">
        <v>3.1829999999999998</v>
      </c>
      <c r="D2213" s="1">
        <v>5.4556621999999999</v>
      </c>
      <c r="E2213" s="1">
        <v>4.3059624999999997</v>
      </c>
      <c r="F2213" s="1">
        <v>2.5634218500000001</v>
      </c>
      <c r="G2213" s="1">
        <v>3.1347253500000001</v>
      </c>
      <c r="H2213" s="1">
        <v>41.066728750000003</v>
      </c>
      <c r="I2213" s="19">
        <f t="shared" si="50"/>
        <v>3.1347253499999998E-2</v>
      </c>
      <c r="J2213" s="19">
        <f t="shared" si="50"/>
        <v>0.41066728750000003</v>
      </c>
      <c r="K2213" s="19">
        <v>1.4600006901258</v>
      </c>
      <c r="L2213" s="19">
        <v>-0.88997191178844304</v>
      </c>
      <c r="M2213" s="19">
        <v>1.6966540051347001</v>
      </c>
      <c r="N2213" s="19">
        <v>0.94134302611278897</v>
      </c>
      <c r="O2213" s="19">
        <v>1.1578241482999501</v>
      </c>
      <c r="P2213" s="19">
        <v>-3.4626286233964798</v>
      </c>
      <c r="Q2213" s="19">
        <v>-6.2640568216951699E-3</v>
      </c>
      <c r="R2213" s="19">
        <v>-3.5935337267802799E-3</v>
      </c>
      <c r="S2213" s="19">
        <v>-3.4022156507078601E-3</v>
      </c>
      <c r="T2213" s="19">
        <v>-1.8359938958763999E-3</v>
      </c>
      <c r="U2213" s="19">
        <v>-3.60643276030536E-3</v>
      </c>
      <c r="V2213" s="19">
        <v>-1.63872050116076E-3</v>
      </c>
      <c r="W2213" s="19">
        <v>3.22</v>
      </c>
      <c r="X2213" s="21">
        <v>0.09</v>
      </c>
      <c r="Y2213" s="19">
        <f t="shared" si="48"/>
        <v>-3.6314566740042464E-3</v>
      </c>
      <c r="Z2213" s="19">
        <f t="shared" si="49"/>
        <v>2.5023913698886402E-5</v>
      </c>
    </row>
    <row r="2214" spans="1:26" x14ac:dyDescent="0.2">
      <c r="B2214" s="26" t="s">
        <v>17</v>
      </c>
      <c r="C2214" s="1">
        <v>3.1875</v>
      </c>
      <c r="D2214" s="1">
        <v>5.44871295</v>
      </c>
      <c r="E2214" s="1">
        <v>4.3120501500000001</v>
      </c>
      <c r="F2214" s="1">
        <v>2.5667355000000001</v>
      </c>
      <c r="G2214" s="1">
        <v>3.1461286999999998</v>
      </c>
      <c r="H2214" s="1">
        <v>41.12293055</v>
      </c>
      <c r="I2214" s="19">
        <f t="shared" si="50"/>
        <v>3.1461286999999998E-2</v>
      </c>
      <c r="J2214" s="19">
        <f t="shared" si="50"/>
        <v>0.41122930549999998</v>
      </c>
      <c r="K2214" s="19">
        <v>1.4614134638730101</v>
      </c>
      <c r="L2214" s="19">
        <v>-0.88860429914134198</v>
      </c>
      <c r="M2214" s="19">
        <v>1.6953794248226299</v>
      </c>
      <c r="N2214" s="19">
        <v>0.94263485801374503</v>
      </c>
      <c r="O2214" s="19">
        <v>1.1592369104845399</v>
      </c>
      <c r="P2214" s="19">
        <v>-3.4589974730978499</v>
      </c>
      <c r="Q2214" s="19">
        <v>1.41277374721515E-3</v>
      </c>
      <c r="R2214" s="19">
        <v>1.3676126471013901E-3</v>
      </c>
      <c r="S2214" s="19">
        <v>-1.27458031206617E-3</v>
      </c>
      <c r="T2214" s="19">
        <v>1.2918319009558299E-3</v>
      </c>
      <c r="U2214" s="19">
        <v>1.4127621845889599E-3</v>
      </c>
      <c r="V2214" s="19">
        <v>3.63115029863436E-3</v>
      </c>
      <c r="W2214" s="19">
        <v>3.25</v>
      </c>
      <c r="X2214" s="21">
        <v>0.09</v>
      </c>
      <c r="Y2214" s="19">
        <f t="shared" si="48"/>
        <v>1.362911269235329E-3</v>
      </c>
      <c r="Z2214" s="19">
        <f t="shared" si="49"/>
        <v>4.9850915353630938E-5</v>
      </c>
    </row>
    <row r="2215" spans="1:26" x14ac:dyDescent="0.2">
      <c r="B2215" s="26" t="s">
        <v>29</v>
      </c>
      <c r="C2215" s="1">
        <v>3.1735000000000002</v>
      </c>
      <c r="D2215" s="1">
        <v>5.4257332500000004</v>
      </c>
      <c r="E2215" s="1">
        <v>4.2961257000000002</v>
      </c>
      <c r="F2215" s="1">
        <v>2.5571089499999999</v>
      </c>
      <c r="G2215" s="1">
        <v>3.1349404500000002</v>
      </c>
      <c r="H2215" s="1">
        <v>40.940199149999998</v>
      </c>
      <c r="I2215" s="19">
        <f t="shared" si="50"/>
        <v>3.1349404500000004E-2</v>
      </c>
      <c r="J2215" s="19">
        <f t="shared" si="50"/>
        <v>0.40940199150000001</v>
      </c>
      <c r="K2215" s="19">
        <v>1.4577136165550399</v>
      </c>
      <c r="L2215" s="19">
        <v>-0.89305774133101901</v>
      </c>
      <c r="M2215" s="19">
        <v>1.6911530515833799</v>
      </c>
      <c r="N2215" s="19">
        <v>0.93887730392694801</v>
      </c>
      <c r="O2215" s="19">
        <v>1.15483507976438</v>
      </c>
      <c r="P2215" s="19">
        <v>-3.4625600072989302</v>
      </c>
      <c r="Q2215" s="19">
        <v>-3.6998473179750101E-3</v>
      </c>
      <c r="R2215" s="19">
        <v>-4.4534421896771301E-3</v>
      </c>
      <c r="S2215" s="19">
        <v>-4.2263732392577797E-3</v>
      </c>
      <c r="T2215" s="19">
        <v>-3.7575540867976699E-3</v>
      </c>
      <c r="U2215" s="19">
        <v>-4.4018307201567604E-3</v>
      </c>
      <c r="V2215" s="19">
        <v>-3.56253420107943E-3</v>
      </c>
      <c r="W2215" s="19">
        <v>3.23</v>
      </c>
      <c r="X2215" s="21">
        <v>0.1</v>
      </c>
      <c r="Y2215" s="19">
        <f t="shared" si="48"/>
        <v>-4.4711966471141116E-3</v>
      </c>
      <c r="Z2215" s="19">
        <f t="shared" si="49"/>
        <v>6.9365926957351207E-5</v>
      </c>
    </row>
    <row r="2216" spans="1:26" x14ac:dyDescent="0.2">
      <c r="B2216" s="26" t="s">
        <v>30</v>
      </c>
      <c r="C2216" s="1">
        <v>3.17625</v>
      </c>
      <c r="D2216" s="1">
        <v>5.4248763000000002</v>
      </c>
      <c r="E2216" s="1">
        <v>4.2958781999999998</v>
      </c>
      <c r="F2216" s="1">
        <v>2.5603563500000002</v>
      </c>
      <c r="G2216" s="1">
        <v>3.1296189499999998</v>
      </c>
      <c r="H2216" s="1">
        <v>40.973826250000002</v>
      </c>
      <c r="I2216" s="19">
        <f t="shared" si="50"/>
        <v>3.1296189499999995E-2</v>
      </c>
      <c r="J2216" s="19">
        <f t="shared" si="50"/>
        <v>0.40973826250000001</v>
      </c>
      <c r="K2216" s="19">
        <v>1.4576560048493299</v>
      </c>
      <c r="L2216" s="19">
        <v>-0.89223670728404603</v>
      </c>
      <c r="M2216" s="19">
        <v>1.6909950973232299</v>
      </c>
      <c r="N2216" s="19">
        <v>0.94014644802290803</v>
      </c>
      <c r="O2216" s="19">
        <v>1.1557012556522299</v>
      </c>
      <c r="P2216" s="19">
        <v>-3.4642589300611499</v>
      </c>
      <c r="Q2216" s="20">
        <v>-5.7611705709170701E-5</v>
      </c>
      <c r="R2216" s="19">
        <v>8.2103404697275696E-4</v>
      </c>
      <c r="S2216" s="19">
        <v>-1.5795426014242301E-4</v>
      </c>
      <c r="T2216" s="19">
        <v>1.2691440959609001E-3</v>
      </c>
      <c r="U2216" s="19">
        <v>8.6617588784898504E-4</v>
      </c>
      <c r="V2216" s="19">
        <v>-1.69892276222061E-3</v>
      </c>
      <c r="W2216" s="19">
        <v>3.24</v>
      </c>
      <c r="X2216" s="21">
        <v>0.09</v>
      </c>
      <c r="Y2216" s="19">
        <f t="shared" si="48"/>
        <v>8.0906430612500194E-4</v>
      </c>
      <c r="Z2216" s="19">
        <f t="shared" si="49"/>
        <v>5.7111581723983101E-5</v>
      </c>
    </row>
    <row r="2217" spans="1:26" x14ac:dyDescent="0.2">
      <c r="B2217" s="26" t="s">
        <v>31</v>
      </c>
      <c r="C2217" s="1">
        <v>3.1709999999999998</v>
      </c>
      <c r="D2217" s="1">
        <v>5.4138486500000003</v>
      </c>
      <c r="E2217" s="1">
        <v>4.2697516499999999</v>
      </c>
      <c r="F2217" s="1">
        <v>2.5593229499999999</v>
      </c>
      <c r="G2217" s="1">
        <v>3.1270652999999999</v>
      </c>
      <c r="H2217" s="1">
        <v>40.9087405</v>
      </c>
      <c r="I2217" s="19">
        <f t="shared" si="50"/>
        <v>3.1270653000000002E-2</v>
      </c>
      <c r="J2217" s="19">
        <f t="shared" si="50"/>
        <v>0.40908740500000002</v>
      </c>
      <c r="K2217" s="19">
        <v>1.4515556639565701</v>
      </c>
      <c r="L2217" s="19">
        <v>-0.893826441614336</v>
      </c>
      <c r="M2217" s="19">
        <v>1.68896023550028</v>
      </c>
      <c r="N2217" s="19">
        <v>0.93974275085615999</v>
      </c>
      <c r="O2217" s="19">
        <v>1.15404699555621</v>
      </c>
      <c r="P2217" s="19">
        <v>-3.4650752250953101</v>
      </c>
      <c r="Q2217" s="19">
        <v>-6.1003408927555701E-3</v>
      </c>
      <c r="R2217" s="19">
        <v>-1.58973433028974E-3</v>
      </c>
      <c r="S2217" s="19">
        <v>-2.0348618229577499E-3</v>
      </c>
      <c r="T2217" s="19">
        <v>-4.0369716674826202E-4</v>
      </c>
      <c r="U2217" s="19">
        <v>-1.6542600960265301E-3</v>
      </c>
      <c r="V2217" s="19">
        <v>-8.1629503416236204E-4</v>
      </c>
      <c r="W2217" s="19">
        <v>3.25</v>
      </c>
      <c r="X2217" s="21">
        <v>0.09</v>
      </c>
      <c r="Y2217" s="19">
        <f t="shared" ref="Y2217:Y2280" si="51" xml:space="preserve"> 0.00423562231783*S2217 + 0.0028891413452*Q2217 + 1.00755777957*R2217 - 0.0125726426249*T2217 + 0.000732474554211*V2217 -0.000000138539392938</f>
        <v>-1.623653759705006E-3</v>
      </c>
      <c r="Z2217" s="19">
        <f t="shared" si="49"/>
        <v>-3.0606336321524095E-5</v>
      </c>
    </row>
    <row r="2218" spans="1:26" x14ac:dyDescent="0.2">
      <c r="B2218" s="26" t="s">
        <v>32</v>
      </c>
      <c r="C2218" s="1">
        <v>3.1705000000000001</v>
      </c>
      <c r="D2218" s="1">
        <v>5.4009470500000001</v>
      </c>
      <c r="E2218" s="1">
        <v>4.26749315</v>
      </c>
      <c r="F2218" s="1">
        <v>2.5613993499999999</v>
      </c>
      <c r="G2218" s="1">
        <v>3.1228764500000001</v>
      </c>
      <c r="H2218" s="1">
        <v>40.905983499999998</v>
      </c>
      <c r="I2218" s="19">
        <f t="shared" si="50"/>
        <v>3.1228764500000002E-2</v>
      </c>
      <c r="J2218" s="19">
        <f t="shared" si="50"/>
        <v>0.40905983499999998</v>
      </c>
      <c r="K2218" s="19">
        <v>1.4510265705299199</v>
      </c>
      <c r="L2218" s="19">
        <v>-0.89389383779600795</v>
      </c>
      <c r="M2218" s="19">
        <v>1.68657431782264</v>
      </c>
      <c r="N2218" s="19">
        <v>0.94055373024233102</v>
      </c>
      <c r="O2218" s="19">
        <v>1.1538893041579401</v>
      </c>
      <c r="P2218" s="19">
        <v>-3.4664156697889599</v>
      </c>
      <c r="Q2218" s="19">
        <v>-5.29093426649085E-4</v>
      </c>
      <c r="R2218" s="20">
        <v>-6.7396181671397398E-5</v>
      </c>
      <c r="S2218" s="19">
        <v>-2.3859176776326301E-3</v>
      </c>
      <c r="T2218" s="19">
        <v>8.1097938617047296E-4</v>
      </c>
      <c r="U2218" s="19">
        <v>-1.5769139826105001E-4</v>
      </c>
      <c r="V2218" s="19">
        <v>-1.3404446936511299E-3</v>
      </c>
      <c r="W2218" s="19">
        <v>3.25</v>
      </c>
      <c r="X2218" s="21">
        <v>0.09</v>
      </c>
      <c r="Y2218" s="19">
        <f t="shared" si="51"/>
        <v>-9.0856554035467527E-5</v>
      </c>
      <c r="Z2218" s="19">
        <f t="shared" si="49"/>
        <v>-6.6834844225582485E-5</v>
      </c>
    </row>
    <row r="2219" spans="1:26" x14ac:dyDescent="0.2">
      <c r="B2219" s="26" t="s">
        <v>20</v>
      </c>
      <c r="C2219" s="1">
        <v>3.18</v>
      </c>
      <c r="D2219" s="1">
        <v>5.4029792499999996</v>
      </c>
      <c r="E2219" s="1">
        <v>4.2821882000000002</v>
      </c>
      <c r="F2219" s="1">
        <v>2.5626570499999999</v>
      </c>
      <c r="G2219" s="1">
        <v>3.1245397499999998</v>
      </c>
      <c r="H2219" s="1">
        <v>41.030405199999997</v>
      </c>
      <c r="I2219" s="19">
        <f t="shared" si="50"/>
        <v>3.1245397499999997E-2</v>
      </c>
      <c r="J2219" s="19">
        <f t="shared" si="50"/>
        <v>0.41030405199999997</v>
      </c>
      <c r="K2219" s="19">
        <v>1.45446414062622</v>
      </c>
      <c r="L2219" s="19">
        <v>-0.89085680388205402</v>
      </c>
      <c r="M2219" s="19">
        <v>1.6869505143955501</v>
      </c>
      <c r="N2219" s="19">
        <v>0.94104463039138297</v>
      </c>
      <c r="O2219" s="19">
        <v>1.15688119679208</v>
      </c>
      <c r="P2219" s="19">
        <v>-3.4658831936464898</v>
      </c>
      <c r="Q2219" s="19">
        <v>3.4375700962963E-3</v>
      </c>
      <c r="R2219" s="19">
        <v>3.0370339139536E-3</v>
      </c>
      <c r="S2219" s="19">
        <v>3.7619657290099902E-4</v>
      </c>
      <c r="T2219" s="19">
        <v>4.9090014905262002E-4</v>
      </c>
      <c r="U2219" s="19">
        <v>2.9918926341363501E-3</v>
      </c>
      <c r="V2219" s="19">
        <v>5.3247614247320298E-4</v>
      </c>
      <c r="W2219" s="19">
        <v>3.25</v>
      </c>
      <c r="X2219" s="21">
        <v>0.09</v>
      </c>
      <c r="Y2219" s="19">
        <f t="shared" si="51"/>
        <v>3.0655917730077783E-3</v>
      </c>
      <c r="Z2219" s="19">
        <f t="shared" si="49"/>
        <v>-7.3699138871428233E-5</v>
      </c>
    </row>
    <row r="2220" spans="1:26" x14ac:dyDescent="0.2">
      <c r="B2220" s="26" t="s">
        <v>23</v>
      </c>
      <c r="C2220" s="1">
        <v>3.1779999999999999</v>
      </c>
      <c r="D2220" s="1">
        <v>5.38623355</v>
      </c>
      <c r="E2220" s="1">
        <v>4.2613802999999999</v>
      </c>
      <c r="F2220" s="1">
        <v>2.5590853</v>
      </c>
      <c r="G2220" s="1">
        <v>3.1127871499999999</v>
      </c>
      <c r="H2220" s="1">
        <v>41.005658400000002</v>
      </c>
      <c r="I2220" s="19">
        <f t="shared" si="50"/>
        <v>3.1127871500000001E-2</v>
      </c>
      <c r="J2220" s="19">
        <f t="shared" si="50"/>
        <v>0.410056584</v>
      </c>
      <c r="K2220" s="19">
        <v>1.4495931218845499</v>
      </c>
      <c r="L2220" s="19">
        <v>-0.89146011905015599</v>
      </c>
      <c r="M2220" s="19">
        <v>1.68384635587037</v>
      </c>
      <c r="N2220" s="19">
        <v>0.93964988995544096</v>
      </c>
      <c r="O2220" s="19">
        <v>1.1562520681145201</v>
      </c>
      <c r="P2220" s="19">
        <v>-3.46965167142457</v>
      </c>
      <c r="Q2220" s="19">
        <v>-4.87101874166473E-3</v>
      </c>
      <c r="R2220" s="19">
        <v>-6.0331516810197005E-4</v>
      </c>
      <c r="S2220" s="19">
        <v>-3.1041585251736499E-3</v>
      </c>
      <c r="T2220" s="19">
        <v>-1.39474043594189E-3</v>
      </c>
      <c r="U2220" s="19">
        <v>-6.2912867756126302E-4</v>
      </c>
      <c r="V2220" s="19">
        <v>-3.7684777780802002E-3</v>
      </c>
      <c r="W2220" s="19">
        <v>3.25</v>
      </c>
      <c r="X2220" s="21">
        <v>0.09</v>
      </c>
      <c r="Y2220" s="19">
        <f t="shared" si="51"/>
        <v>-6.2045927633871435E-4</v>
      </c>
      <c r="Z2220" s="19">
        <f t="shared" ref="Z2220:Z2283" si="52">U2220-Y2220</f>
        <v>-8.6694012225486689E-6</v>
      </c>
    </row>
    <row r="2221" spans="1:26" x14ac:dyDescent="0.2">
      <c r="B2221" s="26" t="s">
        <v>24</v>
      </c>
      <c r="C2221" s="1">
        <v>3.1890000000000001</v>
      </c>
      <c r="D2221" s="1">
        <v>5.3964258999999997</v>
      </c>
      <c r="E2221" s="1">
        <v>4.2721438999999997</v>
      </c>
      <c r="F2221" s="1">
        <v>2.5602127000000001</v>
      </c>
      <c r="G2221" s="1">
        <v>3.1028948999999999</v>
      </c>
      <c r="H2221" s="1">
        <v>41.148122100000002</v>
      </c>
      <c r="I2221" s="19">
        <f t="shared" si="50"/>
        <v>3.1028949E-2</v>
      </c>
      <c r="J2221" s="19">
        <f t="shared" si="50"/>
        <v>0.41148122100000001</v>
      </c>
      <c r="K2221" s="19">
        <v>1.45211578554751</v>
      </c>
      <c r="L2221" s="19">
        <v>-0.88799189538629397</v>
      </c>
      <c r="M2221" s="19">
        <v>1.6857368640669601</v>
      </c>
      <c r="N2221" s="19">
        <v>0.94009034097752497</v>
      </c>
      <c r="O2221" s="19">
        <v>1.1597073880279201</v>
      </c>
      <c r="P2221" s="19">
        <v>-3.47283467154341</v>
      </c>
      <c r="Q2221" s="19">
        <v>2.52266366295517E-3</v>
      </c>
      <c r="R2221" s="19">
        <v>3.4682236638622298E-3</v>
      </c>
      <c r="S2221" s="19">
        <v>1.89050819659142E-3</v>
      </c>
      <c r="T2221" s="19">
        <v>4.4045102208400901E-4</v>
      </c>
      <c r="U2221" s="19">
        <v>3.4553199133961999E-3</v>
      </c>
      <c r="V2221" s="19">
        <v>-3.18300011884753E-3</v>
      </c>
      <c r="W2221" s="19">
        <v>3.19</v>
      </c>
      <c r="X2221" s="21">
        <v>0.08</v>
      </c>
      <c r="Y2221" s="19">
        <f t="shared" si="51"/>
        <v>3.50172390513088E-3</v>
      </c>
      <c r="Z2221" s="19">
        <f t="shared" si="52"/>
        <v>-4.6403991734680038E-5</v>
      </c>
    </row>
    <row r="2222" spans="1:26" x14ac:dyDescent="0.2">
      <c r="A2222" s="17">
        <v>41852</v>
      </c>
      <c r="B2222" s="26" t="s">
        <v>35</v>
      </c>
      <c r="C2222" s="1">
        <v>3.2058</v>
      </c>
      <c r="D2222" s="1">
        <v>5.409948</v>
      </c>
      <c r="E2222" s="1">
        <v>4.29192515</v>
      </c>
      <c r="F2222" s="1">
        <v>2.5680298499999998</v>
      </c>
      <c r="G2222" s="1">
        <v>3.1154519999999999</v>
      </c>
      <c r="H2222" s="1">
        <v>41.364894900000003</v>
      </c>
      <c r="I2222" s="19">
        <f t="shared" si="50"/>
        <v>3.1154519999999998E-2</v>
      </c>
      <c r="J2222" s="19">
        <f t="shared" si="50"/>
        <v>0.41364894900000004</v>
      </c>
      <c r="K2222" s="19">
        <v>1.4567353851942</v>
      </c>
      <c r="L2222" s="19">
        <v>-0.882737614144531</v>
      </c>
      <c r="M2222" s="19">
        <v>1.6882394809822501</v>
      </c>
      <c r="N2222" s="19">
        <v>0.94313900959193397</v>
      </c>
      <c r="O2222" s="19">
        <v>1.1649616692096401</v>
      </c>
      <c r="P2222" s="19">
        <v>-3.4687959399414199</v>
      </c>
      <c r="Q2222" s="19">
        <v>4.6195996466886699E-3</v>
      </c>
      <c r="R2222" s="19">
        <v>5.2542812417628601E-3</v>
      </c>
      <c r="S2222" s="19">
        <v>2.5026169152839702E-3</v>
      </c>
      <c r="T2222" s="19">
        <v>3.0486686144083298E-3</v>
      </c>
      <c r="U2222" s="19">
        <v>5.2542811817230996E-3</v>
      </c>
      <c r="V2222" s="19">
        <v>4.0387316019963003E-3</v>
      </c>
      <c r="W2222" s="19">
        <v>3.25</v>
      </c>
      <c r="X2222" s="21">
        <v>0.09</v>
      </c>
      <c r="Y2222" s="19">
        <f t="shared" si="51"/>
        <v>5.282428665349872E-3</v>
      </c>
      <c r="Z2222" s="19">
        <f t="shared" si="52"/>
        <v>-2.8147483626772378E-5</v>
      </c>
    </row>
    <row r="2223" spans="1:26" x14ac:dyDescent="0.2">
      <c r="B2223" s="26" t="s">
        <v>7</v>
      </c>
      <c r="C2223" s="1">
        <v>3.2010000000000001</v>
      </c>
      <c r="D2223" s="1">
        <v>5.3863228999999997</v>
      </c>
      <c r="E2223" s="1">
        <v>4.2975025999999996</v>
      </c>
      <c r="F2223" s="1">
        <v>2.5689183999999998</v>
      </c>
      <c r="G2223" s="1">
        <v>3.1185157000000001</v>
      </c>
      <c r="H2223" s="1">
        <v>41.302959799999996</v>
      </c>
      <c r="I2223" s="19">
        <f t="shared" si="50"/>
        <v>3.1185157000000002E-2</v>
      </c>
      <c r="J2223" s="19">
        <f t="shared" si="50"/>
        <v>0.41302959799999994</v>
      </c>
      <c r="K2223" s="19">
        <v>1.4580340632775901</v>
      </c>
      <c r="L2223" s="19">
        <v>-0.88423602272941504</v>
      </c>
      <c r="M2223" s="19">
        <v>1.68386294431907</v>
      </c>
      <c r="N2223" s="19">
        <v>0.94348495429124501</v>
      </c>
      <c r="O2223" s="19">
        <v>1.16346326098772</v>
      </c>
      <c r="P2223" s="19">
        <v>-3.4678130345450202</v>
      </c>
      <c r="Q2223" s="19">
        <v>1.2986780833901201E-3</v>
      </c>
      <c r="R2223" s="19">
        <v>-1.49840858488403E-3</v>
      </c>
      <c r="S2223" s="19">
        <v>-4.3765366631787197E-3</v>
      </c>
      <c r="T2223" s="19">
        <v>3.4594469931115103E-4</v>
      </c>
      <c r="U2223" s="19">
        <v>-1.4984082219176001E-3</v>
      </c>
      <c r="V2223" s="19">
        <v>9.8290539639922492E-4</v>
      </c>
      <c r="W2223" s="19">
        <v>3.25</v>
      </c>
      <c r="X2223" s="21">
        <v>0.09</v>
      </c>
      <c r="Y2223" s="19">
        <f t="shared" si="51"/>
        <v>-1.5282865437682091E-3</v>
      </c>
      <c r="Z2223" s="19">
        <f t="shared" si="52"/>
        <v>2.9878321850608991E-5</v>
      </c>
    </row>
    <row r="2224" spans="1:26" x14ac:dyDescent="0.2">
      <c r="B2224" s="26" t="s">
        <v>8</v>
      </c>
      <c r="C2224" s="1">
        <v>3.19075</v>
      </c>
      <c r="D2224" s="1">
        <v>5.3808809499999999</v>
      </c>
      <c r="E2224" s="1">
        <v>4.2821462500000003</v>
      </c>
      <c r="F2224" s="1">
        <v>2.5614120499999999</v>
      </c>
      <c r="G2224" s="1">
        <v>3.11004485</v>
      </c>
      <c r="H2224" s="1">
        <v>41.1707027</v>
      </c>
      <c r="I2224" s="19">
        <f t="shared" si="50"/>
        <v>3.1100448499999999E-2</v>
      </c>
      <c r="J2224" s="19">
        <f t="shared" si="50"/>
        <v>0.411707027</v>
      </c>
      <c r="K2224" s="19">
        <v>1.4544543441848901</v>
      </c>
      <c r="L2224" s="19">
        <v>-0.88744328209835599</v>
      </c>
      <c r="M2224" s="19">
        <v>1.6828521061220401</v>
      </c>
      <c r="N2224" s="19">
        <v>0.94055868845726698</v>
      </c>
      <c r="O2224" s="19">
        <v>1.16025599888066</v>
      </c>
      <c r="P2224" s="19">
        <v>-3.47053303867906</v>
      </c>
      <c r="Q2224" s="19">
        <v>-3.5797190927029298E-3</v>
      </c>
      <c r="R2224" s="19">
        <v>-3.2072593689410601E-3</v>
      </c>
      <c r="S2224" s="19">
        <v>-1.01083819702707E-3</v>
      </c>
      <c r="T2224" s="19">
        <v>-2.9262658339777002E-3</v>
      </c>
      <c r="U2224" s="19">
        <v>-3.2072621070629E-3</v>
      </c>
      <c r="V2224" s="19">
        <v>-2.7200041340456E-3</v>
      </c>
      <c r="W2224" s="19">
        <v>3.24</v>
      </c>
      <c r="X2224" s="21">
        <v>0.09</v>
      </c>
      <c r="Y2224" s="19">
        <f t="shared" si="51"/>
        <v>-3.2114629501897251E-3</v>
      </c>
      <c r="Z2224" s="19">
        <f t="shared" si="52"/>
        <v>4.2008431268250775E-6</v>
      </c>
    </row>
    <row r="2225" spans="2:26" x14ac:dyDescent="0.2">
      <c r="B2225" s="26" t="s">
        <v>9</v>
      </c>
      <c r="C2225" s="1">
        <v>3.1970000000000001</v>
      </c>
      <c r="D2225" s="1">
        <v>5.3944580999999996</v>
      </c>
      <c r="E2225" s="1">
        <v>4.2737496999999998</v>
      </c>
      <c r="F2225" s="1">
        <v>2.5610838</v>
      </c>
      <c r="G2225" s="1">
        <v>3.1173518499999999</v>
      </c>
      <c r="H2225" s="1">
        <v>41.249218249999998</v>
      </c>
      <c r="I2225" s="19">
        <f t="shared" si="50"/>
        <v>3.11735185E-2</v>
      </c>
      <c r="J2225" s="19">
        <f t="shared" si="50"/>
        <v>0.41249218249999997</v>
      </c>
      <c r="K2225" s="19">
        <v>1.4524915917754</v>
      </c>
      <c r="L2225" s="19">
        <v>-0.88553802490213496</v>
      </c>
      <c r="M2225" s="19">
        <v>1.68537214880882</v>
      </c>
      <c r="N2225" s="19">
        <v>0.94043052827517604</v>
      </c>
      <c r="O2225" s="19">
        <v>1.1622128700776999</v>
      </c>
      <c r="P2225" s="19">
        <v>-3.4681863105981701</v>
      </c>
      <c r="Q2225" s="19">
        <v>-1.9627524094820701E-3</v>
      </c>
      <c r="R2225" s="19">
        <v>1.9052571962211401E-3</v>
      </c>
      <c r="S2225" s="19">
        <v>2.5200426867812899E-3</v>
      </c>
      <c r="T2225" s="19">
        <v>-1.2816018209138501E-4</v>
      </c>
      <c r="U2225" s="19">
        <v>1.9568711970412399E-3</v>
      </c>
      <c r="V2225" s="19">
        <v>2.3467280808961901E-3</v>
      </c>
      <c r="W2225" s="19">
        <v>3.24</v>
      </c>
      <c r="X2225" s="21">
        <v>0.09</v>
      </c>
      <c r="Y2225" s="19">
        <f t="shared" si="51"/>
        <v>1.9278516814238728E-3</v>
      </c>
      <c r="Z2225" s="19">
        <f t="shared" si="52"/>
        <v>2.9019515617367082E-5</v>
      </c>
    </row>
    <row r="2226" spans="2:26" x14ac:dyDescent="0.2">
      <c r="B2226" s="26" t="s">
        <v>36</v>
      </c>
      <c r="C2226" s="1">
        <v>3.2054999999999998</v>
      </c>
      <c r="D2226" s="1">
        <v>5.4030307999999998</v>
      </c>
      <c r="E2226" s="1">
        <v>4.2915235999999997</v>
      </c>
      <c r="F2226" s="1">
        <v>2.5657342000000001</v>
      </c>
      <c r="G2226" s="1">
        <v>3.1366509499999999</v>
      </c>
      <c r="H2226" s="1">
        <v>41.35835565</v>
      </c>
      <c r="I2226" s="19">
        <f t="shared" si="50"/>
        <v>3.13665095E-2</v>
      </c>
      <c r="J2226" s="19">
        <f t="shared" si="50"/>
        <v>0.4135835565</v>
      </c>
      <c r="K2226" s="19">
        <v>1.4566418214037</v>
      </c>
      <c r="L2226" s="19">
        <v>-0.88289571358985397</v>
      </c>
      <c r="M2226" s="19">
        <v>1.68696005538242</v>
      </c>
      <c r="N2226" s="19">
        <v>0.942244675481268</v>
      </c>
      <c r="O2226" s="19">
        <v>1.16486808444517</v>
      </c>
      <c r="P2226" s="19">
        <v>-3.4620145316984501</v>
      </c>
      <c r="Q2226" s="19">
        <v>4.15022962829803E-3</v>
      </c>
      <c r="R2226" s="19">
        <v>2.6423113122812001E-3</v>
      </c>
      <c r="S2226" s="19">
        <v>1.5879065735924199E-3</v>
      </c>
      <c r="T2226" s="19">
        <v>1.8141472060925199E-3</v>
      </c>
      <c r="U2226" s="19">
        <v>2.6552143674705101E-3</v>
      </c>
      <c r="V2226" s="19">
        <v>6.1717788997137603E-3</v>
      </c>
      <c r="W2226" s="19">
        <v>3.25</v>
      </c>
      <c r="X2226" s="21">
        <v>0.09</v>
      </c>
      <c r="Y2226" s="19">
        <f t="shared" si="51"/>
        <v>2.6625711983818221E-3</v>
      </c>
      <c r="Z2226" s="19">
        <f t="shared" si="52"/>
        <v>-7.3568309113120067E-6</v>
      </c>
    </row>
    <row r="2227" spans="2:26" x14ac:dyDescent="0.2">
      <c r="B2227" s="26" t="s">
        <v>26</v>
      </c>
      <c r="C2227" s="1">
        <v>3.2170000000000001</v>
      </c>
      <c r="D2227" s="1">
        <v>5.4066511999999998</v>
      </c>
      <c r="E2227" s="1">
        <v>4.2966252999999996</v>
      </c>
      <c r="F2227" s="1">
        <v>2.5648794499999998</v>
      </c>
      <c r="G2227" s="1">
        <v>3.1608941499999998</v>
      </c>
      <c r="H2227" s="1">
        <v>41.500575050000002</v>
      </c>
      <c r="I2227" s="19">
        <f t="shared" si="50"/>
        <v>3.1608941500000001E-2</v>
      </c>
      <c r="J2227" s="19">
        <f t="shared" si="50"/>
        <v>0.41500575049999999</v>
      </c>
      <c r="K2227" s="19">
        <v>1.45782990061833</v>
      </c>
      <c r="L2227" s="19">
        <v>-0.87946290222093404</v>
      </c>
      <c r="M2227" s="19">
        <v>1.68762989934922</v>
      </c>
      <c r="N2227" s="19">
        <v>0.941911479467607</v>
      </c>
      <c r="O2227" s="19">
        <v>1.16844924825688</v>
      </c>
      <c r="P2227" s="19">
        <v>-3.4543152395538201</v>
      </c>
      <c r="Q2227" s="19">
        <v>1.18807921462593E-3</v>
      </c>
      <c r="R2227" s="19">
        <v>3.4328113689190399E-3</v>
      </c>
      <c r="S2227" s="19">
        <v>6.6984396680114201E-4</v>
      </c>
      <c r="T2227" s="19">
        <v>-3.33196013661218E-4</v>
      </c>
      <c r="U2227" s="19">
        <v>3.58116381171447E-3</v>
      </c>
      <c r="V2227" s="19">
        <v>7.6992921446392597E-3</v>
      </c>
      <c r="W2227" s="19">
        <v>3.25</v>
      </c>
      <c r="X2227" s="21">
        <v>0.09</v>
      </c>
      <c r="Y2227" s="19">
        <f t="shared" si="51"/>
        <v>3.4747156859785654E-3</v>
      </c>
      <c r="Z2227" s="19">
        <f t="shared" si="52"/>
        <v>1.0644812573590463E-4</v>
      </c>
    </row>
    <row r="2228" spans="2:26" x14ac:dyDescent="0.2">
      <c r="B2228" s="26" t="s">
        <v>12</v>
      </c>
      <c r="C2228" s="1">
        <v>3.1974999999999998</v>
      </c>
      <c r="D2228" s="1">
        <v>5.3654051999999997</v>
      </c>
      <c r="E2228" s="1">
        <v>4.28465015</v>
      </c>
      <c r="F2228" s="1">
        <v>2.55912615</v>
      </c>
      <c r="G2228" s="1">
        <v>3.13050725</v>
      </c>
      <c r="H2228" s="1">
        <v>41.251943349999998</v>
      </c>
      <c r="I2228" s="19">
        <f t="shared" si="50"/>
        <v>3.1305072500000003E-2</v>
      </c>
      <c r="J2228" s="19">
        <f t="shared" si="50"/>
        <v>0.41251943349999998</v>
      </c>
      <c r="K2228" s="19">
        <v>1.4550389034423701</v>
      </c>
      <c r="L2228" s="19">
        <v>-0.88547196280196205</v>
      </c>
      <c r="M2228" s="19">
        <v>1.6799718997917099</v>
      </c>
      <c r="N2228" s="19">
        <v>0.93966585256284796</v>
      </c>
      <c r="O2228" s="19">
        <v>1.1623692544708599</v>
      </c>
      <c r="P2228" s="19">
        <v>-3.46397513386357</v>
      </c>
      <c r="Q2228" s="19">
        <v>-2.7909971759578702E-3</v>
      </c>
      <c r="R2228" s="19">
        <v>-6.0090605810275699E-3</v>
      </c>
      <c r="S2228" s="19">
        <v>-7.6579995575023398E-3</v>
      </c>
      <c r="T2228" s="19">
        <v>-2.2456269047588201E-3</v>
      </c>
      <c r="U2228" s="19">
        <v>-6.07999378602874E-3</v>
      </c>
      <c r="V2228" s="19">
        <v>-9.6598943097516692E-3</v>
      </c>
      <c r="W2228" s="19">
        <v>3.25</v>
      </c>
      <c r="X2228" s="21">
        <v>0.09</v>
      </c>
      <c r="Y2228" s="19">
        <f t="shared" si="51"/>
        <v>-6.0739564171216429E-3</v>
      </c>
      <c r="Z2228" s="19">
        <f t="shared" si="52"/>
        <v>-6.037368907097114E-6</v>
      </c>
    </row>
    <row r="2229" spans="2:26" x14ac:dyDescent="0.2">
      <c r="B2229" s="26" t="s">
        <v>13</v>
      </c>
      <c r="C2229" s="1">
        <v>3.1955</v>
      </c>
      <c r="D2229" s="1">
        <v>5.3586939500000002</v>
      </c>
      <c r="E2229" s="1">
        <v>4.27302275</v>
      </c>
      <c r="F2229" s="1">
        <v>2.55537875</v>
      </c>
      <c r="G2229" s="1">
        <v>3.1238089000000002</v>
      </c>
      <c r="H2229" s="1">
        <v>41.2266732</v>
      </c>
      <c r="I2229" s="19">
        <f t="shared" si="50"/>
        <v>3.1238089000000004E-2</v>
      </c>
      <c r="J2229" s="19">
        <f t="shared" si="50"/>
        <v>0.41226673200000002</v>
      </c>
      <c r="K2229" s="19">
        <v>1.4523214807759599</v>
      </c>
      <c r="L2229" s="19">
        <v>-0.88608473134362098</v>
      </c>
      <c r="M2229" s="19">
        <v>1.6787202793465399</v>
      </c>
      <c r="N2229" s="19">
        <v>0.93820045141694397</v>
      </c>
      <c r="O2229" s="19">
        <v>1.16174357010819</v>
      </c>
      <c r="P2229" s="19">
        <v>-3.4661171274566098</v>
      </c>
      <c r="Q2229" s="19">
        <v>-2.7174226664119501E-3</v>
      </c>
      <c r="R2229" s="19">
        <v>-6.12768541659258E-4</v>
      </c>
      <c r="S2229" s="19">
        <v>-1.25162044517779E-3</v>
      </c>
      <c r="T2229" s="19">
        <v>-1.46540114590454E-3</v>
      </c>
      <c r="U2229" s="19">
        <v>-6.2568436266108296E-4</v>
      </c>
      <c r="V2229" s="19">
        <v>-2.1419935930420101E-3</v>
      </c>
      <c r="W2229" s="19">
        <v>3.24</v>
      </c>
      <c r="X2229" s="21">
        <v>0.09</v>
      </c>
      <c r="Y2229" s="19">
        <f t="shared" si="51"/>
        <v>-6.1383565117905823E-4</v>
      </c>
      <c r="Z2229" s="19">
        <f t="shared" si="52"/>
        <v>-1.184871148202473E-5</v>
      </c>
    </row>
    <row r="2230" spans="2:26" x14ac:dyDescent="0.2">
      <c r="B2230" s="26" t="s">
        <v>14</v>
      </c>
      <c r="C2230" s="1">
        <v>3.1905000000000001</v>
      </c>
      <c r="D2230" s="1">
        <v>5.3619545000000004</v>
      </c>
      <c r="E2230" s="1">
        <v>4.2639439000000001</v>
      </c>
      <c r="F2230" s="1">
        <v>2.5521965500000001</v>
      </c>
      <c r="G2230" s="1">
        <v>3.1186163499999999</v>
      </c>
      <c r="H2230" s="1">
        <v>41.161103150000002</v>
      </c>
      <c r="I2230" s="19">
        <f t="shared" si="50"/>
        <v>3.1186163499999999E-2</v>
      </c>
      <c r="J2230" s="19">
        <f t="shared" si="50"/>
        <v>0.4116110315</v>
      </c>
      <c r="K2230" s="19">
        <v>1.4501945301165799</v>
      </c>
      <c r="L2230" s="19">
        <v>-0.88767647387507898</v>
      </c>
      <c r="M2230" s="19">
        <v>1.67932855413807</v>
      </c>
      <c r="N2230" s="19">
        <v>0.93695438054188596</v>
      </c>
      <c r="O2230" s="19">
        <v>1.1601776443262599</v>
      </c>
      <c r="P2230" s="19">
        <v>-3.4677807600960602</v>
      </c>
      <c r="Q2230" s="19">
        <v>-2.1269506593808401E-3</v>
      </c>
      <c r="R2230" s="19">
        <v>-1.59174253145788E-3</v>
      </c>
      <c r="S2230" s="19">
        <v>6.0827479153724396E-4</v>
      </c>
      <c r="T2230" s="19">
        <v>-1.2460708750581201E-3</v>
      </c>
      <c r="U2230" s="19">
        <v>-1.5659257819349199E-3</v>
      </c>
      <c r="V2230" s="19">
        <v>-1.6636326394476801E-3</v>
      </c>
      <c r="W2230" s="19">
        <v>3.25</v>
      </c>
      <c r="X2230" s="21">
        <v>0.09</v>
      </c>
      <c r="Y2230" s="19">
        <f t="shared" si="51"/>
        <v>-1.5930319136211277E-3</v>
      </c>
      <c r="Z2230" s="19">
        <f t="shared" si="52"/>
        <v>2.7106131686207777E-5</v>
      </c>
    </row>
    <row r="2231" spans="2:26" x14ac:dyDescent="0.2">
      <c r="B2231" s="26" t="s">
        <v>27</v>
      </c>
      <c r="C2231" s="1">
        <v>3.1795</v>
      </c>
      <c r="D2231" s="1">
        <v>5.3030882999999998</v>
      </c>
      <c r="E2231" s="1">
        <v>4.2484481000000001</v>
      </c>
      <c r="F2231" s="1">
        <v>2.5477783999999999</v>
      </c>
      <c r="G2231" s="1">
        <v>3.0992300500000001</v>
      </c>
      <c r="H2231" s="1">
        <v>41.019720149999998</v>
      </c>
      <c r="I2231" s="19">
        <f t="shared" si="50"/>
        <v>3.09923005E-2</v>
      </c>
      <c r="J2231" s="19">
        <f t="shared" si="50"/>
        <v>0.4101972015</v>
      </c>
      <c r="K2231" s="19">
        <v>1.4465537633105801</v>
      </c>
      <c r="L2231" s="19">
        <v>-0.89111725564894195</v>
      </c>
      <c r="M2231" s="19">
        <v>1.6682893489686501</v>
      </c>
      <c r="N2231" s="19">
        <v>0.93522176375510702</v>
      </c>
      <c r="O2231" s="19">
        <v>1.1567239517253201</v>
      </c>
      <c r="P2231" s="19">
        <v>-3.4740164763139099</v>
      </c>
      <c r="Q2231" s="19">
        <v>-3.6407668060012199E-3</v>
      </c>
      <c r="R2231" s="19">
        <v>-3.4407817738627499E-3</v>
      </c>
      <c r="S2231" s="19">
        <v>-1.1039205169419201E-2</v>
      </c>
      <c r="T2231" s="19">
        <v>-1.7326167867783801E-3</v>
      </c>
      <c r="U2231" s="19">
        <v>-3.4536926009391899E-3</v>
      </c>
      <c r="V2231" s="19">
        <v>-6.23571621784924E-3</v>
      </c>
      <c r="W2231" s="19">
        <v>3.25</v>
      </c>
      <c r="X2231" s="21">
        <v>0.09</v>
      </c>
      <c r="Y2231" s="19">
        <f t="shared" si="51"/>
        <v>-3.5069855089359505E-3</v>
      </c>
      <c r="Z2231" s="19">
        <f t="shared" si="52"/>
        <v>5.3292907996760602E-5</v>
      </c>
    </row>
    <row r="2232" spans="2:26" x14ac:dyDescent="0.2">
      <c r="B2232" s="26" t="s">
        <v>28</v>
      </c>
      <c r="C2232" s="1">
        <v>3.173</v>
      </c>
      <c r="D2232" s="1">
        <v>5.2949440000000001</v>
      </c>
      <c r="E2232" s="1">
        <v>4.2400800500000004</v>
      </c>
      <c r="F2232" s="1">
        <v>2.5477767</v>
      </c>
      <c r="G2232" s="1">
        <v>3.0951571000000002</v>
      </c>
      <c r="H2232" s="1">
        <v>40.937974400000002</v>
      </c>
      <c r="I2232" s="19">
        <f t="shared" si="50"/>
        <v>3.0951571000000001E-2</v>
      </c>
      <c r="J2232" s="19">
        <f t="shared" si="50"/>
        <v>0.40937974399999999</v>
      </c>
      <c r="K2232" s="19">
        <v>1.44458214878262</v>
      </c>
      <c r="L2232" s="19">
        <v>-0.89311208426281896</v>
      </c>
      <c r="M2232" s="19">
        <v>1.66675240298233</v>
      </c>
      <c r="N2232" s="19">
        <v>0.935221096506901</v>
      </c>
      <c r="O2232" s="19">
        <v>1.15467751260105</v>
      </c>
      <c r="P2232" s="19">
        <v>-3.4753315218505598</v>
      </c>
      <c r="Q2232" s="19">
        <v>-1.9716145279517999E-3</v>
      </c>
      <c r="R2232" s="19">
        <v>-1.9948286138766701E-3</v>
      </c>
      <c r="S2232" s="19">
        <v>-1.5369459863237001E-3</v>
      </c>
      <c r="T2232" s="20">
        <v>-6.6724820613206504E-7</v>
      </c>
      <c r="U2232" s="19">
        <v>-2.0464391242669402E-3</v>
      </c>
      <c r="V2232" s="19">
        <v>-1.31504553665529E-3</v>
      </c>
      <c r="W2232" s="19">
        <v>3.22</v>
      </c>
      <c r="X2232" s="21">
        <v>0.09</v>
      </c>
      <c r="Y2232" s="19">
        <f t="shared" si="51"/>
        <v>-2.0232046723036821E-3</v>
      </c>
      <c r="Z2232" s="19">
        <f t="shared" si="52"/>
        <v>-2.3234451963258067E-5</v>
      </c>
    </row>
    <row r="2233" spans="2:26" x14ac:dyDescent="0.2">
      <c r="B2233" s="26" t="s">
        <v>17</v>
      </c>
      <c r="C2233" s="1">
        <v>3.149</v>
      </c>
      <c r="D2233" s="1">
        <v>5.2679622000000004</v>
      </c>
      <c r="E2233" s="1">
        <v>4.2182430000000002</v>
      </c>
      <c r="F2233" s="1">
        <v>2.5292162999999999</v>
      </c>
      <c r="G2233" s="1">
        <v>3.07835225</v>
      </c>
      <c r="H2233" s="1">
        <v>40.627016900000001</v>
      </c>
      <c r="I2233" s="19">
        <f t="shared" si="50"/>
        <v>3.07835225E-2</v>
      </c>
      <c r="J2233" s="19">
        <f t="shared" si="50"/>
        <v>0.40627016900000001</v>
      </c>
      <c r="K2233" s="19">
        <v>1.4394186906389901</v>
      </c>
      <c r="L2233" s="19">
        <v>-0.90073689980131899</v>
      </c>
      <c r="M2233" s="19">
        <v>1.6616436084566499</v>
      </c>
      <c r="N2233" s="19">
        <v>0.92790949190715799</v>
      </c>
      <c r="O2233" s="19">
        <v>1.14708494211888</v>
      </c>
      <c r="P2233" s="19">
        <v>-3.48077571592371</v>
      </c>
      <c r="Q2233" s="19">
        <v>-5.1634581436306101E-3</v>
      </c>
      <c r="R2233" s="19">
        <v>-7.6248155385000198E-3</v>
      </c>
      <c r="S2233" s="19">
        <v>-5.1087945256766904E-3</v>
      </c>
      <c r="T2233" s="19">
        <v>-7.3116045997427799E-3</v>
      </c>
      <c r="U2233" s="19">
        <v>-7.5925704821708804E-3</v>
      </c>
      <c r="V2233" s="19">
        <v>-5.4441940731511096E-3</v>
      </c>
      <c r="W2233" s="19">
        <v>3.24</v>
      </c>
      <c r="X2233" s="21">
        <v>0.09</v>
      </c>
      <c r="Y2233" s="19">
        <f t="shared" si="51"/>
        <v>-7.631199179491616E-3</v>
      </c>
      <c r="Z2233" s="19">
        <f t="shared" si="52"/>
        <v>3.8628697320735629E-5</v>
      </c>
    </row>
    <row r="2234" spans="2:26" x14ac:dyDescent="0.2">
      <c r="B2234" s="26" t="s">
        <v>18</v>
      </c>
      <c r="C2234" s="1">
        <v>3.1528</v>
      </c>
      <c r="D2234" s="1">
        <v>5.2722699500000001</v>
      </c>
      <c r="E2234" s="1">
        <v>4.2115103500000002</v>
      </c>
      <c r="F2234" s="1">
        <v>2.5346090000000001</v>
      </c>
      <c r="G2234" s="1">
        <v>3.0727547999999998</v>
      </c>
      <c r="H2234" s="1">
        <v>40.678928399999997</v>
      </c>
      <c r="I2234" s="19">
        <f t="shared" si="50"/>
        <v>3.0727547999999997E-2</v>
      </c>
      <c r="J2234" s="19">
        <f t="shared" si="50"/>
        <v>0.40678928399999997</v>
      </c>
      <c r="K2234" s="19">
        <v>1.4378213363269501</v>
      </c>
      <c r="L2234" s="19">
        <v>-0.89945995733758399</v>
      </c>
      <c r="M2234" s="19">
        <v>1.66246100036578</v>
      </c>
      <c r="N2234" s="19">
        <v>0.93003938451567303</v>
      </c>
      <c r="O2234" s="19">
        <v>1.14829094689865</v>
      </c>
      <c r="P2234" s="19">
        <v>-3.4825956977577301</v>
      </c>
      <c r="Q2234" s="19">
        <v>-1.5973543120457699E-3</v>
      </c>
      <c r="R2234" s="19">
        <v>1.2769424637346599E-3</v>
      </c>
      <c r="S2234" s="19">
        <v>8.1739190912299899E-4</v>
      </c>
      <c r="T2234" s="19">
        <v>2.1298926085145898E-3</v>
      </c>
      <c r="U2234" s="19">
        <v>1.2060047797692801E-3</v>
      </c>
      <c r="V2234" s="19">
        <v>-1.8199818340187599E-3</v>
      </c>
      <c r="W2234" s="19">
        <v>3.25</v>
      </c>
      <c r="X2234" s="21">
        <v>0.09</v>
      </c>
      <c r="Y2234" s="19">
        <f t="shared" si="51"/>
        <v>1.2571904860542162E-3</v>
      </c>
      <c r="Z2234" s="19">
        <f t="shared" si="52"/>
        <v>-5.1185706284936168E-5</v>
      </c>
    </row>
    <row r="2235" spans="2:26" x14ac:dyDescent="0.2">
      <c r="B2235" s="26" t="s">
        <v>19</v>
      </c>
      <c r="C2235" s="1">
        <v>3.1684999999999999</v>
      </c>
      <c r="D2235" s="1">
        <v>5.2614529000000001</v>
      </c>
      <c r="E2235" s="1">
        <v>4.2160062500000004</v>
      </c>
      <c r="F2235" s="1">
        <v>2.5382521499999999</v>
      </c>
      <c r="G2235" s="1">
        <v>3.0706985499999999</v>
      </c>
      <c r="H2235" s="1">
        <v>40.881497349999997</v>
      </c>
      <c r="I2235" s="19">
        <f t="shared" si="50"/>
        <v>3.0706985499999999E-2</v>
      </c>
      <c r="J2235" s="19">
        <f t="shared" si="50"/>
        <v>0.40881497349999996</v>
      </c>
      <c r="K2235" s="19">
        <v>1.4388882936857801</v>
      </c>
      <c r="L2235" s="19">
        <v>-0.89449261282800796</v>
      </c>
      <c r="M2235" s="19">
        <v>1.6604072053388299</v>
      </c>
      <c r="N2235" s="19">
        <v>0.93147571423911901</v>
      </c>
      <c r="O2235" s="19">
        <v>1.1532582897814301</v>
      </c>
      <c r="P2235" s="19">
        <v>-3.48326510955583</v>
      </c>
      <c r="Q2235" s="19">
        <v>1.06695735882866E-3</v>
      </c>
      <c r="R2235" s="19">
        <v>4.9673445095762504E-3</v>
      </c>
      <c r="S2235" s="19">
        <v>-2.05379502694236E-3</v>
      </c>
      <c r="T2235" s="19">
        <v>1.43632972344653E-3</v>
      </c>
      <c r="U2235" s="19">
        <v>4.96734288277767E-3</v>
      </c>
      <c r="V2235" s="19">
        <v>-6.6941179810076003E-4</v>
      </c>
      <c r="W2235" s="19">
        <v>3.25</v>
      </c>
      <c r="X2235" s="21">
        <v>0.09</v>
      </c>
      <c r="Y2235" s="19">
        <f t="shared" si="51"/>
        <v>4.9805827681887191E-3</v>
      </c>
      <c r="Z2235" s="19">
        <f t="shared" si="52"/>
        <v>-1.3239885411049125E-5</v>
      </c>
    </row>
    <row r="2236" spans="2:26" x14ac:dyDescent="0.2">
      <c r="B2236" s="26" t="s">
        <v>29</v>
      </c>
      <c r="C2236" s="1">
        <v>3.1724999999999999</v>
      </c>
      <c r="D2236" s="1">
        <v>5.2563568500000004</v>
      </c>
      <c r="E2236" s="1">
        <v>4.2021349499999996</v>
      </c>
      <c r="F2236" s="1">
        <v>2.5345539000000001</v>
      </c>
      <c r="G2236" s="1">
        <v>3.0535638000000001</v>
      </c>
      <c r="H2236" s="1">
        <v>40.932579650000001</v>
      </c>
      <c r="I2236" s="19">
        <f t="shared" si="50"/>
        <v>3.0535638E-2</v>
      </c>
      <c r="J2236" s="19">
        <f t="shared" si="50"/>
        <v>0.40932579650000001</v>
      </c>
      <c r="K2236" s="19">
        <v>1.4355927175663199</v>
      </c>
      <c r="L2236" s="19">
        <v>-0.89324387157195295</v>
      </c>
      <c r="M2236" s="19">
        <v>1.6594381727132399</v>
      </c>
      <c r="N2236" s="19">
        <v>0.93001764522613395</v>
      </c>
      <c r="O2236" s="19">
        <v>1.1545199206064001</v>
      </c>
      <c r="P2236" s="19">
        <v>-3.48886081846931</v>
      </c>
      <c r="Q2236" s="19">
        <v>-3.2955761194586302E-3</v>
      </c>
      <c r="R2236" s="19">
        <v>1.24874125605445E-3</v>
      </c>
      <c r="S2236" s="19">
        <v>-9.6903262559511205E-4</v>
      </c>
      <c r="T2236" s="19">
        <v>-1.45806901298561E-3</v>
      </c>
      <c r="U2236" s="19">
        <v>1.2616308249711E-3</v>
      </c>
      <c r="V2236" s="19">
        <v>-5.5957089134794904E-3</v>
      </c>
      <c r="W2236" s="19">
        <v>3.24</v>
      </c>
      <c r="X2236" s="21">
        <v>0.09</v>
      </c>
      <c r="Y2236" s="19">
        <f t="shared" si="51"/>
        <v>1.2586476526068918E-3</v>
      </c>
      <c r="Z2236" s="19">
        <f t="shared" si="52"/>
        <v>2.9831723642082149E-6</v>
      </c>
    </row>
    <row r="2237" spans="2:26" x14ac:dyDescent="0.2">
      <c r="B2237" s="26" t="s">
        <v>30</v>
      </c>
      <c r="C2237" s="1">
        <v>3.1635</v>
      </c>
      <c r="D2237" s="1">
        <v>5.2455578000000003</v>
      </c>
      <c r="E2237" s="1">
        <v>4.2028679999999996</v>
      </c>
      <c r="F2237" s="1">
        <v>2.5336384000000001</v>
      </c>
      <c r="G2237" s="1">
        <v>3.0487158999999999</v>
      </c>
      <c r="H2237" s="1">
        <v>40.818038600000001</v>
      </c>
      <c r="I2237" s="19">
        <f t="shared" si="50"/>
        <v>3.0487159E-2</v>
      </c>
      <c r="J2237" s="19">
        <f t="shared" si="50"/>
        <v>0.40818038600000001</v>
      </c>
      <c r="K2237" s="19">
        <v>1.43576714939132</v>
      </c>
      <c r="L2237" s="19">
        <v>-0.89604607973633099</v>
      </c>
      <c r="M2237" s="19">
        <v>1.6573815850973299</v>
      </c>
      <c r="N2237" s="19">
        <v>0.92965637242677401</v>
      </c>
      <c r="O2237" s="19">
        <v>1.1516790096048</v>
      </c>
      <c r="P2237" s="19">
        <v>-3.4904497004145001</v>
      </c>
      <c r="Q2237" s="19">
        <v>1.7443182500231899E-4</v>
      </c>
      <c r="R2237" s="19">
        <v>-2.80220816437815E-3</v>
      </c>
      <c r="S2237" s="19">
        <v>-2.0565876159091001E-3</v>
      </c>
      <c r="T2237" s="19">
        <v>-3.6127279935993501E-4</v>
      </c>
      <c r="U2237" s="19">
        <v>-2.8409110016036601E-3</v>
      </c>
      <c r="V2237" s="19">
        <v>-1.58888194518391E-3</v>
      </c>
      <c r="W2237" s="19">
        <v>3.24</v>
      </c>
      <c r="X2237" s="21">
        <v>0.09</v>
      </c>
      <c r="Y2237" s="19">
        <f t="shared" si="51"/>
        <v>-2.8283538073917394E-3</v>
      </c>
      <c r="Z2237" s="19">
        <f t="shared" si="52"/>
        <v>-1.2557194211920697E-5</v>
      </c>
    </row>
    <row r="2238" spans="2:26" x14ac:dyDescent="0.2">
      <c r="B2238" s="26" t="s">
        <v>20</v>
      </c>
      <c r="C2238" s="1">
        <v>3.1680000000000001</v>
      </c>
      <c r="D2238" s="1">
        <v>5.2468418000000003</v>
      </c>
      <c r="E2238" s="1">
        <v>4.1833441000000002</v>
      </c>
      <c r="F2238" s="1">
        <v>2.5323742</v>
      </c>
      <c r="G2238" s="1">
        <v>3.0397238</v>
      </c>
      <c r="H2238" s="1">
        <v>40.875046449999999</v>
      </c>
      <c r="I2238" s="19">
        <f t="shared" si="50"/>
        <v>3.0397238E-2</v>
      </c>
      <c r="J2238" s="19">
        <f t="shared" si="50"/>
        <v>0.40875046449999997</v>
      </c>
      <c r="K2238" s="19">
        <v>1.43111095061155</v>
      </c>
      <c r="L2238" s="19">
        <v>-0.89465042037988196</v>
      </c>
      <c r="M2238" s="19">
        <v>1.6576263336878101</v>
      </c>
      <c r="N2238" s="19">
        <v>0.92915728167195</v>
      </c>
      <c r="O2238" s="19">
        <v>1.15310047395217</v>
      </c>
      <c r="P2238" s="19">
        <v>-3.4934035299607</v>
      </c>
      <c r="Q2238" s="19">
        <v>-4.6561987797735203E-3</v>
      </c>
      <c r="R2238" s="19">
        <v>1.39565935644947E-3</v>
      </c>
      <c r="S2238" s="19">
        <v>2.4474859047685001E-4</v>
      </c>
      <c r="T2238" s="19">
        <v>-4.9909075482434896E-4</v>
      </c>
      <c r="U2238" s="19">
        <v>1.42146434737755E-3</v>
      </c>
      <c r="V2238" s="19">
        <v>-2.9538295462092599E-3</v>
      </c>
      <c r="W2238" s="19">
        <v>3.19</v>
      </c>
      <c r="X2238" s="21">
        <v>0.09</v>
      </c>
      <c r="Y2238" s="19">
        <f t="shared" si="51"/>
        <v>1.3977644337310761E-3</v>
      </c>
      <c r="Z2238" s="19">
        <f t="shared" si="52"/>
        <v>2.369991364647387E-5</v>
      </c>
    </row>
    <row r="2239" spans="2:26" x14ac:dyDescent="0.2">
      <c r="B2239" s="26" t="s">
        <v>21</v>
      </c>
      <c r="C2239" s="1">
        <v>3.1625000000000001</v>
      </c>
      <c r="D2239" s="1">
        <v>5.2472203000000004</v>
      </c>
      <c r="E2239" s="1">
        <v>4.1757653000000001</v>
      </c>
      <c r="F2239" s="1">
        <v>2.5294941500000001</v>
      </c>
      <c r="G2239" s="1">
        <v>3.0448178499999998</v>
      </c>
      <c r="H2239" s="1">
        <v>40.805135450000002</v>
      </c>
      <c r="I2239" s="19">
        <f t="shared" si="50"/>
        <v>3.0448178499999999E-2</v>
      </c>
      <c r="J2239" s="19">
        <f t="shared" si="50"/>
        <v>0.40805135450000002</v>
      </c>
      <c r="K2239" s="19">
        <v>1.42929764689366</v>
      </c>
      <c r="L2239" s="19">
        <v>-0.89636224362624795</v>
      </c>
      <c r="M2239" s="19">
        <v>1.65769846971989</v>
      </c>
      <c r="N2239" s="19">
        <v>0.92801934203715697</v>
      </c>
      <c r="O2239" s="19">
        <v>1.15136285405363</v>
      </c>
      <c r="P2239" s="19">
        <v>-3.4917291059914999</v>
      </c>
      <c r="Q2239" s="19">
        <v>-1.81330371789023E-3</v>
      </c>
      <c r="R2239" s="19">
        <v>-1.7118232463657599E-3</v>
      </c>
      <c r="S2239" s="20">
        <v>7.2136032083225306E-5</v>
      </c>
      <c r="T2239" s="19">
        <v>-1.1379396347922499E-3</v>
      </c>
      <c r="U2239" s="19">
        <v>-1.73761989854082E-3</v>
      </c>
      <c r="V2239" s="19">
        <v>1.6744239692010299E-3</v>
      </c>
      <c r="W2239" s="19">
        <v>3.23</v>
      </c>
      <c r="X2239" s="21">
        <v>0.09</v>
      </c>
      <c r="Y2239" s="19">
        <f t="shared" si="51"/>
        <v>-1.7142993369655293E-3</v>
      </c>
      <c r="Z2239" s="19">
        <f t="shared" si="52"/>
        <v>-2.3320561575290678E-5</v>
      </c>
    </row>
    <row r="2240" spans="2:26" x14ac:dyDescent="0.2">
      <c r="B2240" s="26" t="s">
        <v>22</v>
      </c>
      <c r="C2240" s="1">
        <v>3.1524999999999999</v>
      </c>
      <c r="D2240" s="1">
        <v>5.2188062000000004</v>
      </c>
      <c r="E2240" s="1">
        <v>4.1493206499999999</v>
      </c>
      <c r="F2240" s="1">
        <v>2.5248285500000001</v>
      </c>
      <c r="G2240" s="1">
        <v>3.0322705000000001</v>
      </c>
      <c r="H2240" s="1">
        <v>40.6758454</v>
      </c>
      <c r="I2240" s="19">
        <f t="shared" si="50"/>
        <v>3.0322705000000002E-2</v>
      </c>
      <c r="J2240" s="19">
        <f t="shared" si="50"/>
        <v>0.40675845399999999</v>
      </c>
      <c r="K2240" s="19">
        <v>1.4229446220473101</v>
      </c>
      <c r="L2240" s="19">
        <v>-0.89953574883345999</v>
      </c>
      <c r="M2240" s="19">
        <v>1.6522686784213201</v>
      </c>
      <c r="N2240" s="19">
        <v>0.92617315943184697</v>
      </c>
      <c r="O2240" s="19">
        <v>1.1481957888569301</v>
      </c>
      <c r="P2240" s="19">
        <v>-3.4958585071478101</v>
      </c>
      <c r="Q2240" s="19">
        <v>-6.3530248463441403E-3</v>
      </c>
      <c r="R2240" s="19">
        <v>-3.17350520721226E-3</v>
      </c>
      <c r="S2240" s="19">
        <v>-5.4297912985743404E-3</v>
      </c>
      <c r="T2240" s="19">
        <v>-1.8461826053102199E-3</v>
      </c>
      <c r="U2240" s="19">
        <v>-3.1670651967010601E-3</v>
      </c>
      <c r="V2240" s="19">
        <v>-4.12940115630577E-3</v>
      </c>
      <c r="W2240" s="19">
        <v>3.25</v>
      </c>
      <c r="X2240" s="21">
        <v>0.09</v>
      </c>
      <c r="Y2240" s="19">
        <f t="shared" si="51"/>
        <v>-3.2187950185358629E-3</v>
      </c>
      <c r="Z2240" s="19">
        <f t="shared" si="52"/>
        <v>5.1729821834802826E-5</v>
      </c>
    </row>
    <row r="2241" spans="1:26" x14ac:dyDescent="0.2">
      <c r="B2241" s="26" t="s">
        <v>33</v>
      </c>
      <c r="C2241" s="1">
        <v>3.1480000000000001</v>
      </c>
      <c r="D2241" s="1">
        <v>5.2252079499999997</v>
      </c>
      <c r="E2241" s="1">
        <v>4.1600821000000003</v>
      </c>
      <c r="F2241" s="1">
        <v>2.52587735</v>
      </c>
      <c r="G2241" s="1">
        <v>3.0334862999999999</v>
      </c>
      <c r="H2241" s="1">
        <v>40.618045049999999</v>
      </c>
      <c r="I2241" s="19">
        <f t="shared" si="50"/>
        <v>3.0334863E-2</v>
      </c>
      <c r="J2241" s="19">
        <f t="shared" si="50"/>
        <v>0.40618045050000001</v>
      </c>
      <c r="K2241" s="19">
        <v>1.42553480965535</v>
      </c>
      <c r="L2241" s="19">
        <v>-0.90095775876360196</v>
      </c>
      <c r="M2241" s="19">
        <v>1.65349459610197</v>
      </c>
      <c r="N2241" s="19">
        <v>0.92658846772175396</v>
      </c>
      <c r="O2241" s="19">
        <v>1.14676733055515</v>
      </c>
      <c r="P2241" s="19">
        <v>-3.49545763383344</v>
      </c>
      <c r="Q2241" s="19">
        <v>2.5901876080349699E-3</v>
      </c>
      <c r="R2241" s="19">
        <v>-1.42200993014218E-3</v>
      </c>
      <c r="S2241" s="19">
        <v>1.2259176806557099E-3</v>
      </c>
      <c r="T2241" s="19">
        <v>4.1530828990654601E-4</v>
      </c>
      <c r="U2241" s="19">
        <v>-1.42845830178073E-3</v>
      </c>
      <c r="V2241" s="19">
        <v>4.0087331436744402E-4</v>
      </c>
      <c r="W2241" s="19">
        <v>3.24</v>
      </c>
      <c r="X2241" s="21">
        <v>0.09</v>
      </c>
      <c r="Y2241" s="19">
        <f t="shared" si="51"/>
        <v>-1.4251476579411945E-3</v>
      </c>
      <c r="Z2241" s="19">
        <f t="shared" si="52"/>
        <v>-3.3106438395355802E-6</v>
      </c>
    </row>
    <row r="2242" spans="1:26" x14ac:dyDescent="0.2">
      <c r="B2242" s="26" t="s">
        <v>34</v>
      </c>
      <c r="C2242" s="1">
        <v>3.157</v>
      </c>
      <c r="D2242" s="1">
        <v>5.2358846999999997</v>
      </c>
      <c r="E2242" s="1">
        <v>4.1609261000000002</v>
      </c>
      <c r="F2242" s="1">
        <v>2.5270152000000001</v>
      </c>
      <c r="G2242" s="1">
        <v>3.0414260999999998</v>
      </c>
      <c r="H2242" s="1">
        <v>40.734695549999998</v>
      </c>
      <c r="I2242" s="19">
        <f t="shared" si="50"/>
        <v>3.0414260999999998E-2</v>
      </c>
      <c r="J2242" s="19">
        <f t="shared" si="50"/>
        <v>0.4073469555</v>
      </c>
      <c r="K2242" s="19">
        <v>1.4257376696892801</v>
      </c>
      <c r="L2242" s="19">
        <v>-0.89808998617019498</v>
      </c>
      <c r="M2242" s="19">
        <v>1.6555358271787599</v>
      </c>
      <c r="N2242" s="19">
        <v>0.92703884342556098</v>
      </c>
      <c r="O2242" s="19">
        <v>1.1496222095758499</v>
      </c>
      <c r="P2242" s="19">
        <v>-3.4928436687264099</v>
      </c>
      <c r="Q2242" s="19">
        <v>2.0286003393055199E-4</v>
      </c>
      <c r="R2242" s="19">
        <v>2.86777259340731E-3</v>
      </c>
      <c r="S2242" s="19">
        <v>2.0412310767874398E-3</v>
      </c>
      <c r="T2242" s="19">
        <v>4.5037570380690402E-4</v>
      </c>
      <c r="U2242" s="19">
        <v>2.8548790206976899E-3</v>
      </c>
      <c r="V2242" s="19">
        <v>2.6139651070295998E-3</v>
      </c>
      <c r="W2242" s="19">
        <v>3.25</v>
      </c>
      <c r="X2242" s="21">
        <v>7.0000000000000007E-2</v>
      </c>
      <c r="Y2242" s="19">
        <f t="shared" si="51"/>
        <v>2.8947922725038305E-3</v>
      </c>
      <c r="Z2242" s="19">
        <f t="shared" si="52"/>
        <v>-3.9913251806140537E-5</v>
      </c>
    </row>
    <row r="2243" spans="1:26" x14ac:dyDescent="0.2">
      <c r="A2243" s="17">
        <v>41883</v>
      </c>
      <c r="B2243" s="26" t="s">
        <v>25</v>
      </c>
      <c r="C2243" s="1">
        <v>3.169</v>
      </c>
      <c r="D2243" s="1">
        <v>5.2548360000000001</v>
      </c>
      <c r="E2243" s="1">
        <v>4.1570942999999998</v>
      </c>
      <c r="F2243" s="1">
        <v>2.5307466000000001</v>
      </c>
      <c r="G2243" s="1">
        <v>3.0235666000000001</v>
      </c>
      <c r="H2243" s="1">
        <v>40.889531249999997</v>
      </c>
      <c r="I2243" s="19">
        <f t="shared" si="50"/>
        <v>3.0235666000000001E-2</v>
      </c>
      <c r="J2243" s="19">
        <f t="shared" si="50"/>
        <v>0.4088953125</v>
      </c>
      <c r="K2243" s="19">
        <v>1.4248163446415401</v>
      </c>
      <c r="L2243" s="19">
        <v>-0.89429611536030096</v>
      </c>
      <c r="M2243" s="19">
        <v>1.6591487954689399</v>
      </c>
      <c r="N2243" s="19">
        <v>0.92851435802056703</v>
      </c>
      <c r="O2243" s="19">
        <v>1.1534160807087801</v>
      </c>
      <c r="P2243" s="19">
        <v>-3.4987330580479301</v>
      </c>
      <c r="Q2243" s="19">
        <v>-9.2132504773578805E-4</v>
      </c>
      <c r="R2243" s="19">
        <v>3.7938708098942402E-3</v>
      </c>
      <c r="S2243" s="19">
        <v>3.6129682901815401E-3</v>
      </c>
      <c r="T2243" s="19">
        <v>1.47551459500627E-3</v>
      </c>
      <c r="U2243" s="19">
        <v>3.79387113292906E-3</v>
      </c>
      <c r="V2243" s="19">
        <v>-5.8893893215166103E-3</v>
      </c>
      <c r="W2243" s="19">
        <v>3.25</v>
      </c>
      <c r="X2243" s="21">
        <v>0.09</v>
      </c>
      <c r="Y2243" s="19">
        <f t="shared" si="51"/>
        <v>3.8121818951265722E-3</v>
      </c>
      <c r="Z2243" s="19">
        <f t="shared" si="52"/>
        <v>-1.8310762197512251E-5</v>
      </c>
    </row>
    <row r="2244" spans="1:26" x14ac:dyDescent="0.2">
      <c r="B2244" s="26" t="s">
        <v>6</v>
      </c>
      <c r="C2244" s="1">
        <v>3.1865000000000001</v>
      </c>
      <c r="D2244" s="1">
        <v>5.2429079500000002</v>
      </c>
      <c r="E2244" s="1">
        <v>4.1822813500000002</v>
      </c>
      <c r="F2244" s="1">
        <v>2.5394492500000001</v>
      </c>
      <c r="G2244" s="1">
        <v>3.02669085</v>
      </c>
      <c r="H2244" s="1">
        <v>41.114272749999998</v>
      </c>
      <c r="I2244" s="19">
        <f t="shared" si="50"/>
        <v>3.0266908500000002E-2</v>
      </c>
      <c r="J2244" s="19">
        <f t="shared" si="50"/>
        <v>0.41114272749999997</v>
      </c>
      <c r="K2244" s="19">
        <v>1.43085687516624</v>
      </c>
      <c r="L2244" s="19">
        <v>-0.88881485591332798</v>
      </c>
      <c r="M2244" s="19">
        <v>1.6568762966939501</v>
      </c>
      <c r="N2244" s="19">
        <v>0.93194722681060704</v>
      </c>
      <c r="O2244" s="19">
        <v>1.1589231357722101</v>
      </c>
      <c r="P2244" s="19">
        <v>-3.4977002919868099</v>
      </c>
      <c r="Q2244" s="19">
        <v>6.0405305247033204E-3</v>
      </c>
      <c r="R2244" s="19">
        <v>5.4812594469729704E-3</v>
      </c>
      <c r="S2244" s="19">
        <v>-2.2724987749938E-3</v>
      </c>
      <c r="T2244" s="19">
        <v>3.43286879003979E-3</v>
      </c>
      <c r="U2244" s="19">
        <v>5.5070550634281901E-3</v>
      </c>
      <c r="V2244" s="19">
        <v>1.0327660611188999E-3</v>
      </c>
      <c r="W2244" s="19">
        <v>3.24</v>
      </c>
      <c r="X2244" s="21">
        <v>0.09</v>
      </c>
      <c r="Y2244" s="19">
        <f t="shared" si="51"/>
        <v>5.4879698005883713E-3</v>
      </c>
      <c r="Z2244" s="19">
        <f t="shared" si="52"/>
        <v>1.9085262839818769E-5</v>
      </c>
    </row>
    <row r="2245" spans="1:26" x14ac:dyDescent="0.2">
      <c r="B2245" s="26" t="s">
        <v>7</v>
      </c>
      <c r="C2245" s="1">
        <v>3.1749999999999998</v>
      </c>
      <c r="D2245" s="1">
        <v>5.2265264</v>
      </c>
      <c r="E2245" s="1">
        <v>4.1748076000000003</v>
      </c>
      <c r="F2245" s="1">
        <v>2.5377675000000002</v>
      </c>
      <c r="G2245" s="1">
        <v>3.0288577999999999</v>
      </c>
      <c r="H2245" s="1">
        <v>40.966156750000003</v>
      </c>
      <c r="I2245" s="19">
        <f t="shared" si="50"/>
        <v>3.0288578E-2</v>
      </c>
      <c r="J2245" s="19">
        <f t="shared" si="50"/>
        <v>0.40966156750000005</v>
      </c>
      <c r="K2245" s="19">
        <v>1.42906827340859</v>
      </c>
      <c r="L2245" s="19">
        <v>-0.89242390527314996</v>
      </c>
      <c r="M2245" s="19">
        <v>1.6537468891593401</v>
      </c>
      <c r="N2245" s="19">
        <v>0.93128475753095497</v>
      </c>
      <c r="O2245" s="19">
        <v>1.1553076323446501</v>
      </c>
      <c r="P2245" s="19">
        <v>-3.49698460123185</v>
      </c>
      <c r="Q2245" s="19">
        <v>-1.7886017576580399E-3</v>
      </c>
      <c r="R2245" s="19">
        <v>-3.6090493598224201E-3</v>
      </c>
      <c r="S2245" s="19">
        <v>-3.1294075346046599E-3</v>
      </c>
      <c r="T2245" s="19">
        <v>-6.6246927965207803E-4</v>
      </c>
      <c r="U2245" s="19">
        <v>-3.61550342755689E-3</v>
      </c>
      <c r="V2245" s="19">
        <v>7.1569075495547796E-4</v>
      </c>
      <c r="W2245" s="19">
        <v>3.25</v>
      </c>
      <c r="X2245" s="21">
        <v>0.09</v>
      </c>
      <c r="Y2245" s="19">
        <f t="shared" si="51"/>
        <v>-3.6460335956477199E-3</v>
      </c>
      <c r="Z2245" s="19">
        <f t="shared" si="52"/>
        <v>3.053016809082985E-5</v>
      </c>
    </row>
    <row r="2246" spans="1:26" x14ac:dyDescent="0.2">
      <c r="B2246" s="26" t="s">
        <v>8</v>
      </c>
      <c r="C2246" s="1">
        <v>3.1859999999999999</v>
      </c>
      <c r="D2246" s="1">
        <v>5.1966847999999999</v>
      </c>
      <c r="E2246" s="1">
        <v>4.1201353000000003</v>
      </c>
      <c r="F2246" s="1">
        <v>2.5374324000000001</v>
      </c>
      <c r="G2246" s="1">
        <v>3.0243486000000002</v>
      </c>
      <c r="H2246" s="1">
        <v>41.108351849999998</v>
      </c>
      <c r="I2246" s="19">
        <f t="shared" si="50"/>
        <v>3.0243486E-2</v>
      </c>
      <c r="J2246" s="19">
        <f t="shared" si="50"/>
        <v>0.41108351849999997</v>
      </c>
      <c r="K2246" s="19">
        <v>1.41588600262804</v>
      </c>
      <c r="L2246" s="19">
        <v>-0.88895887710066002</v>
      </c>
      <c r="M2246" s="19">
        <v>1.64802088381178</v>
      </c>
      <c r="N2246" s="19">
        <v>0.93115270361895497</v>
      </c>
      <c r="O2246" s="19">
        <v>1.1587662114878501</v>
      </c>
      <c r="P2246" s="19">
        <v>-3.4984744565370001</v>
      </c>
      <c r="Q2246" s="19">
        <v>-1.31822707805453E-2</v>
      </c>
      <c r="R2246" s="19">
        <v>3.4650281724901699E-3</v>
      </c>
      <c r="S2246" s="19">
        <v>-5.7260053475665096E-3</v>
      </c>
      <c r="T2246" s="19">
        <v>-1.32053911999441E-4</v>
      </c>
      <c r="U2246" s="19">
        <v>3.4585791432018001E-3</v>
      </c>
      <c r="V2246" s="19">
        <v>-1.48985530514123E-3</v>
      </c>
      <c r="W2246" s="19">
        <v>3.25</v>
      </c>
      <c r="X2246" s="21">
        <v>0.09</v>
      </c>
      <c r="Y2246" s="19">
        <f t="shared" si="51"/>
        <v>3.4293078981932072E-3</v>
      </c>
      <c r="Z2246" s="19">
        <f t="shared" si="52"/>
        <v>2.9271245008592826E-5</v>
      </c>
    </row>
    <row r="2247" spans="1:26" x14ac:dyDescent="0.2">
      <c r="B2247" s="26" t="s">
        <v>26</v>
      </c>
      <c r="C2247" s="1">
        <v>3.1720000000000002</v>
      </c>
      <c r="D2247" s="1">
        <v>5.1411778999999997</v>
      </c>
      <c r="E2247" s="1">
        <v>4.1047266499999999</v>
      </c>
      <c r="F2247" s="1">
        <v>2.5301116000000001</v>
      </c>
      <c r="G2247" s="1">
        <v>3.0193712000000001</v>
      </c>
      <c r="H2247" s="1">
        <v>40.927449000000003</v>
      </c>
      <c r="I2247" s="19">
        <f t="shared" si="50"/>
        <v>3.0193712000000001E-2</v>
      </c>
      <c r="J2247" s="19">
        <f t="shared" si="50"/>
        <v>0.40927449000000005</v>
      </c>
      <c r="K2247" s="19">
        <v>1.4121391511622401</v>
      </c>
      <c r="L2247" s="19">
        <v>-0.89336922334842706</v>
      </c>
      <c r="M2247" s="19">
        <v>1.63728221663727</v>
      </c>
      <c r="N2247" s="19">
        <v>0.92826341243851795</v>
      </c>
      <c r="O2247" s="19">
        <v>1.1543623037726001</v>
      </c>
      <c r="P2247" s="19">
        <v>-3.5001215882009502</v>
      </c>
      <c r="Q2247" s="19">
        <v>-3.7468514658045501E-3</v>
      </c>
      <c r="R2247" s="19">
        <v>-4.4103462477665901E-3</v>
      </c>
      <c r="S2247" s="19">
        <v>-1.0738667174508399E-2</v>
      </c>
      <c r="T2247" s="19">
        <v>-2.8892911804368998E-3</v>
      </c>
      <c r="U2247" s="19">
        <v>-4.4039077152551098E-3</v>
      </c>
      <c r="V2247" s="19">
        <v>-1.6471316639545799E-3</v>
      </c>
      <c r="W2247" s="19">
        <v>3.25</v>
      </c>
      <c r="X2247" s="21">
        <v>0.09</v>
      </c>
      <c r="Y2247" s="19">
        <f t="shared" si="51"/>
        <v>-4.4650077903401735E-3</v>
      </c>
      <c r="Z2247" s="19">
        <f t="shared" si="52"/>
        <v>6.1100075085063731E-5</v>
      </c>
    </row>
    <row r="2248" spans="1:26" x14ac:dyDescent="0.2">
      <c r="B2248" s="26" t="s">
        <v>10</v>
      </c>
      <c r="C2248" s="1">
        <v>3.1909999999999998</v>
      </c>
      <c r="D2248" s="1">
        <v>5.1298519000000002</v>
      </c>
      <c r="E2248" s="1">
        <v>4.1077744000000003</v>
      </c>
      <c r="F2248" s="1">
        <v>2.5301307500000001</v>
      </c>
      <c r="G2248" s="1">
        <v>3.0038596499999999</v>
      </c>
      <c r="H2248" s="1">
        <v>41.172334599999999</v>
      </c>
      <c r="I2248" s="19">
        <f t="shared" si="50"/>
        <v>3.00385965E-2</v>
      </c>
      <c r="J2248" s="19">
        <f t="shared" si="50"/>
        <v>0.41172334599999999</v>
      </c>
      <c r="K2248" s="19">
        <v>1.4128813733236401</v>
      </c>
      <c r="L2248" s="19">
        <v>-0.88740364547445405</v>
      </c>
      <c r="M2248" s="19">
        <v>1.63507678937023</v>
      </c>
      <c r="N2248" s="19">
        <v>0.92827098124596896</v>
      </c>
      <c r="O2248" s="19">
        <v>1.1603343472961001</v>
      </c>
      <c r="P2248" s="19">
        <v>-3.5052721742162798</v>
      </c>
      <c r="Q2248" s="19">
        <v>7.4222216139996301E-4</v>
      </c>
      <c r="R2248" s="19">
        <v>5.9655778739727801E-3</v>
      </c>
      <c r="S2248" s="19">
        <v>-2.2054272670339798E-3</v>
      </c>
      <c r="T2248" s="20">
        <v>7.5688074504531804E-6</v>
      </c>
      <c r="U2248" s="19">
        <v>5.9720435235048799E-3</v>
      </c>
      <c r="V2248" s="19">
        <v>-5.1505860153255797E-3</v>
      </c>
      <c r="W2248" s="19">
        <v>3.25</v>
      </c>
      <c r="X2248" s="21">
        <v>0.09</v>
      </c>
      <c r="Y2248" s="19">
        <f t="shared" si="51"/>
        <v>5.9994610518335498E-3</v>
      </c>
      <c r="Z2248" s="19">
        <f t="shared" si="52"/>
        <v>-2.7417528328669942E-5</v>
      </c>
    </row>
    <row r="2249" spans="1:26" x14ac:dyDescent="0.2">
      <c r="B2249" s="26" t="s">
        <v>11</v>
      </c>
      <c r="C2249" s="1">
        <v>3.1985000000000001</v>
      </c>
      <c r="D2249" s="1">
        <v>5.15534245</v>
      </c>
      <c r="E2249" s="1">
        <v>4.1350209500000004</v>
      </c>
      <c r="F2249" s="1">
        <v>2.5309602</v>
      </c>
      <c r="G2249" s="1">
        <v>3.0079471</v>
      </c>
      <c r="H2249" s="1">
        <v>41.269104650000003</v>
      </c>
      <c r="I2249" s="19">
        <f t="shared" si="50"/>
        <v>3.0079471E-2</v>
      </c>
      <c r="J2249" s="19">
        <f t="shared" si="50"/>
        <v>0.41269104650000005</v>
      </c>
      <c r="K2249" s="19">
        <v>1.4194923949682601</v>
      </c>
      <c r="L2249" s="19">
        <v>-0.88505603739472805</v>
      </c>
      <c r="M2249" s="19">
        <v>1.6400335459123601</v>
      </c>
      <c r="N2249" s="19">
        <v>0.92859875642946998</v>
      </c>
      <c r="O2249" s="19">
        <v>1.1626819499080501</v>
      </c>
      <c r="P2249" s="19">
        <v>-3.5039123664913099</v>
      </c>
      <c r="Q2249" s="19">
        <v>6.6110216446202399E-3</v>
      </c>
      <c r="R2249" s="19">
        <v>2.34760807972611E-3</v>
      </c>
      <c r="S2249" s="19">
        <v>4.95675654212224E-3</v>
      </c>
      <c r="T2249" s="19">
        <v>3.27775183501133E-4</v>
      </c>
      <c r="U2249" s="19">
        <v>2.3476026119488799E-3</v>
      </c>
      <c r="V2249" s="19">
        <v>1.35980772496857E-3</v>
      </c>
      <c r="W2249" s="19">
        <v>3.25</v>
      </c>
      <c r="X2249" s="21">
        <v>0.09</v>
      </c>
      <c r="Y2249" s="19">
        <f t="shared" si="51"/>
        <v>2.4021823936315281E-3</v>
      </c>
      <c r="Z2249" s="19">
        <f t="shared" si="52"/>
        <v>-5.457978168264821E-5</v>
      </c>
    </row>
    <row r="2250" spans="1:26" x14ac:dyDescent="0.2">
      <c r="B2250" s="26" t="s">
        <v>12</v>
      </c>
      <c r="C2250" s="1">
        <v>3.1974999999999998</v>
      </c>
      <c r="D2250" s="1">
        <v>5.1812291500000001</v>
      </c>
      <c r="E2250" s="1">
        <v>4.1294115500000004</v>
      </c>
      <c r="F2250" s="1">
        <v>2.5312705000000002</v>
      </c>
      <c r="G2250" s="1">
        <v>2.9948953999999999</v>
      </c>
      <c r="H2250" s="1">
        <v>41.256734100000003</v>
      </c>
      <c r="I2250" s="19">
        <f t="shared" si="50"/>
        <v>2.9948954E-2</v>
      </c>
      <c r="J2250" s="19">
        <f t="shared" si="50"/>
        <v>0.41256734100000003</v>
      </c>
      <c r="K2250" s="19">
        <v>1.4181349149812399</v>
      </c>
      <c r="L2250" s="19">
        <v>-0.88535583562228903</v>
      </c>
      <c r="M2250" s="19">
        <v>1.6450423157679099</v>
      </c>
      <c r="N2250" s="19">
        <v>0.92872135060534899</v>
      </c>
      <c r="O2250" s="19">
        <v>1.1623692544708599</v>
      </c>
      <c r="P2250" s="19">
        <v>-3.5082608799053498</v>
      </c>
      <c r="Q2250" s="19">
        <v>-1.35747998701529E-3</v>
      </c>
      <c r="R2250" s="19">
        <v>-2.9979822756187602E-4</v>
      </c>
      <c r="S2250" s="19">
        <v>5.0087698555589802E-3</v>
      </c>
      <c r="T2250" s="19">
        <v>1.22594175879342E-4</v>
      </c>
      <c r="U2250" s="19">
        <v>-3.1269543719480899E-4</v>
      </c>
      <c r="V2250" s="19">
        <v>-4.3485134140466199E-3</v>
      </c>
      <c r="W2250" s="19">
        <v>3.25</v>
      </c>
      <c r="X2250" s="21">
        <v>0.09</v>
      </c>
      <c r="Y2250" s="19">
        <f t="shared" si="51"/>
        <v>-2.8963577823055048E-4</v>
      </c>
      <c r="Z2250" s="19">
        <f t="shared" si="52"/>
        <v>-2.305965896425851E-5</v>
      </c>
    </row>
    <row r="2251" spans="1:26" x14ac:dyDescent="0.2">
      <c r="B2251" s="26" t="s">
        <v>13</v>
      </c>
      <c r="C2251" s="1">
        <v>3.1995</v>
      </c>
      <c r="D2251" s="1">
        <v>5.1950284499999997</v>
      </c>
      <c r="E2251" s="1">
        <v>4.1337541499999997</v>
      </c>
      <c r="F2251" s="1">
        <v>2.5294490500000002</v>
      </c>
      <c r="G2251" s="1">
        <v>2.9805766999999999</v>
      </c>
      <c r="H2251" s="1">
        <v>41.279876850000001</v>
      </c>
      <c r="I2251" s="19">
        <f t="shared" si="50"/>
        <v>2.9805766999999997E-2</v>
      </c>
      <c r="J2251" s="19">
        <f t="shared" si="50"/>
        <v>0.41279876850000002</v>
      </c>
      <c r="K2251" s="19">
        <v>1.4191859892444101</v>
      </c>
      <c r="L2251" s="19">
        <v>-0.88479504810411702</v>
      </c>
      <c r="M2251" s="19">
        <v>1.6477021009558199</v>
      </c>
      <c r="N2251" s="19">
        <v>0.92800151222637695</v>
      </c>
      <c r="O2251" s="19">
        <v>1.16299454759737</v>
      </c>
      <c r="P2251" s="19">
        <v>-3.5130533807041</v>
      </c>
      <c r="Q2251" s="19">
        <v>1.05107426317063E-3</v>
      </c>
      <c r="R2251" s="19">
        <v>5.6078751817223405E-4</v>
      </c>
      <c r="S2251" s="19">
        <v>2.6597851879106502E-3</v>
      </c>
      <c r="T2251" s="19">
        <v>-7.19838378971715E-4</v>
      </c>
      <c r="U2251" s="19">
        <v>6.2529312651737803E-4</v>
      </c>
      <c r="V2251" s="19">
        <v>-4.7925007987425997E-3</v>
      </c>
      <c r="W2251" s="19">
        <v>3.25</v>
      </c>
      <c r="X2251" s="21">
        <v>0.09</v>
      </c>
      <c r="Y2251" s="19">
        <f t="shared" si="51"/>
        <v>5.8472972064078303E-4</v>
      </c>
      <c r="Z2251" s="19">
        <f t="shared" si="52"/>
        <v>4.0563405876594999E-5</v>
      </c>
    </row>
    <row r="2252" spans="1:26" x14ac:dyDescent="0.2">
      <c r="B2252" s="26" t="s">
        <v>28</v>
      </c>
      <c r="C2252" s="1">
        <v>3.2145000000000001</v>
      </c>
      <c r="D2252" s="1">
        <v>5.22002685</v>
      </c>
      <c r="E2252" s="1">
        <v>4.1671173000000001</v>
      </c>
      <c r="F2252" s="1">
        <v>2.5402032499999998</v>
      </c>
      <c r="G2252" s="1">
        <v>2.9991604500000002</v>
      </c>
      <c r="H2252" s="1">
        <v>41.472603450000001</v>
      </c>
      <c r="I2252" s="19">
        <f t="shared" si="50"/>
        <v>2.9991604500000001E-2</v>
      </c>
      <c r="J2252" s="19">
        <f t="shared" si="50"/>
        <v>0.41472603450000001</v>
      </c>
      <c r="K2252" s="19">
        <v>1.4272245017921401</v>
      </c>
      <c r="L2252" s="19">
        <v>-0.880137134582893</v>
      </c>
      <c r="M2252" s="19">
        <v>1.65250254555947</v>
      </c>
      <c r="N2252" s="19">
        <v>0.93224409751407999</v>
      </c>
      <c r="O2252" s="19">
        <v>1.1676718245996001</v>
      </c>
      <c r="P2252" s="19">
        <v>-3.5068377864853</v>
      </c>
      <c r="Q2252" s="19">
        <v>8.0385125477231405E-3</v>
      </c>
      <c r="R2252" s="19">
        <v>4.6579135212242396E-3</v>
      </c>
      <c r="S2252" s="19">
        <v>4.8004446036500302E-3</v>
      </c>
      <c r="T2252" s="19">
        <v>4.2425852877024904E-3</v>
      </c>
      <c r="U2252" s="19">
        <v>4.6772770022263099E-3</v>
      </c>
      <c r="V2252" s="19">
        <v>6.21559421880046E-3</v>
      </c>
      <c r="W2252" s="19">
        <v>3.25</v>
      </c>
      <c r="X2252" s="21">
        <v>0.09</v>
      </c>
      <c r="Y2252" s="19">
        <f t="shared" si="51"/>
        <v>4.6877479907117296E-3</v>
      </c>
      <c r="Z2252" s="19">
        <f t="shared" si="52"/>
        <v>-1.0470988485419656E-5</v>
      </c>
    </row>
    <row r="2253" spans="1:26" x14ac:dyDescent="0.2">
      <c r="B2253" s="26" t="s">
        <v>16</v>
      </c>
      <c r="C2253" s="1">
        <v>3.2189999999999999</v>
      </c>
      <c r="D2253" s="1">
        <v>5.2397273999999996</v>
      </c>
      <c r="E2253" s="1">
        <v>4.168927</v>
      </c>
      <c r="F2253" s="1">
        <v>2.5511181500000002</v>
      </c>
      <c r="G2253" s="1">
        <v>3.0027986499999999</v>
      </c>
      <c r="H2253" s="1">
        <v>41.530393150000002</v>
      </c>
      <c r="I2253" s="19">
        <f t="shared" si="50"/>
        <v>3.0027986499999999E-2</v>
      </c>
      <c r="J2253" s="19">
        <f t="shared" si="50"/>
        <v>0.4153039315</v>
      </c>
      <c r="K2253" s="19">
        <v>1.42765868855106</v>
      </c>
      <c r="L2253" s="19">
        <v>-0.87874466173962296</v>
      </c>
      <c r="M2253" s="19">
        <v>1.6562694740789401</v>
      </c>
      <c r="N2253" s="19">
        <v>0.93653175325768101</v>
      </c>
      <c r="O2253" s="19">
        <v>1.1690707523166699</v>
      </c>
      <c r="P2253" s="19">
        <v>-3.5056254488518701</v>
      </c>
      <c r="Q2253" s="19">
        <v>4.3418675892348198E-4</v>
      </c>
      <c r="R2253" s="19">
        <v>1.3924728432698199E-3</v>
      </c>
      <c r="S2253" s="19">
        <v>3.7669285194699099E-3</v>
      </c>
      <c r="T2253" s="19">
        <v>4.2876557436010102E-3</v>
      </c>
      <c r="U2253" s="19">
        <v>1.3989277170667299E-3</v>
      </c>
      <c r="V2253" s="19">
        <v>1.2123376334263101E-3</v>
      </c>
      <c r="W2253" s="19">
        <v>3.24</v>
      </c>
      <c r="X2253" s="21">
        <v>0.09</v>
      </c>
      <c r="Y2253" s="19">
        <f t="shared" si="51"/>
        <v>1.3670488632117092E-3</v>
      </c>
      <c r="Z2253" s="19">
        <f t="shared" si="52"/>
        <v>3.18788538550207E-5</v>
      </c>
    </row>
    <row r="2254" spans="1:26" x14ac:dyDescent="0.2">
      <c r="B2254" s="26" t="s">
        <v>17</v>
      </c>
      <c r="C2254" s="1">
        <v>3.2414999999999998</v>
      </c>
      <c r="D2254" s="1">
        <v>5.2729485</v>
      </c>
      <c r="E2254" s="1">
        <v>4.1700279</v>
      </c>
      <c r="F2254" s="1">
        <v>2.5537706500000001</v>
      </c>
      <c r="G2254" s="1">
        <v>2.9832958000000001</v>
      </c>
      <c r="H2254" s="1">
        <v>41.817983099999999</v>
      </c>
      <c r="I2254" s="19">
        <f t="shared" si="50"/>
        <v>2.9832958E-2</v>
      </c>
      <c r="J2254" s="19">
        <f t="shared" si="50"/>
        <v>0.418179831</v>
      </c>
      <c r="K2254" s="19">
        <v>1.4279227264358101</v>
      </c>
      <c r="L2254" s="19">
        <v>-0.87184372127113297</v>
      </c>
      <c r="M2254" s="19">
        <v>1.66258969376443</v>
      </c>
      <c r="N2254" s="19">
        <v>0.93757095326482398</v>
      </c>
      <c r="O2254" s="19">
        <v>1.17603618563291</v>
      </c>
      <c r="P2254" s="19">
        <v>-3.5121415234541602</v>
      </c>
      <c r="Q2254" s="19">
        <v>2.6403788474649298E-4</v>
      </c>
      <c r="R2254" s="19">
        <v>6.9009404684901004E-3</v>
      </c>
      <c r="S2254" s="19">
        <v>6.3202196854852399E-3</v>
      </c>
      <c r="T2254" s="19">
        <v>1.0392000071426299E-3</v>
      </c>
      <c r="U2254" s="19">
        <v>6.9654333162423301E-3</v>
      </c>
      <c r="V2254" s="19">
        <v>-6.51607460229142E-3</v>
      </c>
      <c r="W2254" s="19">
        <v>3.19</v>
      </c>
      <c r="X2254" s="21">
        <v>0.09</v>
      </c>
      <c r="Y2254" s="19">
        <f t="shared" si="51"/>
        <v>6.9626522731615365E-3</v>
      </c>
      <c r="Z2254" s="19">
        <f t="shared" si="52"/>
        <v>2.781043080793584E-6</v>
      </c>
    </row>
    <row r="2255" spans="1:26" x14ac:dyDescent="0.2">
      <c r="B2255" s="26" t="s">
        <v>18</v>
      </c>
      <c r="C2255" s="1">
        <v>3.2385000000000002</v>
      </c>
      <c r="D2255" s="1">
        <v>5.3495164500000003</v>
      </c>
      <c r="E2255" s="1">
        <v>4.1841421499999996</v>
      </c>
      <c r="F2255" s="1">
        <v>2.5538215499999999</v>
      </c>
      <c r="G2255" s="1">
        <v>2.9644382500000002</v>
      </c>
      <c r="H2255" s="1">
        <v>41.781436450000001</v>
      </c>
      <c r="I2255" s="19">
        <f t="shared" si="50"/>
        <v>2.96443825E-2</v>
      </c>
      <c r="J2255" s="19">
        <f t="shared" si="50"/>
        <v>0.41781436450000004</v>
      </c>
      <c r="K2255" s="19">
        <v>1.4313017008508799</v>
      </c>
      <c r="L2255" s="19">
        <v>-0.87271804916778295</v>
      </c>
      <c r="M2255" s="19">
        <v>1.6770061736455399</v>
      </c>
      <c r="N2255" s="19">
        <v>0.93759088437835303</v>
      </c>
      <c r="O2255" s="19">
        <v>1.17511025964083</v>
      </c>
      <c r="P2255" s="19">
        <v>-3.5184826318592801</v>
      </c>
      <c r="Q2255" s="19">
        <v>3.37897441507784E-3</v>
      </c>
      <c r="R2255" s="19">
        <v>-8.7432789665031698E-4</v>
      </c>
      <c r="S2255" s="19">
        <v>1.4416479881105001E-2</v>
      </c>
      <c r="T2255" s="20">
        <v>1.9931113529936201E-5</v>
      </c>
      <c r="U2255" s="19">
        <v>-9.2592599207863503E-4</v>
      </c>
      <c r="V2255" s="19">
        <v>-6.3411084051159198E-3</v>
      </c>
      <c r="W2255" s="19">
        <v>3.25</v>
      </c>
      <c r="X2255" s="21">
        <v>0.09</v>
      </c>
      <c r="Y2255" s="19">
        <f t="shared" si="51"/>
        <v>-8.1514460226187889E-4</v>
      </c>
      <c r="Z2255" s="19">
        <f t="shared" si="52"/>
        <v>-1.1078138981675614E-4</v>
      </c>
    </row>
    <row r="2256" spans="1:26" x14ac:dyDescent="0.2">
      <c r="B2256" s="26" t="s">
        <v>30</v>
      </c>
      <c r="C2256" s="1">
        <v>3.2269999999999999</v>
      </c>
      <c r="D2256" s="1">
        <v>5.2771134499999999</v>
      </c>
      <c r="E2256" s="1">
        <v>4.1499221999999998</v>
      </c>
      <c r="F2256" s="1">
        <v>2.5502826000000001</v>
      </c>
      <c r="G2256" s="1">
        <v>2.9662654499999999</v>
      </c>
      <c r="H2256" s="1">
        <v>41.630921049999998</v>
      </c>
      <c r="I2256" s="19">
        <f t="shared" si="50"/>
        <v>2.96626545E-2</v>
      </c>
      <c r="J2256" s="19">
        <f t="shared" si="50"/>
        <v>0.41630921049999997</v>
      </c>
      <c r="K2256" s="19">
        <v>1.42308958707892</v>
      </c>
      <c r="L2256" s="19">
        <v>-0.876327000356244</v>
      </c>
      <c r="M2256" s="19">
        <v>1.6633792531501701</v>
      </c>
      <c r="N2256" s="19">
        <v>0.93620417655927202</v>
      </c>
      <c r="O2256" s="19">
        <v>1.1715529130698199</v>
      </c>
      <c r="P2256" s="19">
        <v>-3.5178664486371001</v>
      </c>
      <c r="Q2256" s="19">
        <v>-8.2121137719595103E-3</v>
      </c>
      <c r="R2256" s="19">
        <v>-3.6089511884610502E-3</v>
      </c>
      <c r="S2256" s="19">
        <v>-1.36269204953671E-2</v>
      </c>
      <c r="T2256" s="19">
        <v>-1.3867078190810101E-3</v>
      </c>
      <c r="U2256" s="19">
        <v>-3.5573465710099202E-3</v>
      </c>
      <c r="V2256" s="19">
        <v>6.1618322217427102E-4</v>
      </c>
      <c r="W2256" s="19">
        <v>3.2</v>
      </c>
      <c r="X2256" s="21">
        <v>0.09</v>
      </c>
      <c r="Y2256" s="19">
        <f t="shared" si="51"/>
        <v>-3.6999239110533581E-3</v>
      </c>
      <c r="Z2256" s="19">
        <f t="shared" si="52"/>
        <v>1.4257734004343792E-4</v>
      </c>
    </row>
    <row r="2257" spans="1:26" x14ac:dyDescent="0.2">
      <c r="B2257" s="26" t="s">
        <v>31</v>
      </c>
      <c r="C2257" s="1">
        <v>3.2502499999999999</v>
      </c>
      <c r="D2257" s="1">
        <v>5.3261848000000001</v>
      </c>
      <c r="E2257" s="1">
        <v>4.1772214500000002</v>
      </c>
      <c r="F2257" s="1">
        <v>2.5641986999999999</v>
      </c>
      <c r="G2257" s="1">
        <v>2.9880491500000002</v>
      </c>
      <c r="H2257" s="1">
        <v>41.930864900000003</v>
      </c>
      <c r="I2257" s="19">
        <f t="shared" si="50"/>
        <v>2.9880491500000002E-2</v>
      </c>
      <c r="J2257" s="19">
        <f t="shared" si="50"/>
        <v>0.41930864900000003</v>
      </c>
      <c r="K2257" s="19">
        <v>1.4296463006287401</v>
      </c>
      <c r="L2257" s="19">
        <v>-0.86914799778228902</v>
      </c>
      <c r="M2257" s="19">
        <v>1.6726351844991301</v>
      </c>
      <c r="N2257" s="19">
        <v>0.94164603215560005</v>
      </c>
      <c r="O2257" s="19">
        <v>1.17873191646014</v>
      </c>
      <c r="P2257" s="19">
        <v>-3.51054946972295</v>
      </c>
      <c r="Q2257" s="19">
        <v>6.5567135498170101E-3</v>
      </c>
      <c r="R2257" s="19">
        <v>7.1790025739556498E-3</v>
      </c>
      <c r="S2257" s="19">
        <v>9.2559313489666197E-3</v>
      </c>
      <c r="T2257" s="19">
        <v>5.4418555963270301E-3</v>
      </c>
      <c r="U2257" s="19">
        <v>7.1790033903162903E-3</v>
      </c>
      <c r="V2257" s="19">
        <v>7.3169789141536096E-3</v>
      </c>
      <c r="W2257" s="19">
        <v>3.25</v>
      </c>
      <c r="X2257" s="21">
        <v>0.09</v>
      </c>
      <c r="Y2257" s="19">
        <f t="shared" si="51"/>
        <v>7.2282102503879106E-3</v>
      </c>
      <c r="Z2257" s="19">
        <f t="shared" si="52"/>
        <v>-4.9206860071620249E-5</v>
      </c>
    </row>
    <row r="2258" spans="1:26" x14ac:dyDescent="0.2">
      <c r="B2258" s="26" t="s">
        <v>32</v>
      </c>
      <c r="C2258" s="1">
        <v>3.2444999999999999</v>
      </c>
      <c r="D2258" s="1">
        <v>5.3240625000000001</v>
      </c>
      <c r="E2258" s="1">
        <v>4.1717784</v>
      </c>
      <c r="F2258" s="1">
        <v>2.5605722499999999</v>
      </c>
      <c r="G2258" s="1">
        <v>2.9874315999999999</v>
      </c>
      <c r="H2258" s="1">
        <v>41.856685550000002</v>
      </c>
      <c r="I2258" s="19">
        <f t="shared" si="50"/>
        <v>2.9874315999999998E-2</v>
      </c>
      <c r="J2258" s="19">
        <f t="shared" si="50"/>
        <v>0.4185668555</v>
      </c>
      <c r="K2258" s="19">
        <v>1.4283424197163099</v>
      </c>
      <c r="L2258" s="19">
        <v>-0.87091865151264103</v>
      </c>
      <c r="M2258" s="19">
        <v>1.67223663975772</v>
      </c>
      <c r="N2258" s="19">
        <v>0.94023076866746003</v>
      </c>
      <c r="O2258" s="19">
        <v>1.17696125507908</v>
      </c>
      <c r="P2258" s="19">
        <v>-3.5107561643900498</v>
      </c>
      <c r="Q2258" s="19">
        <v>-1.30388091242972E-3</v>
      </c>
      <c r="R2258" s="19">
        <v>-1.7706537303522299E-3</v>
      </c>
      <c r="S2258" s="19">
        <v>-3.98544741414763E-4</v>
      </c>
      <c r="T2258" s="19">
        <v>-1.41526348813936E-3</v>
      </c>
      <c r="U2258" s="19">
        <v>-1.77066138105508E-3</v>
      </c>
      <c r="V2258" s="19">
        <v>-2.0669466710243601E-4</v>
      </c>
      <c r="W2258" s="19">
        <v>3.22</v>
      </c>
      <c r="X2258" s="21">
        <v>0.09</v>
      </c>
      <c r="Y2258" s="19">
        <f t="shared" si="51"/>
        <v>-1.7719874581163743E-3</v>
      </c>
      <c r="Z2258" s="19">
        <f t="shared" si="52"/>
        <v>1.3260770612942563E-6</v>
      </c>
    </row>
    <row r="2259" spans="1:26" x14ac:dyDescent="0.2">
      <c r="B2259" s="26" t="s">
        <v>20</v>
      </c>
      <c r="C2259" s="1">
        <v>3.2465000000000002</v>
      </c>
      <c r="D2259" s="1">
        <v>5.2994246499999997</v>
      </c>
      <c r="E2259" s="1">
        <v>4.1451313499999998</v>
      </c>
      <c r="F2259" s="1">
        <v>2.5609380000000002</v>
      </c>
      <c r="G2259" s="1">
        <v>2.9747563000000001</v>
      </c>
      <c r="H2259" s="1">
        <v>41.876815350000001</v>
      </c>
      <c r="I2259" s="19">
        <f t="shared" si="50"/>
        <v>2.9747563000000001E-2</v>
      </c>
      <c r="J2259" s="19">
        <f t="shared" si="50"/>
        <v>0.41876815350000002</v>
      </c>
      <c r="K2259" s="19">
        <v>1.42193447686684</v>
      </c>
      <c r="L2259" s="19">
        <v>-0.87043784514072498</v>
      </c>
      <c r="M2259" s="19">
        <v>1.6675982580616</v>
      </c>
      <c r="N2259" s="19">
        <v>0.94037359763109296</v>
      </c>
      <c r="O2259" s="19">
        <v>1.1775774929664</v>
      </c>
      <c r="P2259" s="19">
        <v>-3.5150080663121801</v>
      </c>
      <c r="Q2259" s="19">
        <v>-6.4079428494714296E-3</v>
      </c>
      <c r="R2259" s="19">
        <v>4.80806371916386E-4</v>
      </c>
      <c r="S2259" s="19">
        <v>-4.6383816961164098E-3</v>
      </c>
      <c r="T2259" s="19">
        <v>1.42828963633157E-4</v>
      </c>
      <c r="U2259" s="19">
        <v>6.1623788731845998E-4</v>
      </c>
      <c r="V2259" s="19">
        <v>-4.2519019221254296E-3</v>
      </c>
      <c r="W2259" s="19">
        <v>3.25</v>
      </c>
      <c r="X2259" s="21">
        <v>0.09</v>
      </c>
      <c r="Y2259" s="19">
        <f t="shared" si="51"/>
        <v>4.4123162796226974E-4</v>
      </c>
      <c r="Z2259" s="19">
        <f t="shared" si="52"/>
        <v>1.7500625935619024E-4</v>
      </c>
    </row>
    <row r="2260" spans="1:26" x14ac:dyDescent="0.2">
      <c r="B2260" s="26" t="s">
        <v>21</v>
      </c>
      <c r="C2260" s="1">
        <v>3.26125</v>
      </c>
      <c r="D2260" s="1">
        <v>5.3182836499999997</v>
      </c>
      <c r="E2260" s="1">
        <v>4.1571156499999997</v>
      </c>
      <c r="F2260" s="1">
        <v>2.5671056000000001</v>
      </c>
      <c r="G2260" s="1">
        <v>2.9943075499999998</v>
      </c>
      <c r="H2260" s="1">
        <v>42.050531700000001</v>
      </c>
      <c r="I2260" s="19">
        <f t="shared" si="50"/>
        <v>2.9943075499999999E-2</v>
      </c>
      <c r="J2260" s="19">
        <f t="shared" si="50"/>
        <v>0.42050531699999999</v>
      </c>
      <c r="K2260" s="19">
        <v>1.4248214804271699</v>
      </c>
      <c r="L2260" s="19">
        <v>-0.86629815517820696</v>
      </c>
      <c r="M2260" s="19">
        <v>1.6711506291193701</v>
      </c>
      <c r="N2260" s="19">
        <v>0.94277903855748701</v>
      </c>
      <c r="O2260" s="19">
        <v>1.1821105574688</v>
      </c>
      <c r="P2260" s="19">
        <v>-3.5084571831553202</v>
      </c>
      <c r="Q2260" s="19">
        <v>2.8870035603334402E-3</v>
      </c>
      <c r="R2260" s="19">
        <v>4.1396899625181201E-3</v>
      </c>
      <c r="S2260" s="19">
        <v>3.5523710577620702E-3</v>
      </c>
      <c r="T2260" s="19">
        <v>2.4054409263938301E-3</v>
      </c>
      <c r="U2260" s="19">
        <v>4.5330645023966502E-3</v>
      </c>
      <c r="V2260" s="19">
        <v>6.5508831568599204E-3</v>
      </c>
      <c r="W2260" s="19">
        <v>3.25</v>
      </c>
      <c r="X2260" s="21">
        <v>0.09</v>
      </c>
      <c r="Y2260" s="19">
        <f t="shared" si="51"/>
        <v>4.1687813569305562E-3</v>
      </c>
      <c r="Z2260" s="19">
        <f t="shared" si="52"/>
        <v>3.64283145466094E-4</v>
      </c>
    </row>
    <row r="2261" spans="1:26" x14ac:dyDescent="0.2">
      <c r="B2261" s="26" t="s">
        <v>34</v>
      </c>
      <c r="C2261" s="1">
        <v>3.2734999999999999</v>
      </c>
      <c r="D2261" s="1">
        <v>5.3123997000000003</v>
      </c>
      <c r="E2261" s="1">
        <v>4.1506345500000004</v>
      </c>
      <c r="F2261" s="1">
        <v>2.5686605999999998</v>
      </c>
      <c r="G2261" s="1">
        <v>2.9920940499999999</v>
      </c>
      <c r="H2261" s="1">
        <v>42.18128935</v>
      </c>
      <c r="I2261" s="19">
        <f t="shared" si="50"/>
        <v>2.99209405E-2</v>
      </c>
      <c r="J2261" s="19">
        <f t="shared" si="50"/>
        <v>0.42181289350000001</v>
      </c>
      <c r="K2261" s="19">
        <v>1.42326122616849</v>
      </c>
      <c r="L2261" s="19">
        <v>-0.86319344360000105</v>
      </c>
      <c r="M2261" s="19">
        <v>1.6700436540723</v>
      </c>
      <c r="N2261" s="19">
        <v>0.94338459573706301</v>
      </c>
      <c r="O2261" s="19">
        <v>1.1858597488989999</v>
      </c>
      <c r="P2261" s="19">
        <v>-3.50919669254636</v>
      </c>
      <c r="Q2261" s="19">
        <v>-1.5602542586787801E-3</v>
      </c>
      <c r="R2261" s="19">
        <v>3.1047115782051301E-3</v>
      </c>
      <c r="S2261" s="19">
        <v>-1.1069750470642499E-3</v>
      </c>
      <c r="T2261" s="19">
        <v>6.0555717957633205E-4</v>
      </c>
      <c r="U2261" s="19">
        <v>3.7491914302079099E-3</v>
      </c>
      <c r="V2261" s="19">
        <v>-7.3950939104250302E-4</v>
      </c>
      <c r="W2261" s="19">
        <v>3.21</v>
      </c>
      <c r="X2261" s="21">
        <v>0.08</v>
      </c>
      <c r="Y2261" s="19">
        <f t="shared" si="51"/>
        <v>3.1106861154269988E-3</v>
      </c>
      <c r="Z2261" s="19">
        <f t="shared" si="52"/>
        <v>6.3850531478091112E-4</v>
      </c>
    </row>
    <row r="2262" spans="1:26" x14ac:dyDescent="0.2">
      <c r="B2262" s="26" t="s">
        <v>23</v>
      </c>
      <c r="C2262" s="1">
        <v>3.2715000000000001</v>
      </c>
      <c r="D2262" s="1">
        <v>5.3192956999999996</v>
      </c>
      <c r="E2262" s="1">
        <v>4.1526785999999998</v>
      </c>
      <c r="F2262" s="1">
        <v>2.5702164999999999</v>
      </c>
      <c r="G2262" s="1">
        <v>2.9921804000000001</v>
      </c>
      <c r="H2262" s="1">
        <v>42.144927699999997</v>
      </c>
      <c r="I2262" s="19">
        <f t="shared" si="50"/>
        <v>2.9921804E-2</v>
      </c>
      <c r="J2262" s="19">
        <f t="shared" si="50"/>
        <v>0.42144927699999996</v>
      </c>
      <c r="K2262" s="19">
        <v>1.4237535718151899</v>
      </c>
      <c r="L2262" s="19">
        <v>-0.86405584804610802</v>
      </c>
      <c r="M2262" s="19">
        <v>1.67134090737154</v>
      </c>
      <c r="N2262" s="19">
        <v>0.94399013660416997</v>
      </c>
      <c r="O2262" s="19">
        <v>1.1852485953276499</v>
      </c>
      <c r="P2262" s="19">
        <v>-3.5091678335758298</v>
      </c>
      <c r="Q2262" s="19">
        <v>4.9234564669875503E-4</v>
      </c>
      <c r="R2262" s="19">
        <v>-8.6240444610685696E-4</v>
      </c>
      <c r="S2262" s="19">
        <v>1.2972532992407901E-3</v>
      </c>
      <c r="T2262" s="19">
        <v>6.0554086710629096E-4</v>
      </c>
      <c r="U2262" s="19">
        <v>-6.1115357135266204E-4</v>
      </c>
      <c r="V2262" s="20">
        <v>2.8858970532841201E-5</v>
      </c>
      <c r="W2262" s="19">
        <v>3.2</v>
      </c>
      <c r="X2262" s="21">
        <v>7.0000000000000007E-2</v>
      </c>
      <c r="Y2262" s="19">
        <f t="shared" si="51"/>
        <v>-8.6973582746883234E-4</v>
      </c>
      <c r="Z2262" s="19">
        <f t="shared" si="52"/>
        <v>2.585822561161703E-4</v>
      </c>
    </row>
    <row r="2263" spans="1:26" x14ac:dyDescent="0.2">
      <c r="A2263" s="17">
        <v>41913</v>
      </c>
      <c r="B2263" s="26" t="s">
        <v>35</v>
      </c>
      <c r="C2263" s="1">
        <v>3.282</v>
      </c>
      <c r="D2263" s="1">
        <v>5.3140504499999999</v>
      </c>
      <c r="E2263" s="1">
        <v>4.1408994999999997</v>
      </c>
      <c r="F2263" s="1">
        <v>2.5709921499999999</v>
      </c>
      <c r="G2263" s="1">
        <v>2.98675925</v>
      </c>
      <c r="H2263" s="1">
        <v>42.267941950000001</v>
      </c>
      <c r="I2263" s="19">
        <f t="shared" si="50"/>
        <v>2.9867592499999998E-2</v>
      </c>
      <c r="J2263" s="19">
        <f t="shared" si="50"/>
        <v>0.42267941949999999</v>
      </c>
      <c r="K2263" s="19">
        <v>1.4209130347687999</v>
      </c>
      <c r="L2263" s="19">
        <v>-0.86114126078963804</v>
      </c>
      <c r="M2263" s="19">
        <v>1.6703543410825401</v>
      </c>
      <c r="N2263" s="19">
        <v>0.94429187499243195</v>
      </c>
      <c r="O2263" s="19">
        <v>1.18845299266789</v>
      </c>
      <c r="P2263" s="19">
        <v>-3.5109812492658801</v>
      </c>
      <c r="Q2263" s="19">
        <v>-2.8405370463970799E-3</v>
      </c>
      <c r="R2263" s="19">
        <v>2.9145872564698698E-3</v>
      </c>
      <c r="S2263" s="19">
        <v>-9.8656628900184408E-4</v>
      </c>
      <c r="T2263" s="19">
        <v>3.0173838826197402E-4</v>
      </c>
      <c r="U2263" s="19">
        <v>3.2043973402426898E-3</v>
      </c>
      <c r="V2263" s="19">
        <v>-1.8134156900582101E-3</v>
      </c>
      <c r="W2263" s="19">
        <v>3.25</v>
      </c>
      <c r="X2263" s="21">
        <v>0.09</v>
      </c>
      <c r="Y2263" s="19">
        <f t="shared" si="51"/>
        <v>2.9189691601128232E-3</v>
      </c>
      <c r="Z2263" s="19">
        <f t="shared" si="52"/>
        <v>2.8542818012986665E-4</v>
      </c>
    </row>
    <row r="2264" spans="1:26" x14ac:dyDescent="0.2">
      <c r="B2264" s="26" t="s">
        <v>25</v>
      </c>
      <c r="C2264" s="1">
        <v>3.2545000000000002</v>
      </c>
      <c r="D2264" s="1">
        <v>5.2833554500000002</v>
      </c>
      <c r="E2264" s="1">
        <v>4.1200343500000001</v>
      </c>
      <c r="F2264" s="1">
        <v>2.5617920500000002</v>
      </c>
      <c r="G2264" s="1">
        <v>2.9948470999999999</v>
      </c>
      <c r="H2264" s="1">
        <v>41.917016949999997</v>
      </c>
      <c r="I2264" s="19">
        <f t="shared" ref="I2264:J2327" si="53">G2264/100</f>
        <v>2.9948470999999997E-2</v>
      </c>
      <c r="J2264" s="19">
        <f t="shared" si="53"/>
        <v>0.41917016949999997</v>
      </c>
      <c r="K2264" s="19">
        <v>1.4158615007053199</v>
      </c>
      <c r="L2264" s="19">
        <v>-0.86947830905122903</v>
      </c>
      <c r="M2264" s="19">
        <v>1.6645613977662901</v>
      </c>
      <c r="N2264" s="19">
        <v>0.94070703312333204</v>
      </c>
      <c r="O2264" s="19">
        <v>1.1800386540303001</v>
      </c>
      <c r="P2264" s="19">
        <v>-3.5082770074767802</v>
      </c>
      <c r="Q2264" s="19">
        <v>-5.05153406348024E-3</v>
      </c>
      <c r="R2264" s="19">
        <v>-8.3370482615906499E-3</v>
      </c>
      <c r="S2264" s="19">
        <v>-5.7929433162526803E-3</v>
      </c>
      <c r="T2264" s="19">
        <v>-3.58484186910013E-3</v>
      </c>
      <c r="U2264" s="19">
        <v>-8.4143386375941098E-3</v>
      </c>
      <c r="V2264" s="19">
        <v>2.7042417891034402E-3</v>
      </c>
      <c r="W2264" s="19">
        <v>3.25</v>
      </c>
      <c r="X2264" s="21">
        <v>0.09</v>
      </c>
      <c r="Y2264" s="19">
        <f t="shared" si="51"/>
        <v>-8.3922759659389445E-3</v>
      </c>
      <c r="Z2264" s="19">
        <f t="shared" si="52"/>
        <v>-2.2062671655165289E-5</v>
      </c>
    </row>
    <row r="2265" spans="1:26" x14ac:dyDescent="0.2">
      <c r="B2265" s="26" t="s">
        <v>6</v>
      </c>
      <c r="C2265" s="1">
        <v>3.2465000000000002</v>
      </c>
      <c r="D2265" s="1">
        <v>5.2374162000000002</v>
      </c>
      <c r="E2265" s="1">
        <v>4.1084458000000001</v>
      </c>
      <c r="F2265" s="1">
        <v>2.5512776000000001</v>
      </c>
      <c r="G2265" s="1">
        <v>2.9832301999999999</v>
      </c>
      <c r="H2265" s="1">
        <v>41.822866650000002</v>
      </c>
      <c r="I2265" s="19">
        <f t="shared" si="53"/>
        <v>2.9832301999999998E-2</v>
      </c>
      <c r="J2265" s="19">
        <f t="shared" si="53"/>
        <v>0.41822866650000001</v>
      </c>
      <c r="K2265" s="19">
        <v>1.41304480613949</v>
      </c>
      <c r="L2265" s="19">
        <v>-0.87172694699109798</v>
      </c>
      <c r="M2265" s="19">
        <v>1.6558282851202499</v>
      </c>
      <c r="N2265" s="19">
        <v>0.93659425330975998</v>
      </c>
      <c r="O2265" s="19">
        <v>1.1775774929664</v>
      </c>
      <c r="P2265" s="19">
        <v>-3.5121635127993902</v>
      </c>
      <c r="Q2265" s="19">
        <v>-2.8166945658216701E-3</v>
      </c>
      <c r="R2265" s="19">
        <v>-2.2486379398687301E-3</v>
      </c>
      <c r="S2265" s="19">
        <v>-8.7331126460372596E-3</v>
      </c>
      <c r="T2265" s="19">
        <v>-4.1127798135714901E-3</v>
      </c>
      <c r="U2265" s="19">
        <v>-2.4611610639004799E-3</v>
      </c>
      <c r="V2265" s="19">
        <v>-3.8865053226042599E-3</v>
      </c>
      <c r="W2265" s="19">
        <v>3.25</v>
      </c>
      <c r="X2265" s="21">
        <v>0.09</v>
      </c>
      <c r="Y2265" s="19">
        <f t="shared" si="51"/>
        <v>-2.2620374401612054E-3</v>
      </c>
      <c r="Z2265" s="19">
        <f t="shared" si="52"/>
        <v>-1.9912362373927447E-4</v>
      </c>
    </row>
    <row r="2266" spans="1:26" x14ac:dyDescent="0.2">
      <c r="B2266" s="26" t="s">
        <v>36</v>
      </c>
      <c r="C2266" s="1">
        <v>3.2635000000000001</v>
      </c>
      <c r="D2266" s="1">
        <v>5.2354702499999997</v>
      </c>
      <c r="E2266" s="1">
        <v>4.1178846</v>
      </c>
      <c r="F2266" s="1">
        <v>2.5543990000000001</v>
      </c>
      <c r="G2266" s="1">
        <v>2.9910184000000002</v>
      </c>
      <c r="H2266" s="1">
        <v>42.085512299999998</v>
      </c>
      <c r="I2266" s="19">
        <f t="shared" si="53"/>
        <v>2.9910184000000003E-2</v>
      </c>
      <c r="J2266" s="19">
        <f t="shared" si="53"/>
        <v>0.420855123</v>
      </c>
      <c r="K2266" s="19">
        <v>1.41533958490065</v>
      </c>
      <c r="L2266" s="19">
        <v>-0.86546663041539396</v>
      </c>
      <c r="M2266" s="19">
        <v>1.65545666836842</v>
      </c>
      <c r="N2266" s="19">
        <v>0.93781697093699301</v>
      </c>
      <c r="O2266" s="19">
        <v>1.18280023909313</v>
      </c>
      <c r="P2266" s="19">
        <v>-3.5095562545705001</v>
      </c>
      <c r="Q2266" s="19">
        <v>2.2947787611513602E-3</v>
      </c>
      <c r="R2266" s="19">
        <v>6.26031657570425E-3</v>
      </c>
      <c r="S2266" s="19">
        <v>-3.7161675182595302E-4</v>
      </c>
      <c r="T2266" s="19">
        <v>1.22271762723258E-3</v>
      </c>
      <c r="U2266" s="19">
        <v>5.2227461267306801E-3</v>
      </c>
      <c r="V2266" s="19">
        <v>2.6072582288865199E-3</v>
      </c>
      <c r="W2266" s="19">
        <v>3.23</v>
      </c>
      <c r="X2266" s="21">
        <v>0.09</v>
      </c>
      <c r="Y2266" s="19">
        <f t="shared" si="51"/>
        <v>6.2990849995686734E-3</v>
      </c>
      <c r="Z2266" s="19">
        <f t="shared" si="52"/>
        <v>-1.0763388728379933E-3</v>
      </c>
    </row>
    <row r="2267" spans="1:26" x14ac:dyDescent="0.2">
      <c r="B2267" s="26" t="s">
        <v>26</v>
      </c>
      <c r="C2267" s="1">
        <v>3.2789999999999999</v>
      </c>
      <c r="D2267" s="1">
        <v>5.2659102000000004</v>
      </c>
      <c r="E2267" s="1">
        <v>4.1431804999999997</v>
      </c>
      <c r="F2267" s="1">
        <v>2.5613192499999999</v>
      </c>
      <c r="G2267" s="1">
        <v>3.0256056</v>
      </c>
      <c r="H2267" s="1">
        <v>42.279400350000003</v>
      </c>
      <c r="I2267" s="19">
        <f t="shared" si="53"/>
        <v>3.0256056E-2</v>
      </c>
      <c r="J2267" s="19">
        <f t="shared" si="53"/>
        <v>0.42279400350000002</v>
      </c>
      <c r="K2267" s="19">
        <v>1.4214637296094199</v>
      </c>
      <c r="L2267" s="19">
        <v>-0.86087020791539204</v>
      </c>
      <c r="M2267" s="19">
        <v>1.66125400813722</v>
      </c>
      <c r="N2267" s="19">
        <v>0.94052245778476995</v>
      </c>
      <c r="O2267" s="19">
        <v>1.1875384978625101</v>
      </c>
      <c r="P2267" s="19">
        <v>-3.4980589161951898</v>
      </c>
      <c r="Q2267" s="19">
        <v>6.1241447087714198E-3</v>
      </c>
      <c r="R2267" s="19">
        <v>4.5964225000015803E-3</v>
      </c>
      <c r="S2267" s="19">
        <v>5.7973397687958103E-3</v>
      </c>
      <c r="T2267" s="19">
        <v>2.7054868477774901E-3</v>
      </c>
      <c r="U2267" s="19">
        <v>4.7382587693760502E-3</v>
      </c>
      <c r="V2267" s="19">
        <v>1.1497338375309399E-2</v>
      </c>
      <c r="W2267" s="19">
        <v>3.23</v>
      </c>
      <c r="X2267" s="21">
        <v>0.09</v>
      </c>
      <c r="Y2267" s="19">
        <f t="shared" si="51"/>
        <v>4.6476779586026914E-3</v>
      </c>
      <c r="Z2267" s="19">
        <f t="shared" si="52"/>
        <v>9.0580810773358868E-5</v>
      </c>
    </row>
    <row r="2268" spans="1:26" x14ac:dyDescent="0.2">
      <c r="B2268" s="26" t="s">
        <v>10</v>
      </c>
      <c r="C2268" s="1">
        <v>3.2374999999999998</v>
      </c>
      <c r="D2268" s="1">
        <v>5.2407031999999996</v>
      </c>
      <c r="E2268" s="1">
        <v>4.1257082</v>
      </c>
      <c r="F2268" s="1">
        <v>2.5504183500000002</v>
      </c>
      <c r="G2268" s="1">
        <v>2.9997685999999999</v>
      </c>
      <c r="H2268" s="1">
        <v>41.743223450000002</v>
      </c>
      <c r="I2268" s="19">
        <f t="shared" si="53"/>
        <v>2.9997685999999999E-2</v>
      </c>
      <c r="J2268" s="19">
        <f t="shared" si="53"/>
        <v>0.4174322345</v>
      </c>
      <c r="K2268" s="19">
        <v>1.41723768989897</v>
      </c>
      <c r="L2268" s="19">
        <v>-0.87363306044018796</v>
      </c>
      <c r="M2268" s="19">
        <v>1.6564556878024199</v>
      </c>
      <c r="N2268" s="19">
        <v>0.93625740453768702</v>
      </c>
      <c r="O2268" s="19">
        <v>1.1748014270256499</v>
      </c>
      <c r="P2268" s="19">
        <v>-3.5066350336282399</v>
      </c>
      <c r="Q2268" s="19">
        <v>-4.2260397104489896E-3</v>
      </c>
      <c r="R2268" s="19">
        <v>-1.27628525247963E-2</v>
      </c>
      <c r="S2268" s="19">
        <v>-4.7983203348012102E-3</v>
      </c>
      <c r="T2268" s="19">
        <v>-4.26505324708348E-3</v>
      </c>
      <c r="U2268" s="19">
        <v>-1.2737070836855E-2</v>
      </c>
      <c r="V2268" s="19">
        <v>-8.5761174330496407E-3</v>
      </c>
      <c r="W2268" s="19">
        <v>3.24</v>
      </c>
      <c r="X2268" s="21">
        <v>0.08</v>
      </c>
      <c r="Y2268" s="19">
        <f t="shared" si="51"/>
        <v>-1.2844642186550046E-2</v>
      </c>
      <c r="Z2268" s="19">
        <f t="shared" si="52"/>
        <v>1.0757134969504624E-4</v>
      </c>
    </row>
    <row r="2269" spans="1:26" x14ac:dyDescent="0.2">
      <c r="B2269" s="26" t="s">
        <v>11</v>
      </c>
      <c r="C2269" s="1">
        <v>3.254</v>
      </c>
      <c r="D2269" s="1">
        <v>5.2451227999999999</v>
      </c>
      <c r="E2269" s="1">
        <v>4.1322546999999998</v>
      </c>
      <c r="F2269" s="1">
        <v>2.5621044500000001</v>
      </c>
      <c r="G2269" s="1">
        <v>3.0181333000000001</v>
      </c>
      <c r="H2269" s="1">
        <v>41.949207749999999</v>
      </c>
      <c r="I2269" s="19">
        <f t="shared" si="53"/>
        <v>3.0181333000000001E-2</v>
      </c>
      <c r="J2269" s="19">
        <f t="shared" si="53"/>
        <v>0.4194920775</v>
      </c>
      <c r="K2269" s="19">
        <v>1.41882319020956</v>
      </c>
      <c r="L2269" s="19">
        <v>-0.86871063883127997</v>
      </c>
      <c r="M2269" s="19">
        <v>1.65729865434825</v>
      </c>
      <c r="N2269" s="19">
        <v>0.940828971574035</v>
      </c>
      <c r="O2269" s="19">
        <v>1.17988500879684</v>
      </c>
      <c r="P2269" s="19">
        <v>-3.5005316582944301</v>
      </c>
      <c r="Q2269" s="19">
        <v>1.5855003105882299E-3</v>
      </c>
      <c r="R2269" s="19">
        <v>4.9224216089086498E-3</v>
      </c>
      <c r="S2269" s="19">
        <v>8.4296654583293495E-4</v>
      </c>
      <c r="T2269" s="19">
        <v>4.5715670363482E-3</v>
      </c>
      <c r="U2269" s="19">
        <v>5.0835817711898301E-3</v>
      </c>
      <c r="V2269" s="19">
        <v>6.10337533381066E-3</v>
      </c>
      <c r="W2269" s="19">
        <v>3.25</v>
      </c>
      <c r="X2269" s="21">
        <v>0.09</v>
      </c>
      <c r="Y2269" s="19">
        <f t="shared" si="51"/>
        <v>4.9146307579443467E-3</v>
      </c>
      <c r="Z2269" s="19">
        <f t="shared" si="52"/>
        <v>1.6895101324548335E-4</v>
      </c>
    </row>
    <row r="2270" spans="1:26" x14ac:dyDescent="0.2">
      <c r="B2270" s="26" t="s">
        <v>14</v>
      </c>
      <c r="C2270" s="1">
        <v>3.258</v>
      </c>
      <c r="D2270" s="1">
        <v>5.2515705500000003</v>
      </c>
      <c r="E2270" s="1">
        <v>4.1350538999999999</v>
      </c>
      <c r="F2270" s="1">
        <v>2.5623285999999998</v>
      </c>
      <c r="G2270" s="1">
        <v>3.0405974499999999</v>
      </c>
      <c r="H2270" s="1">
        <v>41.999691149999997</v>
      </c>
      <c r="I2270" s="19">
        <f t="shared" si="53"/>
        <v>3.0405974499999999E-2</v>
      </c>
      <c r="J2270" s="19">
        <f t="shared" si="53"/>
        <v>0.41999691149999996</v>
      </c>
      <c r="K2270" s="19">
        <v>1.4195003634572001</v>
      </c>
      <c r="L2270" s="19">
        <v>-0.86750792130318899</v>
      </c>
      <c r="M2270" s="19">
        <v>1.6585271842473299</v>
      </c>
      <c r="N2270" s="19">
        <v>0.940916454422559</v>
      </c>
      <c r="O2270" s="19">
        <v>1.18111351017985</v>
      </c>
      <c r="P2270" s="19">
        <v>-3.4931161602741101</v>
      </c>
      <c r="Q2270" s="19">
        <v>6.7717324764382503E-4</v>
      </c>
      <c r="R2270" s="19">
        <v>1.20271752809075E-3</v>
      </c>
      <c r="S2270" s="19">
        <v>1.22852989907684E-3</v>
      </c>
      <c r="T2270" s="20">
        <v>8.7482848524111895E-5</v>
      </c>
      <c r="U2270" s="19">
        <v>1.2285013830073399E-3</v>
      </c>
      <c r="V2270" s="19">
        <v>7.4154980203218201E-3</v>
      </c>
      <c r="W2270" s="19">
        <v>3.25</v>
      </c>
      <c r="X2270" s="21">
        <v>0.09</v>
      </c>
      <c r="Y2270" s="19">
        <f t="shared" si="51"/>
        <v>1.2231606735627653E-3</v>
      </c>
      <c r="Z2270" s="19">
        <f t="shared" si="52"/>
        <v>5.340709444574647E-6</v>
      </c>
    </row>
    <row r="2271" spans="1:26" x14ac:dyDescent="0.2">
      <c r="B2271" s="26" t="s">
        <v>27</v>
      </c>
      <c r="C2271" s="1">
        <v>3.2530000000000001</v>
      </c>
      <c r="D2271" s="1">
        <v>5.2269207</v>
      </c>
      <c r="E2271" s="1">
        <v>4.1381414000000003</v>
      </c>
      <c r="F2271" s="1">
        <v>2.5601071499999999</v>
      </c>
      <c r="G2271" s="1">
        <v>3.0336661</v>
      </c>
      <c r="H2271" s="1">
        <v>41.940911499999999</v>
      </c>
      <c r="I2271" s="19">
        <f t="shared" si="53"/>
        <v>3.0336661000000001E-2</v>
      </c>
      <c r="J2271" s="19">
        <f t="shared" si="53"/>
        <v>0.419409115</v>
      </c>
      <c r="K2271" s="19">
        <v>1.42024674983668</v>
      </c>
      <c r="L2271" s="19">
        <v>-0.86890842732177698</v>
      </c>
      <c r="M2271" s="19">
        <v>1.65382232838937</v>
      </c>
      <c r="N2271" s="19">
        <v>0.94004911308430505</v>
      </c>
      <c r="O2271" s="19">
        <v>1.1795776474912101</v>
      </c>
      <c r="P2271" s="19">
        <v>-3.4953983638536599</v>
      </c>
      <c r="Q2271" s="19">
        <v>7.46386379476771E-4</v>
      </c>
      <c r="R2271" s="19">
        <v>-1.40050601858798E-3</v>
      </c>
      <c r="S2271" s="19">
        <v>-4.7048558579574299E-3</v>
      </c>
      <c r="T2271" s="19">
        <v>-8.6734133825405702E-4</v>
      </c>
      <c r="U2271" s="19">
        <v>-1.5358626886388101E-3</v>
      </c>
      <c r="V2271" s="19">
        <v>-2.2822035795488898E-3</v>
      </c>
      <c r="W2271" s="19">
        <v>3.25</v>
      </c>
      <c r="X2271" s="21">
        <v>0.09</v>
      </c>
      <c r="Y2271" s="19">
        <f t="shared" si="51"/>
        <v>-1.4197677338514394E-3</v>
      </c>
      <c r="Z2271" s="19">
        <f t="shared" si="52"/>
        <v>-1.1609495478737066E-4</v>
      </c>
    </row>
    <row r="2272" spans="1:26" x14ac:dyDescent="0.2">
      <c r="B2272" s="26" t="s">
        <v>28</v>
      </c>
      <c r="C2272" s="1">
        <v>3.274</v>
      </c>
      <c r="D2272" s="1">
        <v>5.2082794000000003</v>
      </c>
      <c r="E2272" s="1">
        <v>4.1396457</v>
      </c>
      <c r="F2272" s="1">
        <v>2.5652283499999999</v>
      </c>
      <c r="G2272" s="1">
        <v>3.0541046000000001</v>
      </c>
      <c r="H2272" s="1">
        <v>42.210031899999997</v>
      </c>
      <c r="I2272" s="19">
        <f t="shared" si="53"/>
        <v>3.0541046000000002E-2</v>
      </c>
      <c r="J2272" s="19">
        <f t="shared" si="53"/>
        <v>0.42210031899999995</v>
      </c>
      <c r="K2272" s="19">
        <v>1.42061020446492</v>
      </c>
      <c r="L2272" s="19">
        <v>-0.86251227044888501</v>
      </c>
      <c r="M2272" s="19">
        <v>1.6502495517007401</v>
      </c>
      <c r="N2272" s="19">
        <v>0.94204750000134296</v>
      </c>
      <c r="O2272" s="19">
        <v>1.1860124789489399</v>
      </c>
      <c r="P2272" s="19">
        <v>-3.4886837296144502</v>
      </c>
      <c r="Q2272" s="19">
        <v>3.6345462824471898E-4</v>
      </c>
      <c r="R2272" s="19">
        <v>6.3961568728917399E-3</v>
      </c>
      <c r="S2272" s="19">
        <v>-3.5727766886357601E-3</v>
      </c>
      <c r="T2272" s="19">
        <v>1.99838691703757E-3</v>
      </c>
      <c r="U2272" s="19">
        <v>6.4348314577287102E-3</v>
      </c>
      <c r="V2272" s="19">
        <v>6.7146342392057001E-3</v>
      </c>
      <c r="W2272" s="19">
        <v>3.25</v>
      </c>
      <c r="X2272" s="21">
        <v>0.09</v>
      </c>
      <c r="Y2272" s="19">
        <f t="shared" si="51"/>
        <v>6.4100695105406783E-3</v>
      </c>
      <c r="Z2272" s="19">
        <f t="shared" si="52"/>
        <v>2.4761947188031881E-5</v>
      </c>
    </row>
    <row r="2273" spans="1:26" x14ac:dyDescent="0.2">
      <c r="B2273" s="26" t="s">
        <v>15</v>
      </c>
      <c r="C2273" s="1">
        <v>3.2759999999999998</v>
      </c>
      <c r="D2273" s="1">
        <v>5.2360309999999997</v>
      </c>
      <c r="E2273" s="1">
        <v>4.1996683499999996</v>
      </c>
      <c r="F2273" s="1">
        <v>2.5757755000000002</v>
      </c>
      <c r="G2273" s="1">
        <v>3.0879443499999999</v>
      </c>
      <c r="H2273" s="1">
        <v>42.2298282</v>
      </c>
      <c r="I2273" s="19">
        <f t="shared" si="53"/>
        <v>3.0879443499999999E-2</v>
      </c>
      <c r="J2273" s="19">
        <f t="shared" si="53"/>
        <v>0.42229828200000002</v>
      </c>
      <c r="K2273" s="19">
        <v>1.4350055578857599</v>
      </c>
      <c r="L2273" s="19">
        <v>-0.86204338524847701</v>
      </c>
      <c r="M2273" s="19">
        <v>1.6555637685801601</v>
      </c>
      <c r="N2273" s="19">
        <v>0.946150653823153</v>
      </c>
      <c r="O2273" s="19">
        <v>1.18662316599082</v>
      </c>
      <c r="P2273" s="19">
        <v>-3.477664575361</v>
      </c>
      <c r="Q2273" s="19">
        <v>1.43953534208392E-2</v>
      </c>
      <c r="R2273" s="19">
        <v>4.6888520040777598E-4</v>
      </c>
      <c r="S2273" s="19">
        <v>5.3142168794251196E-3</v>
      </c>
      <c r="T2273" s="19">
        <v>4.1031538218102501E-3</v>
      </c>
      <c r="U2273" s="19">
        <v>6.10687041879609E-4</v>
      </c>
      <c r="V2273" s="19">
        <v>1.1019154253448699E-2</v>
      </c>
      <c r="W2273" s="19">
        <v>3.22</v>
      </c>
      <c r="X2273" s="21">
        <v>0.09</v>
      </c>
      <c r="Y2273" s="19">
        <f t="shared" si="51"/>
        <v>4.9287338182931416E-4</v>
      </c>
      <c r="Z2273" s="19">
        <f t="shared" si="52"/>
        <v>1.1781366005029483E-4</v>
      </c>
    </row>
    <row r="2274" spans="1:26" x14ac:dyDescent="0.2">
      <c r="B2274" s="26" t="s">
        <v>16</v>
      </c>
      <c r="C2274" s="1">
        <v>3.2869999999999999</v>
      </c>
      <c r="D2274" s="1">
        <v>5.2840170999999998</v>
      </c>
      <c r="E2274" s="1">
        <v>4.2065384000000003</v>
      </c>
      <c r="F2274" s="1">
        <v>2.5800635000000001</v>
      </c>
      <c r="G2274" s="1">
        <v>3.0961243500000002</v>
      </c>
      <c r="H2274" s="1">
        <v>42.367802949999998</v>
      </c>
      <c r="I2274" s="19">
        <f t="shared" si="53"/>
        <v>3.0961243500000003E-2</v>
      </c>
      <c r="J2274" s="19">
        <f t="shared" si="53"/>
        <v>0.4236780295</v>
      </c>
      <c r="K2274" s="19">
        <v>1.43664007669641</v>
      </c>
      <c r="L2274" s="19">
        <v>-0.85878147660014903</v>
      </c>
      <c r="M2274" s="19">
        <v>1.66468662283955</v>
      </c>
      <c r="N2274" s="19">
        <v>0.94781401103374596</v>
      </c>
      <c r="O2274" s="19">
        <v>1.1899752946820801</v>
      </c>
      <c r="P2274" s="19">
        <v>-3.4750190663385099</v>
      </c>
      <c r="Q2274" s="19">
        <v>1.63451881064724E-3</v>
      </c>
      <c r="R2274" s="19">
        <v>3.26190864832842E-3</v>
      </c>
      <c r="S2274" s="19">
        <v>9.12285425938574E-3</v>
      </c>
      <c r="T2274" s="19">
        <v>1.6633572105934E-3</v>
      </c>
      <c r="U2274" s="19">
        <v>3.3521286912594401E-3</v>
      </c>
      <c r="V2274" s="19">
        <v>2.6455090224959399E-3</v>
      </c>
      <c r="W2274" s="19">
        <v>3.19</v>
      </c>
      <c r="X2274" s="21">
        <v>0.09</v>
      </c>
      <c r="Y2274" s="19">
        <f t="shared" si="51"/>
        <v>3.3108111887313095E-3</v>
      </c>
      <c r="Z2274" s="19">
        <f t="shared" si="52"/>
        <v>4.131750252813057E-5</v>
      </c>
    </row>
    <row r="2275" spans="1:26" x14ac:dyDescent="0.2">
      <c r="B2275" s="26" t="s">
        <v>19</v>
      </c>
      <c r="C2275" s="1">
        <v>3.2730000000000001</v>
      </c>
      <c r="D2275" s="1">
        <v>5.2721486999999998</v>
      </c>
      <c r="E2275" s="1">
        <v>4.1756935999999998</v>
      </c>
      <c r="F2275" s="1">
        <v>2.5711938999999999</v>
      </c>
      <c r="G2275" s="1">
        <v>3.0483376500000001</v>
      </c>
      <c r="H2275" s="1">
        <v>42.191700249999997</v>
      </c>
      <c r="I2275" s="19">
        <f t="shared" si="53"/>
        <v>3.0483376500000003E-2</v>
      </c>
      <c r="J2275" s="19">
        <f t="shared" si="53"/>
        <v>0.42191700249999997</v>
      </c>
      <c r="K2275" s="19">
        <v>1.4292804762409901</v>
      </c>
      <c r="L2275" s="19">
        <v>-0.862946660829776</v>
      </c>
      <c r="M2275" s="19">
        <v>1.662438002417</v>
      </c>
      <c r="N2275" s="19">
        <v>0.94437034356519101</v>
      </c>
      <c r="O2275" s="19">
        <v>1.18570699551904</v>
      </c>
      <c r="P2275" s="19">
        <v>-3.49057377674001</v>
      </c>
      <c r="Q2275" s="19">
        <v>-7.3596004554152801E-3</v>
      </c>
      <c r="R2275" s="19">
        <v>-4.1651842296273004E-3</v>
      </c>
      <c r="S2275" s="19">
        <v>-2.2486204225482501E-3</v>
      </c>
      <c r="T2275" s="19">
        <v>-3.4436674685549501E-3</v>
      </c>
      <c r="U2275" s="19">
        <v>-4.2682991630387202E-3</v>
      </c>
      <c r="V2275" s="19">
        <v>-1.5554710401507601E-2</v>
      </c>
      <c r="W2275" s="19">
        <v>3.22</v>
      </c>
      <c r="X2275" s="21">
        <v>0.09</v>
      </c>
      <c r="Y2275" s="19">
        <f t="shared" si="51"/>
        <v>-4.1956869752682573E-3</v>
      </c>
      <c r="Z2275" s="19">
        <f t="shared" si="52"/>
        <v>-7.2612187770462917E-5</v>
      </c>
    </row>
    <row r="2276" spans="1:26" x14ac:dyDescent="0.2">
      <c r="B2276" s="26" t="s">
        <v>29</v>
      </c>
      <c r="C2276" s="1">
        <v>3.2600500000000001</v>
      </c>
      <c r="D2276" s="1">
        <v>5.27215305</v>
      </c>
      <c r="E2276" s="1">
        <v>4.1761241499999997</v>
      </c>
      <c r="F2276" s="1">
        <v>2.5691945500000002</v>
      </c>
      <c r="G2276" s="1">
        <v>3.0587822500000001</v>
      </c>
      <c r="H2276" s="1">
        <v>42.0212425</v>
      </c>
      <c r="I2276" s="19">
        <f t="shared" si="53"/>
        <v>3.05878225E-2</v>
      </c>
      <c r="J2276" s="19">
        <f t="shared" si="53"/>
        <v>0.420212425</v>
      </c>
      <c r="K2276" s="19">
        <v>1.42938357954455</v>
      </c>
      <c r="L2276" s="19">
        <v>-0.86699492175566195</v>
      </c>
      <c r="M2276" s="19">
        <v>1.66243882750719</v>
      </c>
      <c r="N2276" s="19">
        <v>0.94359244511635998</v>
      </c>
      <c r="O2276" s="19">
        <v>1.1817425326843101</v>
      </c>
      <c r="P2276" s="19">
        <v>-3.4871533067462401</v>
      </c>
      <c r="Q2276" s="19">
        <v>1.0310330356078001E-4</v>
      </c>
      <c r="R2276" s="19">
        <v>-4.0482609258852796E-3</v>
      </c>
      <c r="S2276" s="20">
        <v>8.2509019638798901E-7</v>
      </c>
      <c r="T2276" s="19">
        <v>-7.7789844883080505E-4</v>
      </c>
      <c r="U2276" s="19">
        <v>-3.9644628347315003E-3</v>
      </c>
      <c r="V2276" s="19">
        <v>3.4204699937685399E-3</v>
      </c>
      <c r="W2276" s="19">
        <v>3.24</v>
      </c>
      <c r="X2276" s="21">
        <v>0.09</v>
      </c>
      <c r="Y2276" s="19">
        <f t="shared" si="51"/>
        <v>-4.0664083077808161E-3</v>
      </c>
      <c r="Z2276" s="19">
        <f t="shared" si="52"/>
        <v>1.0194547304931585E-4</v>
      </c>
    </row>
    <row r="2277" spans="1:26" x14ac:dyDescent="0.2">
      <c r="B2277" s="26" t="s">
        <v>31</v>
      </c>
      <c r="C2277" s="1">
        <v>3.2755000000000001</v>
      </c>
      <c r="D2277" s="1">
        <v>5.2570139500000002</v>
      </c>
      <c r="E2277" s="1">
        <v>4.1395770499999998</v>
      </c>
      <c r="F2277" s="1">
        <v>2.5756869500000001</v>
      </c>
      <c r="G2277" s="1">
        <v>3.051803</v>
      </c>
      <c r="H2277" s="1">
        <v>42.228826099999999</v>
      </c>
      <c r="I2277" s="19">
        <f t="shared" si="53"/>
        <v>3.0518030000000002E-2</v>
      </c>
      <c r="J2277" s="19">
        <f t="shared" si="53"/>
        <v>0.422288261</v>
      </c>
      <c r="K2277" s="19">
        <v>1.42059362078259</v>
      </c>
      <c r="L2277" s="19">
        <v>-0.86206711520269796</v>
      </c>
      <c r="M2277" s="19">
        <v>1.6595631754385001</v>
      </c>
      <c r="N2277" s="19">
        <v>0.94611627523615205</v>
      </c>
      <c r="O2277" s="19">
        <v>1.1864705291897899</v>
      </c>
      <c r="P2277" s="19">
        <v>-3.4894376224866601</v>
      </c>
      <c r="Q2277" s="19">
        <v>-8.7899587619593104E-3</v>
      </c>
      <c r="R2277" s="19">
        <v>4.9278065529632098E-3</v>
      </c>
      <c r="S2277" s="19">
        <v>-2.8756520686912201E-3</v>
      </c>
      <c r="T2277" s="19">
        <v>2.5238301197917298E-3</v>
      </c>
      <c r="U2277" s="19">
        <v>4.7279965054820502E-3</v>
      </c>
      <c r="V2277" s="19">
        <v>-2.2843157404173202E-3</v>
      </c>
      <c r="W2277" s="19">
        <v>3.21</v>
      </c>
      <c r="X2277" s="21">
        <v>0.09</v>
      </c>
      <c r="Y2277" s="19">
        <f t="shared" si="51"/>
        <v>4.8939312626031881E-3</v>
      </c>
      <c r="Z2277" s="19">
        <f t="shared" si="52"/>
        <v>-1.6593475712113788E-4</v>
      </c>
    </row>
    <row r="2278" spans="1:26" x14ac:dyDescent="0.2">
      <c r="B2278" s="26" t="s">
        <v>32</v>
      </c>
      <c r="C2278" s="1">
        <v>3.2805</v>
      </c>
      <c r="D2278" s="1">
        <v>5.2615942000000002</v>
      </c>
      <c r="E2278" s="1">
        <v>4.1524570499999998</v>
      </c>
      <c r="F2278" s="1">
        <v>2.5705225500000002</v>
      </c>
      <c r="G2278" s="1">
        <v>3.0376408000000001</v>
      </c>
      <c r="H2278" s="1">
        <v>42.286473149999999</v>
      </c>
      <c r="I2278" s="19">
        <f t="shared" si="53"/>
        <v>3.0376408000000001E-2</v>
      </c>
      <c r="J2278" s="19">
        <f t="shared" si="53"/>
        <v>0.42286473149999998</v>
      </c>
      <c r="K2278" s="19">
        <v>1.4237002192850501</v>
      </c>
      <c r="L2278" s="19">
        <v>-0.86070293476550896</v>
      </c>
      <c r="M2278" s="19">
        <v>1.6604340606781001</v>
      </c>
      <c r="N2278" s="19">
        <v>0.94410920508727503</v>
      </c>
      <c r="O2278" s="19">
        <v>1.18799584980279</v>
      </c>
      <c r="P2278" s="19">
        <v>-3.4940890244862599</v>
      </c>
      <c r="Q2278" s="19">
        <v>3.1065985024565299E-3</v>
      </c>
      <c r="R2278" s="19">
        <v>1.3641804371896599E-3</v>
      </c>
      <c r="S2278" s="19">
        <v>8.7088523960021603E-4</v>
      </c>
      <c r="T2278" s="19">
        <v>-2.0070701488771299E-3</v>
      </c>
      <c r="U2278" s="19">
        <v>1.5253206130010301E-3</v>
      </c>
      <c r="V2278" s="19">
        <v>-4.6514019996028999E-3</v>
      </c>
      <c r="W2278" s="19">
        <v>3.24</v>
      </c>
      <c r="X2278" s="21">
        <v>0.09</v>
      </c>
      <c r="Y2278" s="19">
        <f t="shared" si="51"/>
        <v>1.4088433580670321E-3</v>
      </c>
      <c r="Z2278" s="19">
        <f t="shared" si="52"/>
        <v>1.1647725493399799E-4</v>
      </c>
    </row>
    <row r="2279" spans="1:26" x14ac:dyDescent="0.2">
      <c r="B2279" s="26" t="s">
        <v>22</v>
      </c>
      <c r="C2279" s="1">
        <v>3.2709999999999999</v>
      </c>
      <c r="D2279" s="1">
        <v>5.2682731</v>
      </c>
      <c r="E2279" s="1">
        <v>4.1561328</v>
      </c>
      <c r="F2279" s="1">
        <v>2.5659936499999998</v>
      </c>
      <c r="G2279" s="1">
        <v>3.02842345</v>
      </c>
      <c r="H2279" s="1">
        <v>42.167005699999997</v>
      </c>
      <c r="I2279" s="19">
        <f t="shared" si="53"/>
        <v>3.02842345E-2</v>
      </c>
      <c r="J2279" s="19">
        <f t="shared" si="53"/>
        <v>0.42167005699999999</v>
      </c>
      <c r="K2279" s="19">
        <v>1.4245850265282001</v>
      </c>
      <c r="L2279" s="19">
        <v>-0.86353212620474296</v>
      </c>
      <c r="M2279" s="19">
        <v>1.6617026238433099</v>
      </c>
      <c r="N2279" s="19">
        <v>0.942345791521637</v>
      </c>
      <c r="O2279" s="19">
        <v>1.1850957485562399</v>
      </c>
      <c r="P2279" s="19">
        <v>-3.49712801540822</v>
      </c>
      <c r="Q2279" s="19">
        <v>8.8480724314665595E-4</v>
      </c>
      <c r="R2279" s="19">
        <v>-2.8291914392347601E-3</v>
      </c>
      <c r="S2279" s="19">
        <v>1.2685631652109501E-3</v>
      </c>
      <c r="T2279" s="19">
        <v>-1.7634135656380201E-3</v>
      </c>
      <c r="U2279" s="19">
        <v>-2.9001012465483802E-3</v>
      </c>
      <c r="V2279" s="19">
        <v>-3.0389909219556898E-3</v>
      </c>
      <c r="W2279" s="19">
        <v>3.21</v>
      </c>
      <c r="X2279" s="21">
        <v>0.09</v>
      </c>
      <c r="Y2279" s="19">
        <f t="shared" si="51"/>
        <v>-2.8228381112040562E-3</v>
      </c>
      <c r="Z2279" s="19">
        <f t="shared" si="52"/>
        <v>-7.7263135344324014E-5</v>
      </c>
    </row>
    <row r="2280" spans="1:26" x14ac:dyDescent="0.2">
      <c r="B2280" s="26" t="s">
        <v>33</v>
      </c>
      <c r="C2280" s="1">
        <v>3.278</v>
      </c>
      <c r="D2280" s="1">
        <v>5.2864309</v>
      </c>
      <c r="E2280" s="1">
        <v>4.1661742500000001</v>
      </c>
      <c r="F2280" s="1">
        <v>2.5723934000000002</v>
      </c>
      <c r="G2280" s="1">
        <v>3.0398295499999999</v>
      </c>
      <c r="H2280" s="1">
        <v>42.256154250000002</v>
      </c>
      <c r="I2280" s="19">
        <f t="shared" si="53"/>
        <v>3.0398295499999999E-2</v>
      </c>
      <c r="J2280" s="19">
        <f t="shared" si="53"/>
        <v>0.4225615425</v>
      </c>
      <c r="K2280" s="19">
        <v>1.42699816865633</v>
      </c>
      <c r="L2280" s="19">
        <v>-0.86142018007079901</v>
      </c>
      <c r="M2280" s="19">
        <v>1.66514333007503</v>
      </c>
      <c r="N2280" s="19">
        <v>0.944836749577876</v>
      </c>
      <c r="O2280" s="19">
        <v>1.18723348032163</v>
      </c>
      <c r="P2280" s="19">
        <v>-3.4933687412208299</v>
      </c>
      <c r="Q2280" s="19">
        <v>2.4131421281377002E-3</v>
      </c>
      <c r="R2280" s="19">
        <v>2.1119461339446002E-3</v>
      </c>
      <c r="S2280" s="19">
        <v>3.44070623171655E-3</v>
      </c>
      <c r="T2280" s="19">
        <v>2.4909580562390001E-3</v>
      </c>
      <c r="U2280" s="19">
        <v>2.1377317653912199E-3</v>
      </c>
      <c r="V2280" s="19">
        <v>3.75927418738664E-3</v>
      </c>
      <c r="W2280" s="19">
        <v>3.24</v>
      </c>
      <c r="X2280" s="21">
        <v>0.09</v>
      </c>
      <c r="Y2280" s="19">
        <f t="shared" si="51"/>
        <v>2.1207503059439857E-3</v>
      </c>
      <c r="Z2280" s="19">
        <f t="shared" si="52"/>
        <v>1.6981459447234278E-5</v>
      </c>
    </row>
    <row r="2281" spans="1:26" x14ac:dyDescent="0.2">
      <c r="B2281" s="26" t="s">
        <v>34</v>
      </c>
      <c r="C2281" s="1">
        <v>3.2679999999999998</v>
      </c>
      <c r="D2281" s="1">
        <v>5.2732450000000002</v>
      </c>
      <c r="E2281" s="1">
        <v>4.1617981000000004</v>
      </c>
      <c r="F2281" s="1">
        <v>2.56837545</v>
      </c>
      <c r="G2281" s="1">
        <v>3.0211705000000002</v>
      </c>
      <c r="H2281" s="1">
        <v>42.132133949999997</v>
      </c>
      <c r="I2281" s="19">
        <f t="shared" si="53"/>
        <v>3.0211705000000002E-2</v>
      </c>
      <c r="J2281" s="19">
        <f t="shared" si="53"/>
        <v>0.42132133949999995</v>
      </c>
      <c r="K2281" s="19">
        <v>1.4259472164632001</v>
      </c>
      <c r="L2281" s="19">
        <v>-0.86435945972520101</v>
      </c>
      <c r="M2281" s="19">
        <v>1.66264592258293</v>
      </c>
      <c r="N2281" s="19">
        <v>0.94327357841208603</v>
      </c>
      <c r="O2281" s="19">
        <v>1.18417817699775</v>
      </c>
      <c r="P2281" s="19">
        <v>-3.49952584691066</v>
      </c>
      <c r="Q2281" s="19">
        <v>-1.0509521931321101E-3</v>
      </c>
      <c r="R2281" s="19">
        <v>-2.9392796544022099E-3</v>
      </c>
      <c r="S2281" s="19">
        <v>-2.4974074921029201E-3</v>
      </c>
      <c r="T2281" s="19">
        <v>-1.5631711657903E-3</v>
      </c>
      <c r="U2281" s="19">
        <v>-3.05530332388159E-3</v>
      </c>
      <c r="V2281" s="19">
        <v>-6.1571056898226404E-3</v>
      </c>
      <c r="W2281" s="19">
        <v>3.25</v>
      </c>
      <c r="X2281" s="21">
        <v>0.09</v>
      </c>
      <c r="Y2281" s="19">
        <f t="shared" ref="Y2281:Y2344" si="54" xml:space="preserve"> 0.00423562231783*S2281 + 0.0028891413452*Q2281 + 1.00755777957*R2281 - 0.0125726426249*T2281 + 0.000732474554211*V2281 -0.000000138539392938</f>
        <v>-2.9601037766773318E-3</v>
      </c>
      <c r="Z2281" s="19">
        <f t="shared" si="52"/>
        <v>-9.5199547204258272E-5</v>
      </c>
    </row>
    <row r="2282" spans="1:26" x14ac:dyDescent="0.2">
      <c r="B2282" s="26" t="s">
        <v>23</v>
      </c>
      <c r="C2282" s="1">
        <v>3.29</v>
      </c>
      <c r="D2282" s="1">
        <v>5.2575846500000001</v>
      </c>
      <c r="E2282" s="1">
        <v>4.1514865500000004</v>
      </c>
      <c r="F2282" s="1">
        <v>2.5726238499999998</v>
      </c>
      <c r="G2282" s="1">
        <v>3.0169647999999998</v>
      </c>
      <c r="H2282" s="1">
        <v>42.421234300000002</v>
      </c>
      <c r="I2282" s="19">
        <f t="shared" si="53"/>
        <v>3.0169647999999997E-2</v>
      </c>
      <c r="J2282" s="19">
        <f t="shared" si="53"/>
        <v>0.42421234299999999</v>
      </c>
      <c r="K2282" s="19">
        <v>1.42346647492185</v>
      </c>
      <c r="L2282" s="19">
        <v>-0.85752114015087</v>
      </c>
      <c r="M2282" s="19">
        <v>1.65967172927347</v>
      </c>
      <c r="N2282" s="19">
        <v>0.94492633139615001</v>
      </c>
      <c r="O2282" s="19">
        <v>1.1908875647772801</v>
      </c>
      <c r="P2282" s="19">
        <v>-3.5009188930983202</v>
      </c>
      <c r="Q2282" s="19">
        <v>-2.48074154135302E-3</v>
      </c>
      <c r="R2282" s="19">
        <v>6.8383195743314503E-3</v>
      </c>
      <c r="S2282" s="19">
        <v>-2.9741933094624699E-3</v>
      </c>
      <c r="T2282" s="19">
        <v>1.6527529840646401E-3</v>
      </c>
      <c r="U2282" s="19">
        <v>6.7093877795241204E-3</v>
      </c>
      <c r="V2282" s="19">
        <v>-1.39304618766145E-3</v>
      </c>
      <c r="W2282" s="19">
        <v>3.22</v>
      </c>
      <c r="X2282" s="21">
        <v>0.09</v>
      </c>
      <c r="Y2282" s="19">
        <f t="shared" si="54"/>
        <v>6.8482989308963627E-3</v>
      </c>
      <c r="Z2282" s="19">
        <f t="shared" si="52"/>
        <v>-1.3891115137224224E-4</v>
      </c>
    </row>
    <row r="2283" spans="1:26" x14ac:dyDescent="0.2">
      <c r="B2283" s="26" t="s">
        <v>24</v>
      </c>
      <c r="C2283" s="1">
        <v>3.2835000000000001</v>
      </c>
      <c r="D2283" s="1">
        <v>5.2519584999999998</v>
      </c>
      <c r="E2283" s="1">
        <v>4.1385235500000004</v>
      </c>
      <c r="F2283" s="1">
        <v>2.5700539500000001</v>
      </c>
      <c r="G2283" s="1">
        <v>3.0015086499999999</v>
      </c>
      <c r="H2283" s="1">
        <v>42.339879699999997</v>
      </c>
      <c r="I2283" s="19">
        <f t="shared" si="53"/>
        <v>3.00150865E-2</v>
      </c>
      <c r="J2283" s="19">
        <f t="shared" si="53"/>
        <v>0.42339879699999999</v>
      </c>
      <c r="K2283" s="19">
        <v>1.42033909379468</v>
      </c>
      <c r="L2283" s="19">
        <v>-0.85944076157024496</v>
      </c>
      <c r="M2283" s="19">
        <v>1.65860105465761</v>
      </c>
      <c r="N2283" s="19">
        <v>0.94392689090469295</v>
      </c>
      <c r="O2283" s="19">
        <v>1.1889099266488901</v>
      </c>
      <c r="P2283" s="19">
        <v>-3.5060551403900901</v>
      </c>
      <c r="Q2283" s="19">
        <v>-3.1273811271705899E-3</v>
      </c>
      <c r="R2283" s="19">
        <v>-1.9196214193757299E-3</v>
      </c>
      <c r="S2283" s="19">
        <v>-1.0706746158530801E-3</v>
      </c>
      <c r="T2283" s="19">
        <v>-9.9944049145694793E-4</v>
      </c>
      <c r="U2283" s="19">
        <v>-1.9776381283902402E-3</v>
      </c>
      <c r="V2283" s="19">
        <v>-5.1362472917744198E-3</v>
      </c>
      <c r="W2283" s="19">
        <v>3.24</v>
      </c>
      <c r="X2283" s="21">
        <v>7.0000000000000007E-2</v>
      </c>
      <c r="Y2283" s="19">
        <f t="shared" si="54"/>
        <v>-1.9390350160503253E-3</v>
      </c>
      <c r="Z2283" s="19">
        <f t="shared" si="52"/>
        <v>-3.8603112339914833E-5</v>
      </c>
    </row>
    <row r="2284" spans="1:26" x14ac:dyDescent="0.2">
      <c r="A2284" s="17">
        <v>41944</v>
      </c>
      <c r="B2284" s="26" t="s">
        <v>6</v>
      </c>
      <c r="C2284" s="1">
        <v>3.3119999999999998</v>
      </c>
      <c r="D2284" s="1">
        <v>5.2892641999999999</v>
      </c>
      <c r="E2284" s="1">
        <v>4.1340384999999999</v>
      </c>
      <c r="F2284" s="1">
        <v>2.5722280999999998</v>
      </c>
      <c r="G2284" s="1">
        <v>2.93786345</v>
      </c>
      <c r="H2284" s="1">
        <v>42.705452549999997</v>
      </c>
      <c r="I2284" s="19">
        <f t="shared" si="53"/>
        <v>2.93786345E-2</v>
      </c>
      <c r="J2284" s="19">
        <f t="shared" si="53"/>
        <v>0.42705452549999995</v>
      </c>
      <c r="K2284" s="19">
        <v>1.4192547742302399</v>
      </c>
      <c r="L2284" s="19">
        <v>-0.85084357952635403</v>
      </c>
      <c r="M2284" s="19">
        <v>1.66567914356833</v>
      </c>
      <c r="N2284" s="19">
        <v>0.94477248829060501</v>
      </c>
      <c r="O2284" s="19">
        <v>1.19755223652301</v>
      </c>
      <c r="P2284" s="19">
        <v>-3.52748758651187</v>
      </c>
      <c r="Q2284" s="19">
        <v>-1.08431956444299E-3</v>
      </c>
      <c r="R2284" s="19">
        <v>8.5971820438909205E-3</v>
      </c>
      <c r="S2284" s="19">
        <v>7.0780889107149303E-3</v>
      </c>
      <c r="T2284" s="19">
        <v>8.4559738591116697E-4</v>
      </c>
      <c r="U2284" s="19">
        <v>8.6423098741228391E-3</v>
      </c>
      <c r="V2284" s="19">
        <v>-2.1432446121778501E-2</v>
      </c>
      <c r="W2284" s="19">
        <v>3.25</v>
      </c>
      <c r="X2284" s="21">
        <v>0.09</v>
      </c>
      <c r="Y2284" s="19">
        <f t="shared" si="54"/>
        <v>8.6625363550253288E-3</v>
      </c>
      <c r="Z2284" s="19">
        <f t="shared" ref="Z2284:Z2347" si="55">U2284-Y2284</f>
        <v>-2.022648090248963E-5</v>
      </c>
    </row>
    <row r="2285" spans="1:26" x14ac:dyDescent="0.2">
      <c r="B2285" s="26" t="s">
        <v>7</v>
      </c>
      <c r="C2285" s="1">
        <v>3.3250000000000002</v>
      </c>
      <c r="D2285" s="1">
        <v>5.3198338999999999</v>
      </c>
      <c r="E2285" s="1">
        <v>4.1652277</v>
      </c>
      <c r="F2285" s="1">
        <v>2.5789194499999999</v>
      </c>
      <c r="G2285" s="1">
        <v>2.9278390000000001</v>
      </c>
      <c r="H2285" s="1">
        <v>42.8824763</v>
      </c>
      <c r="I2285" s="19">
        <f t="shared" si="53"/>
        <v>2.9278390000000001E-2</v>
      </c>
      <c r="J2285" s="19">
        <f t="shared" si="53"/>
        <v>0.428824763</v>
      </c>
      <c r="K2285" s="19">
        <v>1.4267709439924099</v>
      </c>
      <c r="L2285" s="19">
        <v>-0.84670692135940195</v>
      </c>
      <c r="M2285" s="19">
        <v>1.6714420810616299</v>
      </c>
      <c r="N2285" s="19">
        <v>0.94737049337538504</v>
      </c>
      <c r="O2285" s="19">
        <v>1.2014696741078099</v>
      </c>
      <c r="P2285" s="19">
        <v>-3.5309055777396199</v>
      </c>
      <c r="Q2285" s="19">
        <v>7.5161697621697297E-3</v>
      </c>
      <c r="R2285" s="19">
        <v>4.1366581669519597E-3</v>
      </c>
      <c r="S2285" s="19">
        <v>5.7629374932990302E-3</v>
      </c>
      <c r="T2285" s="19">
        <v>2.5980050847808E-3</v>
      </c>
      <c r="U2285" s="19">
        <v>3.9174375848043397E-3</v>
      </c>
      <c r="V2285" s="19">
        <v>-3.4179912277534298E-3</v>
      </c>
      <c r="W2285" s="19">
        <v>3.25</v>
      </c>
      <c r="X2285" s="21">
        <v>0.1</v>
      </c>
      <c r="Y2285" s="19">
        <f t="shared" si="54"/>
        <v>4.178741100552121E-3</v>
      </c>
      <c r="Z2285" s="19">
        <f t="shared" si="55"/>
        <v>-2.6130351574778134E-4</v>
      </c>
    </row>
    <row r="2286" spans="1:26" x14ac:dyDescent="0.2">
      <c r="B2286" s="26" t="s">
        <v>8</v>
      </c>
      <c r="C2286" s="1">
        <v>3.3340000000000001</v>
      </c>
      <c r="D2286" s="1">
        <v>5.3387345499999999</v>
      </c>
      <c r="E2286" s="1">
        <v>4.1885043499999997</v>
      </c>
      <c r="F2286" s="1">
        <v>2.5868028999999999</v>
      </c>
      <c r="G2286" s="1">
        <v>2.9318913499999999</v>
      </c>
      <c r="H2286" s="1">
        <v>43.010197949999998</v>
      </c>
      <c r="I2286" s="19">
        <f t="shared" si="53"/>
        <v>2.9318913499999998E-2</v>
      </c>
      <c r="J2286" s="19">
        <f t="shared" si="53"/>
        <v>0.43010197950000001</v>
      </c>
      <c r="K2286" s="19">
        <v>1.4323437131691401</v>
      </c>
      <c r="L2286" s="19">
        <v>-0.84373293678499495</v>
      </c>
      <c r="M2286" s="19">
        <v>1.6749886492335</v>
      </c>
      <c r="N2286" s="19">
        <v>0.95042271166590497</v>
      </c>
      <c r="O2286" s="19">
        <v>1.2041727843286001</v>
      </c>
      <c r="P2286" s="19">
        <v>-3.5295224592669401</v>
      </c>
      <c r="Q2286" s="19">
        <v>5.57276917673377E-3</v>
      </c>
      <c r="R2286" s="19">
        <v>2.9739845744076701E-3</v>
      </c>
      <c r="S2286" s="19">
        <v>3.54656817187426E-3</v>
      </c>
      <c r="T2286" s="19">
        <v>3.0522182905195999E-3</v>
      </c>
      <c r="U2286" s="19">
        <v>2.70311022078484E-3</v>
      </c>
      <c r="V2286" s="19">
        <v>1.38311847268468E-3</v>
      </c>
      <c r="W2286" s="19">
        <v>3.25</v>
      </c>
      <c r="X2286" s="21">
        <v>0.09</v>
      </c>
      <c r="Y2286" s="19">
        <f t="shared" si="54"/>
        <v>2.9900838453157542E-3</v>
      </c>
      <c r="Z2286" s="19">
        <f t="shared" si="55"/>
        <v>-2.8697362453091423E-4</v>
      </c>
    </row>
    <row r="2287" spans="1:26" x14ac:dyDescent="0.2">
      <c r="B2287" s="26" t="s">
        <v>9</v>
      </c>
      <c r="C2287" s="1">
        <v>3.3439999999999999</v>
      </c>
      <c r="D2287" s="1">
        <v>5.3388634499999998</v>
      </c>
      <c r="E2287" s="1">
        <v>4.1769904999999996</v>
      </c>
      <c r="F2287" s="1">
        <v>2.5820400999999999</v>
      </c>
      <c r="G2287" s="1">
        <v>2.9017703500000001</v>
      </c>
      <c r="H2287" s="1">
        <v>43.134751049999998</v>
      </c>
      <c r="I2287" s="19">
        <f t="shared" si="53"/>
        <v>2.9017703500000002E-2</v>
      </c>
      <c r="J2287" s="19">
        <f t="shared" si="53"/>
        <v>0.43134751049999998</v>
      </c>
      <c r="K2287" s="19">
        <v>1.42959101115286</v>
      </c>
      <c r="L2287" s="19">
        <v>-0.84084122489152802</v>
      </c>
      <c r="M2287" s="19">
        <v>1.67501279324042</v>
      </c>
      <c r="N2287" s="19">
        <v>0.94857982290028897</v>
      </c>
      <c r="O2287" s="19">
        <v>1.2071676952224499</v>
      </c>
      <c r="P2287" s="19">
        <v>-3.5398491697366898</v>
      </c>
      <c r="Q2287" s="19">
        <v>-2.75270201628052E-3</v>
      </c>
      <c r="R2287" s="19">
        <v>2.89171189346715E-3</v>
      </c>
      <c r="S2287" s="20">
        <v>2.4144006921078498E-5</v>
      </c>
      <c r="T2287" s="19">
        <v>-1.8428887656162199E-3</v>
      </c>
      <c r="U2287" s="19">
        <v>2.99491089385273E-3</v>
      </c>
      <c r="V2287" s="19">
        <v>-1.03267104697528E-2</v>
      </c>
      <c r="W2287" s="19">
        <v>3.25</v>
      </c>
      <c r="X2287" s="21">
        <v>0.09</v>
      </c>
      <c r="Y2287" s="19">
        <f t="shared" si="54"/>
        <v>2.9211835240330265E-3</v>
      </c>
      <c r="Z2287" s="19">
        <f t="shared" si="55"/>
        <v>7.37273698197035E-5</v>
      </c>
    </row>
    <row r="2288" spans="1:26" x14ac:dyDescent="0.2">
      <c r="B2288" s="26" t="s">
        <v>36</v>
      </c>
      <c r="C2288" s="1">
        <v>3.3464999999999998</v>
      </c>
      <c r="D2288" s="1">
        <v>5.2963383999999998</v>
      </c>
      <c r="E2288" s="1">
        <v>4.1424652000000002</v>
      </c>
      <c r="F2288" s="1">
        <v>2.58237585</v>
      </c>
      <c r="G2288" s="1">
        <v>2.9024285500000002</v>
      </c>
      <c r="H2288" s="1">
        <v>43.165885500000002</v>
      </c>
      <c r="I2288" s="19">
        <f t="shared" si="53"/>
        <v>2.9024285500000004E-2</v>
      </c>
      <c r="J2288" s="19">
        <f t="shared" si="53"/>
        <v>0.43165885500000001</v>
      </c>
      <c r="K2288" s="19">
        <v>1.4212910695590899</v>
      </c>
      <c r="L2288" s="19">
        <v>-0.84011969020544897</v>
      </c>
      <c r="M2288" s="19">
        <v>1.66701571387433</v>
      </c>
      <c r="N2288" s="19">
        <v>0.94870984728396501</v>
      </c>
      <c r="O2288" s="19">
        <v>1.2079150235585601</v>
      </c>
      <c r="P2288" s="19">
        <v>-3.5396223684109098</v>
      </c>
      <c r="Q2288" s="19">
        <v>-8.2999415937692299E-3</v>
      </c>
      <c r="R2288" s="19">
        <v>7.2153468607882799E-4</v>
      </c>
      <c r="S2288" s="19">
        <v>-7.9970793660968306E-3</v>
      </c>
      <c r="T2288" s="19">
        <v>1.3002438367615201E-4</v>
      </c>
      <c r="U2288" s="19">
        <v>7.4732833610480199E-4</v>
      </c>
      <c r="V2288" s="19">
        <v>2.2680132578578501E-4</v>
      </c>
      <c r="W2288" s="19">
        <v>3.25</v>
      </c>
      <c r="X2288" s="21">
        <v>0.09</v>
      </c>
      <c r="Y2288" s="19">
        <f t="shared" si="54"/>
        <v>6.6752841062509764E-4</v>
      </c>
      <c r="Z2288" s="19">
        <f t="shared" si="55"/>
        <v>7.9799925479704346E-5</v>
      </c>
    </row>
    <row r="2289" spans="1:26" x14ac:dyDescent="0.2">
      <c r="B2289" s="26" t="s">
        <v>11</v>
      </c>
      <c r="C2289" s="1">
        <v>3.3264999999999998</v>
      </c>
      <c r="D2289" s="1">
        <v>5.2893015500000002</v>
      </c>
      <c r="E2289" s="1">
        <v>4.1523037</v>
      </c>
      <c r="F2289" s="1">
        <v>2.5813836499999998</v>
      </c>
      <c r="G2289" s="1">
        <v>2.9121073000000002</v>
      </c>
      <c r="H2289" s="1">
        <v>42.910122999999999</v>
      </c>
      <c r="I2289" s="19">
        <f t="shared" si="53"/>
        <v>2.9121073000000001E-2</v>
      </c>
      <c r="J2289" s="19">
        <f t="shared" si="53"/>
        <v>0.42910123</v>
      </c>
      <c r="K2289" s="19">
        <v>1.42366328866064</v>
      </c>
      <c r="L2289" s="19">
        <v>-0.84606242052407199</v>
      </c>
      <c r="M2289" s="19">
        <v>1.66568620501709</v>
      </c>
      <c r="N2289" s="19">
        <v>0.94832555362652005</v>
      </c>
      <c r="O2289" s="19">
        <v>1.2019207001998</v>
      </c>
      <c r="P2289" s="19">
        <v>-3.5362932088050298</v>
      </c>
      <c r="Q2289" s="19">
        <v>2.3722191015551602E-3</v>
      </c>
      <c r="R2289" s="19">
        <v>-5.9427303186235696E-3</v>
      </c>
      <c r="S2289" s="19">
        <v>-1.3295088572371401E-3</v>
      </c>
      <c r="T2289" s="19">
        <v>-3.8429365744518902E-4</v>
      </c>
      <c r="U2289" s="19">
        <v>-5.9943233587547102E-3</v>
      </c>
      <c r="V2289" s="19">
        <v>3.3291596058777598E-3</v>
      </c>
      <c r="W2289" s="19">
        <v>3.25</v>
      </c>
      <c r="X2289" s="21">
        <v>0.09</v>
      </c>
      <c r="Y2289" s="19">
        <f t="shared" si="54"/>
        <v>-5.979290213393623E-3</v>
      </c>
      <c r="Z2289" s="19">
        <f t="shared" si="55"/>
        <v>-1.5033145361087116E-5</v>
      </c>
    </row>
    <row r="2290" spans="1:26" x14ac:dyDescent="0.2">
      <c r="B2290" s="26" t="s">
        <v>12</v>
      </c>
      <c r="C2290" s="1">
        <v>3.3424999999999998</v>
      </c>
      <c r="D2290" s="1">
        <v>5.2955230499999999</v>
      </c>
      <c r="E2290" s="1">
        <v>4.1542263500000001</v>
      </c>
      <c r="F2290" s="1">
        <v>2.5892789</v>
      </c>
      <c r="G2290" s="1">
        <v>2.9079125499999998</v>
      </c>
      <c r="H2290" s="1">
        <v>43.107617900000001</v>
      </c>
      <c r="I2290" s="19">
        <f t="shared" si="53"/>
        <v>2.9079125499999997E-2</v>
      </c>
      <c r="J2290" s="19">
        <f t="shared" si="53"/>
        <v>0.431076179</v>
      </c>
      <c r="K2290" s="19">
        <v>1.42412621361794</v>
      </c>
      <c r="L2290" s="19">
        <v>-0.84147045507677398</v>
      </c>
      <c r="M2290" s="19">
        <v>1.6668617560444501</v>
      </c>
      <c r="N2290" s="19">
        <v>0.95137941995782405</v>
      </c>
      <c r="O2290" s="19">
        <v>1.2067190299939601</v>
      </c>
      <c r="P2290" s="19">
        <v>-3.5377346989835701</v>
      </c>
      <c r="Q2290" s="19">
        <v>4.6292495729560702E-4</v>
      </c>
      <c r="R2290" s="19">
        <v>4.5919654472986703E-3</v>
      </c>
      <c r="S2290" s="19">
        <v>1.1755510273581101E-3</v>
      </c>
      <c r="T2290" s="19">
        <v>3.0538663313041101E-3</v>
      </c>
      <c r="U2290" s="19">
        <v>4.79832979415606E-3</v>
      </c>
      <c r="V2290" s="19">
        <v>-1.4414901785442199E-3</v>
      </c>
      <c r="W2290" s="19">
        <v>3.25</v>
      </c>
      <c r="X2290" s="21">
        <v>0.09</v>
      </c>
      <c r="Y2290" s="19">
        <f t="shared" si="54"/>
        <v>4.5933975914669162E-3</v>
      </c>
      <c r="Z2290" s="19">
        <f t="shared" si="55"/>
        <v>2.049322026891438E-4</v>
      </c>
    </row>
    <row r="2291" spans="1:26" x14ac:dyDescent="0.2">
      <c r="B2291" s="26" t="s">
        <v>13</v>
      </c>
      <c r="C2291" s="1">
        <v>3.3405</v>
      </c>
      <c r="D2291" s="1">
        <v>5.3150697999999998</v>
      </c>
      <c r="E2291" s="1">
        <v>4.1646014500000001</v>
      </c>
      <c r="F2291" s="1">
        <v>2.5836266499999998</v>
      </c>
      <c r="G2291" s="1">
        <v>2.88608595</v>
      </c>
      <c r="H2291" s="1">
        <v>43.080157550000003</v>
      </c>
      <c r="I2291" s="19">
        <f t="shared" si="53"/>
        <v>2.8860859499999999E-2</v>
      </c>
      <c r="J2291" s="19">
        <f t="shared" si="53"/>
        <v>0.43080157550000003</v>
      </c>
      <c r="K2291" s="19">
        <v>1.4266205807640799</v>
      </c>
      <c r="L2291" s="19">
        <v>-0.84210767655710095</v>
      </c>
      <c r="M2291" s="19">
        <v>1.67054614435114</v>
      </c>
      <c r="N2291" s="19">
        <v>0.949194090187232</v>
      </c>
      <c r="O2291" s="19">
        <v>1.20612049638339</v>
      </c>
      <c r="P2291" s="19">
        <v>-3.5452689443750902</v>
      </c>
      <c r="Q2291" s="19">
        <v>2.4943671461439198E-3</v>
      </c>
      <c r="R2291" s="19">
        <v>-6.3722148032741E-4</v>
      </c>
      <c r="S2291" s="19">
        <v>3.6843883066901501E-3</v>
      </c>
      <c r="T2291" s="19">
        <v>-2.1853297705922699E-3</v>
      </c>
      <c r="U2291" s="19">
        <v>-5.9853361056627597E-4</v>
      </c>
      <c r="V2291" s="19">
        <v>-7.5342453915196997E-3</v>
      </c>
      <c r="W2291" s="19">
        <v>3.25</v>
      </c>
      <c r="X2291" s="21">
        <v>0.09</v>
      </c>
      <c r="Y2291" s="19">
        <f t="shared" si="54"/>
        <v>-5.9740701542578825E-4</v>
      </c>
      <c r="Z2291" s="19">
        <f t="shared" si="55"/>
        <v>-1.1265951404877293E-6</v>
      </c>
    </row>
    <row r="2292" spans="1:26" x14ac:dyDescent="0.2">
      <c r="B2292" s="26" t="s">
        <v>14</v>
      </c>
      <c r="C2292" s="1">
        <v>3.3365</v>
      </c>
      <c r="D2292" s="1">
        <v>5.2631623000000003</v>
      </c>
      <c r="E2292" s="1">
        <v>4.1516070999999997</v>
      </c>
      <c r="F2292" s="1">
        <v>2.5822305499999998</v>
      </c>
      <c r="G2292" s="1">
        <v>2.88337735</v>
      </c>
      <c r="H2292" s="1">
        <v>43.026907250000001</v>
      </c>
      <c r="I2292" s="19">
        <f t="shared" si="53"/>
        <v>2.88337735E-2</v>
      </c>
      <c r="J2292" s="19">
        <f t="shared" si="53"/>
        <v>0.43026907250000002</v>
      </c>
      <c r="K2292" s="19">
        <v>1.42349551229156</v>
      </c>
      <c r="L2292" s="19">
        <v>-0.84334451599442495</v>
      </c>
      <c r="M2292" s="19">
        <v>1.6607320438213</v>
      </c>
      <c r="N2292" s="19">
        <v>0.94865357968531905</v>
      </c>
      <c r="O2292" s="19">
        <v>1.2049223533615201</v>
      </c>
      <c r="P2292" s="19">
        <v>-3.5462078879329799</v>
      </c>
      <c r="Q2292" s="19">
        <v>-3.1250684725292401E-3</v>
      </c>
      <c r="R2292" s="19">
        <v>-1.23683943732344E-3</v>
      </c>
      <c r="S2292" s="19">
        <v>-9.8141005298399905E-3</v>
      </c>
      <c r="T2292" s="19">
        <v>-5.4051050191217199E-4</v>
      </c>
      <c r="U2292" s="19">
        <v>-1.1981430218708201E-3</v>
      </c>
      <c r="V2292" s="19">
        <v>-9.3894355788526297E-4</v>
      </c>
      <c r="W2292" s="19">
        <v>3.25</v>
      </c>
      <c r="X2292" s="21">
        <v>0.09</v>
      </c>
      <c r="Y2292" s="19">
        <f t="shared" si="54"/>
        <v>-1.2908154311997782E-3</v>
      </c>
      <c r="Z2292" s="19">
        <f t="shared" si="55"/>
        <v>9.2672409328958122E-5</v>
      </c>
    </row>
    <row r="2293" spans="1:26" x14ac:dyDescent="0.2">
      <c r="B2293" s="26" t="s">
        <v>27</v>
      </c>
      <c r="C2293" s="1">
        <v>3.3435000000000001</v>
      </c>
      <c r="D2293" s="1">
        <v>5.2424410000000004</v>
      </c>
      <c r="E2293" s="1">
        <v>4.1641622500000004</v>
      </c>
      <c r="F2293" s="1">
        <v>2.58384875</v>
      </c>
      <c r="G2293" s="1">
        <v>2.8814582500000001</v>
      </c>
      <c r="H2293" s="1">
        <v>43.112730550000002</v>
      </c>
      <c r="I2293" s="19">
        <f t="shared" si="53"/>
        <v>2.8814582500000002E-2</v>
      </c>
      <c r="J2293" s="19">
        <f t="shared" si="53"/>
        <v>0.4311273055</v>
      </c>
      <c r="K2293" s="19">
        <v>1.4265151149311599</v>
      </c>
      <c r="L2293" s="19">
        <v>-0.84135186010243401</v>
      </c>
      <c r="M2293" s="19">
        <v>1.65678722955798</v>
      </c>
      <c r="N2293" s="19">
        <v>0.94928005092548196</v>
      </c>
      <c r="O2293" s="19">
        <v>1.2070181625118901</v>
      </c>
      <c r="P2293" s="19">
        <v>-3.5468736831798999</v>
      </c>
      <c r="Q2293" s="19">
        <v>3.0196026396094298E-3</v>
      </c>
      <c r="R2293" s="19">
        <v>1.9926558919906002E-3</v>
      </c>
      <c r="S2293" s="19">
        <v>-3.94481426331894E-3</v>
      </c>
      <c r="T2293" s="19">
        <v>6.2647124016246205E-4</v>
      </c>
      <c r="U2293" s="19">
        <v>2.09580915037221E-3</v>
      </c>
      <c r="V2293" s="19">
        <v>-6.65795246924894E-4</v>
      </c>
      <c r="W2293" s="19">
        <v>3.21</v>
      </c>
      <c r="X2293" s="21">
        <v>0.09</v>
      </c>
      <c r="Y2293" s="19">
        <f t="shared" si="54"/>
        <v>1.9912286449929235E-3</v>
      </c>
      <c r="Z2293" s="19">
        <f t="shared" si="55"/>
        <v>1.0458050537928655E-4</v>
      </c>
    </row>
    <row r="2294" spans="1:26" x14ac:dyDescent="0.2">
      <c r="B2294" s="26" t="s">
        <v>16</v>
      </c>
      <c r="C2294" s="1">
        <v>3.3450000000000002</v>
      </c>
      <c r="D2294" s="1">
        <v>5.2566678500000004</v>
      </c>
      <c r="E2294" s="1">
        <v>4.1986442000000004</v>
      </c>
      <c r="F2294" s="1">
        <v>2.5813177999999999</v>
      </c>
      <c r="G2294" s="1">
        <v>2.8858598500000001</v>
      </c>
      <c r="H2294" s="1">
        <v>43.134019899999998</v>
      </c>
      <c r="I2294" s="19">
        <f t="shared" si="53"/>
        <v>2.8858598500000002E-2</v>
      </c>
      <c r="J2294" s="19">
        <f t="shared" si="53"/>
        <v>0.43134019899999998</v>
      </c>
      <c r="K2294" s="19">
        <v>1.4347616636513001</v>
      </c>
      <c r="L2294" s="19">
        <v>-0.84085817540541496</v>
      </c>
      <c r="M2294" s="19">
        <v>1.6594973374177799</v>
      </c>
      <c r="N2294" s="19">
        <v>0.94830004372607701</v>
      </c>
      <c r="O2294" s="19">
        <v>1.2074666935801901</v>
      </c>
      <c r="P2294" s="19">
        <v>-3.5453472888391402</v>
      </c>
      <c r="Q2294" s="19">
        <v>8.2465487201339692E-3</v>
      </c>
      <c r="R2294" s="19">
        <v>4.9368469701893604E-4</v>
      </c>
      <c r="S2294" s="19">
        <v>2.7101078598004099E-3</v>
      </c>
      <c r="T2294" s="19">
        <v>-9.8000719940516401E-4</v>
      </c>
      <c r="U2294" s="19">
        <v>4.4853106829556501E-4</v>
      </c>
      <c r="V2294" s="19">
        <v>1.52639434075974E-3</v>
      </c>
      <c r="W2294" s="19">
        <v>3.19</v>
      </c>
      <c r="X2294" s="21">
        <v>0.1</v>
      </c>
      <c r="Y2294" s="19">
        <f t="shared" si="54"/>
        <v>5.4602108124264005E-4</v>
      </c>
      <c r="Z2294" s="19">
        <f t="shared" si="55"/>
        <v>-9.7490012947075043E-5</v>
      </c>
    </row>
    <row r="2295" spans="1:26" x14ac:dyDescent="0.2">
      <c r="B2295" s="26" t="s">
        <v>17</v>
      </c>
      <c r="C2295" s="1">
        <v>3.351</v>
      </c>
      <c r="D2295" s="1">
        <v>5.2444826000000004</v>
      </c>
      <c r="E2295" s="1">
        <v>4.1802049999999999</v>
      </c>
      <c r="F2295" s="1">
        <v>2.5825594999999999</v>
      </c>
      <c r="G2295" s="1">
        <v>2.8733121000000001</v>
      </c>
      <c r="H2295" s="1">
        <v>43.211668000000003</v>
      </c>
      <c r="I2295" s="19">
        <f t="shared" si="53"/>
        <v>2.8733121E-2</v>
      </c>
      <c r="J2295" s="19">
        <f t="shared" si="53"/>
        <v>0.43211668000000003</v>
      </c>
      <c r="K2295" s="19">
        <v>1.43036028839629</v>
      </c>
      <c r="L2295" s="19">
        <v>-0.83905963461387101</v>
      </c>
      <c r="M2295" s="19">
        <v>1.65717659065255</v>
      </c>
      <c r="N2295" s="19">
        <v>0.94878096143646895</v>
      </c>
      <c r="O2295" s="19">
        <v>1.2092588087551699</v>
      </c>
      <c r="P2295" s="19">
        <v>-3.5497047797990802</v>
      </c>
      <c r="Q2295" s="19">
        <v>-4.4013752550089401E-3</v>
      </c>
      <c r="R2295" s="19">
        <v>1.7985407915435099E-3</v>
      </c>
      <c r="S2295" s="19">
        <v>-2.3207467652286398E-3</v>
      </c>
      <c r="T2295" s="19">
        <v>4.8091771039249199E-4</v>
      </c>
      <c r="U2295" s="19">
        <v>1.79211517498156E-3</v>
      </c>
      <c r="V2295" s="19">
        <v>-4.3574909599399803E-3</v>
      </c>
      <c r="W2295" s="19">
        <v>3.24</v>
      </c>
      <c r="X2295" s="21">
        <v>0.11</v>
      </c>
      <c r="Y2295" s="19">
        <f t="shared" si="54"/>
        <v>1.7802110672297795E-3</v>
      </c>
      <c r="Z2295" s="19">
        <f t="shared" si="55"/>
        <v>1.1904107751780453E-5</v>
      </c>
    </row>
    <row r="2296" spans="1:26" x14ac:dyDescent="0.2">
      <c r="B2296" s="26" t="s">
        <v>18</v>
      </c>
      <c r="C2296" s="1">
        <v>3.3580000000000001</v>
      </c>
      <c r="D2296" s="1">
        <v>5.2413345500000004</v>
      </c>
      <c r="E2296" s="1">
        <v>4.2030407500000004</v>
      </c>
      <c r="F2296" s="1">
        <v>2.58248115</v>
      </c>
      <c r="G2296" s="1">
        <v>2.8646989500000002</v>
      </c>
      <c r="H2296" s="1">
        <v>43.302492299999997</v>
      </c>
      <c r="I2296" s="19">
        <f t="shared" si="53"/>
        <v>2.8646989500000001E-2</v>
      </c>
      <c r="J2296" s="19">
        <f t="shared" si="53"/>
        <v>0.43302492299999995</v>
      </c>
      <c r="K2296" s="19">
        <v>1.4358082514316</v>
      </c>
      <c r="L2296" s="19">
        <v>-0.83695999374464103</v>
      </c>
      <c r="M2296" s="19">
        <v>1.6565761510207</v>
      </c>
      <c r="N2296" s="19">
        <v>0.94875062285626599</v>
      </c>
      <c r="O2296" s="19">
        <v>1.2113455586553401</v>
      </c>
      <c r="P2296" s="19">
        <v>-3.5527069198765502</v>
      </c>
      <c r="Q2296" s="19">
        <v>5.4479630353116903E-3</v>
      </c>
      <c r="R2296" s="19">
        <v>2.0996408692300901E-3</v>
      </c>
      <c r="S2296" s="19">
        <v>-6.0043963184708195E-4</v>
      </c>
      <c r="T2296" s="20">
        <v>-3.0338580203070901E-5</v>
      </c>
      <c r="U2296" s="19">
        <v>2.08674990017576E-3</v>
      </c>
      <c r="V2296" s="19">
        <v>-3.0021400774686798E-3</v>
      </c>
      <c r="W2296" s="19">
        <v>3.2</v>
      </c>
      <c r="X2296" s="21">
        <v>0.1</v>
      </c>
      <c r="Y2296" s="19">
        <f t="shared" si="54"/>
        <v>2.1267500973619529E-3</v>
      </c>
      <c r="Z2296" s="19">
        <f t="shared" si="55"/>
        <v>-4.0000197186192826E-5</v>
      </c>
    </row>
    <row r="2297" spans="1:26" x14ac:dyDescent="0.2">
      <c r="B2297" s="26" t="s">
        <v>19</v>
      </c>
      <c r="C2297" s="1">
        <v>3.3654999999999999</v>
      </c>
      <c r="D2297" s="1">
        <v>5.2750849999999998</v>
      </c>
      <c r="E2297" s="1">
        <v>4.2220199000000003</v>
      </c>
      <c r="F2297" s="1">
        <v>2.5830841000000002</v>
      </c>
      <c r="G2297" s="1">
        <v>2.8433237999999998</v>
      </c>
      <c r="H2297" s="1">
        <v>43.394171350000001</v>
      </c>
      <c r="I2297" s="19">
        <f t="shared" si="53"/>
        <v>2.8433238E-2</v>
      </c>
      <c r="J2297" s="19">
        <f t="shared" si="53"/>
        <v>0.43394171349999999</v>
      </c>
      <c r="K2297" s="19">
        <v>1.44031366282099</v>
      </c>
      <c r="L2297" s="19">
        <v>-0.83484505459212099</v>
      </c>
      <c r="M2297" s="19">
        <v>1.66299479297638</v>
      </c>
      <c r="N2297" s="19">
        <v>0.94898407262354501</v>
      </c>
      <c r="O2297" s="19">
        <v>1.2135765404686301</v>
      </c>
      <c r="P2297" s="19">
        <v>-3.5601964660304501</v>
      </c>
      <c r="Q2297" s="19">
        <v>4.5054113893836503E-3</v>
      </c>
      <c r="R2297" s="19">
        <v>2.1149391525200302E-3</v>
      </c>
      <c r="S2297" s="19">
        <v>6.4186419556746498E-3</v>
      </c>
      <c r="T2297" s="19">
        <v>2.33449767279014E-4</v>
      </c>
      <c r="U2297" s="19">
        <v>2.2309818132815102E-3</v>
      </c>
      <c r="V2297" s="19">
        <v>-7.4895461538937403E-3</v>
      </c>
      <c r="W2297" s="19">
        <v>3.23</v>
      </c>
      <c r="X2297" s="21">
        <v>0.1</v>
      </c>
      <c r="Y2297" s="19">
        <f t="shared" si="54"/>
        <v>2.1625675880104387E-3</v>
      </c>
      <c r="Z2297" s="19">
        <f t="shared" si="55"/>
        <v>6.8414225271071476E-5</v>
      </c>
    </row>
    <row r="2298" spans="1:26" x14ac:dyDescent="0.2">
      <c r="B2298" s="26" t="s">
        <v>29</v>
      </c>
      <c r="C2298" s="1">
        <v>3.3565</v>
      </c>
      <c r="D2298" s="1">
        <v>5.27087985</v>
      </c>
      <c r="E2298" s="1">
        <v>4.2167710999999999</v>
      </c>
      <c r="F2298" s="1">
        <v>2.5862002999999998</v>
      </c>
      <c r="G2298" s="1">
        <v>2.8533178499999998</v>
      </c>
      <c r="H2298" s="1">
        <v>43.275894700000002</v>
      </c>
      <c r="I2298" s="19">
        <f t="shared" si="53"/>
        <v>2.8533178499999999E-2</v>
      </c>
      <c r="J2298" s="19">
        <f t="shared" si="53"/>
        <v>0.432758947</v>
      </c>
      <c r="K2298" s="19">
        <v>1.43906969299714</v>
      </c>
      <c r="L2298" s="19">
        <v>-0.83757441038506097</v>
      </c>
      <c r="M2298" s="19">
        <v>1.66219730307712</v>
      </c>
      <c r="N2298" s="19">
        <v>0.95018973287991604</v>
      </c>
      <c r="O2298" s="19">
        <v>1.21089876439666</v>
      </c>
      <c r="P2298" s="19">
        <v>-3.5566877109191402</v>
      </c>
      <c r="Q2298" s="19">
        <v>-1.24396982384311E-3</v>
      </c>
      <c r="R2298" s="19">
        <v>-2.7293557929392001E-3</v>
      </c>
      <c r="S2298" s="19">
        <v>-7.9748989925176796E-4</v>
      </c>
      <c r="T2298" s="19">
        <v>1.2056602563711399E-3</v>
      </c>
      <c r="U2298" s="19">
        <v>-2.67777607196162E-3</v>
      </c>
      <c r="V2298" s="19">
        <v>3.5087551113073198E-3</v>
      </c>
      <c r="W2298" s="19">
        <v>3.24</v>
      </c>
      <c r="X2298" s="21">
        <v>0.1</v>
      </c>
      <c r="Y2298" s="19">
        <f t="shared" si="54"/>
        <v>-2.7696823341434459E-3</v>
      </c>
      <c r="Z2298" s="19">
        <f t="shared" si="55"/>
        <v>9.1906262181825835E-5</v>
      </c>
    </row>
    <row r="2299" spans="1:26" x14ac:dyDescent="0.2">
      <c r="B2299" s="26" t="s">
        <v>32</v>
      </c>
      <c r="C2299" s="1">
        <v>3.3439999999999999</v>
      </c>
      <c r="D2299" s="1">
        <v>5.2365370499999999</v>
      </c>
      <c r="E2299" s="1">
        <v>4.143885</v>
      </c>
      <c r="F2299" s="1">
        <v>2.5730004499999999</v>
      </c>
      <c r="G2299" s="1">
        <v>2.837024</v>
      </c>
      <c r="H2299" s="1">
        <v>43.109171799999999</v>
      </c>
      <c r="I2299" s="19">
        <f t="shared" si="53"/>
        <v>2.8370240000000001E-2</v>
      </c>
      <c r="J2299" s="19">
        <f t="shared" si="53"/>
        <v>0.43109171800000001</v>
      </c>
      <c r="K2299" s="19">
        <v>1.42163375360686</v>
      </c>
      <c r="L2299" s="19">
        <v>-0.84143440873346698</v>
      </c>
      <c r="M2299" s="19">
        <v>1.6556604115426099</v>
      </c>
      <c r="N2299" s="19">
        <v>0.94507270819271205</v>
      </c>
      <c r="O2299" s="19">
        <v>1.2071676952224499</v>
      </c>
      <c r="P2299" s="19">
        <v>-3.5624145705566899</v>
      </c>
      <c r="Q2299" s="19">
        <v>-1.7435939390280701E-2</v>
      </c>
      <c r="R2299" s="19">
        <v>-3.85999834840622E-3</v>
      </c>
      <c r="S2299" s="19">
        <v>-6.5368915345162997E-3</v>
      </c>
      <c r="T2299" s="19">
        <v>-5.11702468720409E-3</v>
      </c>
      <c r="U2299" s="19">
        <v>-3.7310691742140599E-3</v>
      </c>
      <c r="V2299" s="19">
        <v>-5.7268596375519201E-3</v>
      </c>
      <c r="W2299" s="19">
        <v>3.24</v>
      </c>
      <c r="X2299" s="21">
        <v>0.1</v>
      </c>
      <c r="Y2299" s="19">
        <f t="shared" si="54"/>
        <v>-3.9072328577797058E-3</v>
      </c>
      <c r="Z2299" s="19">
        <f t="shared" si="55"/>
        <v>1.7616368356564594E-4</v>
      </c>
    </row>
    <row r="2300" spans="1:26" x14ac:dyDescent="0.2">
      <c r="B2300" s="26" t="s">
        <v>20</v>
      </c>
      <c r="C2300" s="1">
        <v>3.3475000000000001</v>
      </c>
      <c r="D2300" s="1">
        <v>5.2468718000000001</v>
      </c>
      <c r="E2300" s="1">
        <v>4.1584319499999998</v>
      </c>
      <c r="F2300" s="1">
        <v>2.5699596499999999</v>
      </c>
      <c r="G2300" s="1">
        <v>2.8404753</v>
      </c>
      <c r="H2300" s="1">
        <v>43.157630249999997</v>
      </c>
      <c r="I2300" s="19">
        <f t="shared" si="53"/>
        <v>2.8404753000000001E-2</v>
      </c>
      <c r="J2300" s="19">
        <f t="shared" si="53"/>
        <v>0.43157630249999995</v>
      </c>
      <c r="K2300" s="19">
        <v>1.4251380681191199</v>
      </c>
      <c r="L2300" s="19">
        <v>-0.84031095326867</v>
      </c>
      <c r="M2300" s="19">
        <v>1.65763205139674</v>
      </c>
      <c r="N2300" s="19">
        <v>0.94389019839477095</v>
      </c>
      <c r="O2300" s="19">
        <v>1.20821379858319</v>
      </c>
      <c r="P2300" s="19">
        <v>-3.5611987886630199</v>
      </c>
      <c r="Q2300" s="19">
        <v>3.5043145122621799E-3</v>
      </c>
      <c r="R2300" s="19">
        <v>1.1234554647970799E-3</v>
      </c>
      <c r="S2300" s="19">
        <v>1.9716398541322899E-3</v>
      </c>
      <c r="T2300" s="19">
        <v>-1.18250979794165E-3</v>
      </c>
      <c r="U2300" s="19">
        <v>1.04610336073562E-3</v>
      </c>
      <c r="V2300" s="19">
        <v>1.2157818936659999E-3</v>
      </c>
      <c r="W2300" s="19">
        <v>3.24</v>
      </c>
      <c r="X2300" s="21">
        <v>0.1</v>
      </c>
      <c r="Y2300" s="19">
        <f t="shared" si="54"/>
        <v>1.1660411382671805E-3</v>
      </c>
      <c r="Z2300" s="19">
        <f t="shared" si="55"/>
        <v>-1.1993777753156049E-4</v>
      </c>
    </row>
    <row r="2301" spans="1:26" x14ac:dyDescent="0.2">
      <c r="B2301" s="26" t="s">
        <v>21</v>
      </c>
      <c r="C2301" s="1">
        <v>3.3475000000000001</v>
      </c>
      <c r="D2301" s="1">
        <v>5.2562448000000002</v>
      </c>
      <c r="E2301" s="1">
        <v>4.1746673999999997</v>
      </c>
      <c r="F2301" s="1">
        <v>2.5737131999999998</v>
      </c>
      <c r="G2301" s="1">
        <v>2.8403547499999999</v>
      </c>
      <c r="H2301" s="1">
        <v>43.166813099999999</v>
      </c>
      <c r="I2301" s="19">
        <f t="shared" si="53"/>
        <v>2.8403547500000001E-2</v>
      </c>
      <c r="J2301" s="19">
        <f t="shared" si="53"/>
        <v>0.43166813100000001</v>
      </c>
      <c r="K2301" s="19">
        <v>1.4290346904587601</v>
      </c>
      <c r="L2301" s="19">
        <v>-0.84009820124436996</v>
      </c>
      <c r="M2301" s="19">
        <v>1.65941685544017</v>
      </c>
      <c r="N2301" s="19">
        <v>0.94534968105463002</v>
      </c>
      <c r="O2301" s="19">
        <v>1.20821379858319</v>
      </c>
      <c r="P2301" s="19">
        <v>-3.5612412296439899</v>
      </c>
      <c r="Q2301" s="19">
        <v>3.8966223396337202E-3</v>
      </c>
      <c r="R2301" s="19">
        <v>2.1275202430004399E-4</v>
      </c>
      <c r="S2301" s="19">
        <v>1.78480404343228E-3</v>
      </c>
      <c r="T2301" s="19">
        <v>1.4594826598596201E-3</v>
      </c>
      <c r="U2301" s="19">
        <v>0</v>
      </c>
      <c r="V2301" s="20">
        <v>-4.2440980968283499E-5</v>
      </c>
      <c r="W2301" s="19">
        <v>3.25</v>
      </c>
      <c r="X2301" s="21">
        <v>0.1</v>
      </c>
      <c r="Y2301" s="19">
        <f t="shared" si="54"/>
        <v>2.1465842551894918E-4</v>
      </c>
      <c r="Z2301" s="19">
        <f t="shared" si="55"/>
        <v>-2.1465842551894918E-4</v>
      </c>
    </row>
    <row r="2302" spans="1:26" x14ac:dyDescent="0.2">
      <c r="B2302" s="26" t="s">
        <v>22</v>
      </c>
      <c r="C2302" s="1">
        <v>3.3464999999999998</v>
      </c>
      <c r="D2302" s="1">
        <v>5.2846258500000003</v>
      </c>
      <c r="E2302" s="1">
        <v>4.1858025000000003</v>
      </c>
      <c r="F2302" s="1">
        <v>2.5790915499999998</v>
      </c>
      <c r="G2302" s="1">
        <v>2.8512398000000001</v>
      </c>
      <c r="H2302" s="1">
        <v>43.159205450000002</v>
      </c>
      <c r="I2302" s="19">
        <f t="shared" si="53"/>
        <v>2.8512398000000001E-2</v>
      </c>
      <c r="J2302" s="19">
        <f t="shared" si="53"/>
        <v>0.43159205450000004</v>
      </c>
      <c r="K2302" s="19">
        <v>1.43169844183095</v>
      </c>
      <c r="L2302" s="19">
        <v>-0.84027445517446997</v>
      </c>
      <c r="M2302" s="19">
        <v>1.6648018221141501</v>
      </c>
      <c r="N2302" s="19">
        <v>0.94743722452429702</v>
      </c>
      <c r="O2302" s="19">
        <v>1.2079150235585601</v>
      </c>
      <c r="P2302" s="19">
        <v>-3.55741626875637</v>
      </c>
      <c r="Q2302" s="19">
        <v>2.6637513721945402E-3</v>
      </c>
      <c r="R2302" s="19">
        <v>-1.76253930100678E-4</v>
      </c>
      <c r="S2302" s="19">
        <v>5.3849666739733603E-3</v>
      </c>
      <c r="T2302" s="19">
        <v>2.0875434696665499E-3</v>
      </c>
      <c r="U2302" s="19">
        <v>-2.9877502463082601E-4</v>
      </c>
      <c r="V2302" s="19">
        <v>3.8249608876243998E-3</v>
      </c>
      <c r="W2302" s="19">
        <v>3.23</v>
      </c>
      <c r="X2302" s="21">
        <v>0.1</v>
      </c>
      <c r="Y2302" s="19">
        <f t="shared" si="54"/>
        <v>-1.7066417008489439E-4</v>
      </c>
      <c r="Z2302" s="19">
        <f t="shared" si="55"/>
        <v>-1.2811085454593162E-4</v>
      </c>
    </row>
    <row r="2303" spans="1:26" x14ac:dyDescent="0.2">
      <c r="B2303" s="26" t="s">
        <v>33</v>
      </c>
      <c r="C2303" s="1">
        <v>3.3685</v>
      </c>
      <c r="D2303" s="1">
        <v>5.2915767499999999</v>
      </c>
      <c r="E2303" s="1">
        <v>4.19294045</v>
      </c>
      <c r="F2303" s="1">
        <v>2.5855849499999999</v>
      </c>
      <c r="G2303" s="1">
        <v>2.8473014999999999</v>
      </c>
      <c r="H2303" s="1">
        <v>43.447977950000002</v>
      </c>
      <c r="I2303" s="19">
        <f t="shared" si="53"/>
        <v>2.8473015000000001E-2</v>
      </c>
      <c r="J2303" s="19">
        <f t="shared" si="53"/>
        <v>0.4344797795</v>
      </c>
      <c r="K2303" s="19">
        <v>1.43340226584594</v>
      </c>
      <c r="L2303" s="19">
        <v>-0.83360587275889797</v>
      </c>
      <c r="M2303" s="19">
        <v>1.66611626384029</v>
      </c>
      <c r="N2303" s="19">
        <v>0.949951768628441</v>
      </c>
      <c r="O2303" s="19">
        <v>1.2144675414185699</v>
      </c>
      <c r="P2303" s="19">
        <v>-3.5587984823509302</v>
      </c>
      <c r="Q2303" s="19">
        <v>1.70382401498492E-3</v>
      </c>
      <c r="R2303" s="19">
        <v>6.6685824155725496E-3</v>
      </c>
      <c r="S2303" s="19">
        <v>1.31444172614259E-3</v>
      </c>
      <c r="T2303" s="19">
        <v>2.5145441041441998E-3</v>
      </c>
      <c r="U2303" s="19">
        <v>6.5525178600176403E-3</v>
      </c>
      <c r="V2303" s="19">
        <v>-1.3822135945615801E-3</v>
      </c>
      <c r="W2303" s="19">
        <v>3.25</v>
      </c>
      <c r="X2303" s="21">
        <v>0.08</v>
      </c>
      <c r="Y2303" s="19">
        <f t="shared" si="54"/>
        <v>6.696706718565806E-3</v>
      </c>
      <c r="Z2303" s="19">
        <f t="shared" si="55"/>
        <v>-1.4418885854816568E-4</v>
      </c>
    </row>
    <row r="2304" spans="1:26" x14ac:dyDescent="0.2">
      <c r="A2304" s="17">
        <v>41974</v>
      </c>
      <c r="B2304" s="26" t="s">
        <v>35</v>
      </c>
      <c r="C2304" s="1">
        <v>3.4369999999999998</v>
      </c>
      <c r="D2304" s="1">
        <v>5.3658446</v>
      </c>
      <c r="E2304" s="1">
        <v>4.2797524999999998</v>
      </c>
      <c r="F2304" s="1">
        <v>2.62596995</v>
      </c>
      <c r="G2304" s="1">
        <v>2.8896923999999999</v>
      </c>
      <c r="H2304" s="1">
        <v>44.322366049999999</v>
      </c>
      <c r="I2304" s="19">
        <f t="shared" si="53"/>
        <v>2.8896924000000001E-2</v>
      </c>
      <c r="J2304" s="19">
        <f t="shared" si="53"/>
        <v>0.44322366050000001</v>
      </c>
      <c r="K2304" s="19">
        <v>1.4538951808188501</v>
      </c>
      <c r="L2304" s="19">
        <v>-0.81368075936933004</v>
      </c>
      <c r="M2304" s="19">
        <v>1.6800537914648099</v>
      </c>
      <c r="N2304" s="19">
        <v>0.96545033255541901</v>
      </c>
      <c r="O2304" s="19">
        <v>1.2345989978676899</v>
      </c>
      <c r="P2304" s="19">
        <v>-3.5440201255146202</v>
      </c>
      <c r="Q2304" s="19">
        <v>2.0492914972909101E-2</v>
      </c>
      <c r="R2304" s="19">
        <v>1.9925113389567699E-2</v>
      </c>
      <c r="S2304" s="19">
        <v>1.3937527624517001E-2</v>
      </c>
      <c r="T2304" s="19">
        <v>1.5498563926977901E-2</v>
      </c>
      <c r="U2304" s="19">
        <v>2.0131456449119199E-2</v>
      </c>
      <c r="V2304" s="19">
        <v>1.47783568363126E-2</v>
      </c>
      <c r="W2304" s="19">
        <v>3.24</v>
      </c>
      <c r="X2304" s="21">
        <v>0.13</v>
      </c>
      <c r="Y2304" s="19">
        <f t="shared" si="54"/>
        <v>2.0009772360956631E-2</v>
      </c>
      <c r="Z2304" s="19">
        <f t="shared" si="55"/>
        <v>1.216840881625679E-4</v>
      </c>
    </row>
    <row r="2305" spans="2:26" x14ac:dyDescent="0.2">
      <c r="B2305" s="26" t="s">
        <v>25</v>
      </c>
      <c r="C2305" s="1">
        <v>3.423</v>
      </c>
      <c r="D2305" s="1">
        <v>5.3855770999999999</v>
      </c>
      <c r="E2305" s="1">
        <v>4.267112</v>
      </c>
      <c r="F2305" s="1">
        <v>2.6216829000000001</v>
      </c>
      <c r="G2305" s="1">
        <v>2.8908032499999998</v>
      </c>
      <c r="H2305" s="1">
        <v>44.1358508</v>
      </c>
      <c r="I2305" s="19">
        <f t="shared" si="53"/>
        <v>2.89080325E-2</v>
      </c>
      <c r="J2305" s="19">
        <f t="shared" si="53"/>
        <v>0.44135850799999998</v>
      </c>
      <c r="K2305" s="19">
        <v>1.4509372518107699</v>
      </c>
      <c r="L2305" s="19">
        <v>-0.81789779048406996</v>
      </c>
      <c r="M2305" s="19">
        <v>1.6837244729256899</v>
      </c>
      <c r="N2305" s="19">
        <v>0.96381643981278897</v>
      </c>
      <c r="O2305" s="19">
        <v>1.2305173595480401</v>
      </c>
      <c r="P2305" s="19">
        <v>-3.5436357813057699</v>
      </c>
      <c r="Q2305" s="19">
        <v>-2.9579290080798898E-3</v>
      </c>
      <c r="R2305" s="19">
        <v>-4.2170311147401397E-3</v>
      </c>
      <c r="S2305" s="19">
        <v>3.6706814608793402E-3</v>
      </c>
      <c r="T2305" s="19">
        <v>-1.6338927426297E-3</v>
      </c>
      <c r="U2305" s="19">
        <v>-4.0816383196484703E-3</v>
      </c>
      <c r="V2305" s="19">
        <v>3.8434420884803002E-4</v>
      </c>
      <c r="W2305" s="19">
        <v>3.25</v>
      </c>
      <c r="X2305" s="21">
        <v>0.12</v>
      </c>
      <c r="Y2305" s="19">
        <f t="shared" si="54"/>
        <v>-4.2212154285206386E-3</v>
      </c>
      <c r="Z2305" s="19">
        <f t="shared" si="55"/>
        <v>1.3957710887216833E-4</v>
      </c>
    </row>
    <row r="2306" spans="2:26" x14ac:dyDescent="0.2">
      <c r="B2306" s="26" t="s">
        <v>6</v>
      </c>
      <c r="C2306" s="1">
        <v>3.4420000000000002</v>
      </c>
      <c r="D2306" s="1">
        <v>5.3844929500000003</v>
      </c>
      <c r="E2306" s="1">
        <v>4.2629171000000001</v>
      </c>
      <c r="F2306" s="1">
        <v>2.6245759</v>
      </c>
      <c r="G2306" s="1">
        <v>2.8840758499999999</v>
      </c>
      <c r="H2306" s="1">
        <v>44.386271549999996</v>
      </c>
      <c r="I2306" s="19">
        <f t="shared" si="53"/>
        <v>2.8840758499999997E-2</v>
      </c>
      <c r="J2306" s="19">
        <f t="shared" si="53"/>
        <v>0.44386271549999995</v>
      </c>
      <c r="K2306" s="19">
        <v>1.4499536911947399</v>
      </c>
      <c r="L2306" s="19">
        <v>-0.81223996368620299</v>
      </c>
      <c r="M2306" s="19">
        <v>1.6835231464721701</v>
      </c>
      <c r="N2306" s="19">
        <v>0.96491932108629397</v>
      </c>
      <c r="O2306" s="19">
        <v>1.23605269778934</v>
      </c>
      <c r="P2306" s="19">
        <v>-3.5459656666338399</v>
      </c>
      <c r="Q2306" s="19">
        <v>-9.8356061602999901E-4</v>
      </c>
      <c r="R2306" s="19">
        <v>5.6578267978669699E-3</v>
      </c>
      <c r="S2306" s="19">
        <v>-2.01326453519445E-4</v>
      </c>
      <c r="T2306" s="19">
        <v>1.10288127350521E-3</v>
      </c>
      <c r="U2306" s="19">
        <v>5.5353382412994803E-3</v>
      </c>
      <c r="V2306" s="19">
        <v>-2.3298853280695401E-3</v>
      </c>
      <c r="W2306" s="19">
        <v>3.25</v>
      </c>
      <c r="X2306" s="21">
        <v>0.12</v>
      </c>
      <c r="Y2306" s="19">
        <f t="shared" si="54"/>
        <v>5.6811817639700543E-3</v>
      </c>
      <c r="Z2306" s="19">
        <f t="shared" si="55"/>
        <v>-1.4584352267057402E-4</v>
      </c>
    </row>
    <row r="2307" spans="2:26" x14ac:dyDescent="0.2">
      <c r="B2307" s="26" t="s">
        <v>7</v>
      </c>
      <c r="C2307" s="1">
        <v>3.4474999999999998</v>
      </c>
      <c r="D2307" s="1">
        <v>5.4063696500000002</v>
      </c>
      <c r="E2307" s="1">
        <v>4.2426659500000001</v>
      </c>
      <c r="F2307" s="1">
        <v>2.6235683999999999</v>
      </c>
      <c r="G2307" s="1">
        <v>2.8745937000000001</v>
      </c>
      <c r="H2307" s="1">
        <v>44.466945150000001</v>
      </c>
      <c r="I2307" s="19">
        <f t="shared" si="53"/>
        <v>2.8745937000000003E-2</v>
      </c>
      <c r="J2307" s="19">
        <f t="shared" si="53"/>
        <v>0.44466945150000003</v>
      </c>
      <c r="K2307" s="19">
        <v>1.4451918334484399</v>
      </c>
      <c r="L2307" s="19">
        <v>-0.81042407845066</v>
      </c>
      <c r="M2307" s="19">
        <v>1.68757782324505</v>
      </c>
      <c r="N2307" s="19">
        <v>0.96453537584592597</v>
      </c>
      <c r="O2307" s="19">
        <v>1.23764933068532</v>
      </c>
      <c r="P2307" s="19">
        <v>-3.5492588434647598</v>
      </c>
      <c r="Q2307" s="19">
        <v>-4.7618577462975598E-3</v>
      </c>
      <c r="R2307" s="19">
        <v>1.81588523554332E-3</v>
      </c>
      <c r="S2307" s="19">
        <v>4.0546767728850599E-3</v>
      </c>
      <c r="T2307" s="19">
        <v>-3.8394524036877698E-4</v>
      </c>
      <c r="U2307" s="19">
        <v>1.5966328959720001E-3</v>
      </c>
      <c r="V2307" s="19">
        <v>-3.2931768309234499E-3</v>
      </c>
      <c r="W2307" s="19">
        <v>3.25</v>
      </c>
      <c r="X2307" s="21">
        <v>0.12</v>
      </c>
      <c r="Y2307" s="19">
        <f t="shared" si="54"/>
        <v>1.8353021938845848E-3</v>
      </c>
      <c r="Z2307" s="19">
        <f t="shared" si="55"/>
        <v>-2.3866929791258474E-4</v>
      </c>
    </row>
    <row r="2308" spans="2:26" x14ac:dyDescent="0.2">
      <c r="B2308" s="26" t="s">
        <v>8</v>
      </c>
      <c r="C2308" s="1">
        <v>3.4645000000000001</v>
      </c>
      <c r="D2308" s="1">
        <v>5.4238482000000001</v>
      </c>
      <c r="E2308" s="1">
        <v>4.28939775</v>
      </c>
      <c r="F2308" s="1">
        <v>2.6368072499999999</v>
      </c>
      <c r="G2308" s="1">
        <v>2.8888889500000001</v>
      </c>
      <c r="H2308" s="1">
        <v>44.693999499999997</v>
      </c>
      <c r="I2308" s="19">
        <f t="shared" si="53"/>
        <v>2.8888889500000001E-2</v>
      </c>
      <c r="J2308" s="19">
        <f t="shared" si="53"/>
        <v>0.44693999499999998</v>
      </c>
      <c r="K2308" s="19">
        <v>1.45614633846969</v>
      </c>
      <c r="L2308" s="19">
        <v>-0.80533093275308099</v>
      </c>
      <c r="M2308" s="19">
        <v>1.6908055635207899</v>
      </c>
      <c r="N2308" s="19">
        <v>0.96956881027413799</v>
      </c>
      <c r="O2308" s="19">
        <v>1.2425683220852899</v>
      </c>
      <c r="P2308" s="19">
        <v>-3.5442982041489799</v>
      </c>
      <c r="Q2308" s="19">
        <v>1.0954505021255801E-2</v>
      </c>
      <c r="R2308" s="19">
        <v>5.0931456975791198E-3</v>
      </c>
      <c r="S2308" s="19">
        <v>3.2277402757394601E-3</v>
      </c>
      <c r="T2308" s="19">
        <v>5.0334344282124601E-3</v>
      </c>
      <c r="U2308" s="19">
        <v>4.9189913999792001E-3</v>
      </c>
      <c r="V2308" s="19">
        <v>4.9606393157835002E-3</v>
      </c>
      <c r="W2308" s="19">
        <v>3.25</v>
      </c>
      <c r="X2308" s="21">
        <v>0.12</v>
      </c>
      <c r="Y2308" s="19">
        <f t="shared" si="54"/>
        <v>5.1171706026372169E-3</v>
      </c>
      <c r="Z2308" s="19">
        <f t="shared" si="55"/>
        <v>-1.9817920265801682E-4</v>
      </c>
    </row>
    <row r="2309" spans="2:26" x14ac:dyDescent="0.2">
      <c r="B2309" s="26" t="s">
        <v>26</v>
      </c>
      <c r="C2309" s="1">
        <v>3.504</v>
      </c>
      <c r="D2309" s="1">
        <v>5.4539761000000002</v>
      </c>
      <c r="E2309" s="1">
        <v>4.3050145999999998</v>
      </c>
      <c r="F2309" s="1">
        <v>2.6497278500000001</v>
      </c>
      <c r="G2309" s="1">
        <v>2.8825272499999999</v>
      </c>
      <c r="H2309" s="1">
        <v>45.205612449999997</v>
      </c>
      <c r="I2309" s="19">
        <f t="shared" si="53"/>
        <v>2.8825272499999999E-2</v>
      </c>
      <c r="J2309" s="19">
        <f t="shared" si="53"/>
        <v>0.45205612449999999</v>
      </c>
      <c r="K2309" s="19">
        <v>1.45978052927928</v>
      </c>
      <c r="L2309" s="19">
        <v>-0.79394893761048102</v>
      </c>
      <c r="M2309" s="19">
        <v>1.6963449023089101</v>
      </c>
      <c r="N2309" s="19">
        <v>0.97445693661111099</v>
      </c>
      <c r="O2309" s="19">
        <v>1.25390517307414</v>
      </c>
      <c r="P2309" s="19">
        <v>-3.5465027592723901</v>
      </c>
      <c r="Q2309" s="19">
        <v>3.6341908095871502E-3</v>
      </c>
      <c r="R2309" s="19">
        <v>1.13819951425999E-2</v>
      </c>
      <c r="S2309" s="19">
        <v>5.5393387881232901E-3</v>
      </c>
      <c r="T2309" s="19">
        <v>4.8881263369725501E-3</v>
      </c>
      <c r="U2309" s="19">
        <v>1.1336850988846001E-2</v>
      </c>
      <c r="V2309" s="19">
        <v>-2.2045551234106601E-3</v>
      </c>
      <c r="W2309" s="19">
        <v>3.25</v>
      </c>
      <c r="X2309" s="21">
        <v>0.12</v>
      </c>
      <c r="Y2309" s="19">
        <f t="shared" si="54"/>
        <v>1.143877000541149E-2</v>
      </c>
      <c r="Z2309" s="19">
        <f t="shared" si="55"/>
        <v>-1.0191901656548923E-4</v>
      </c>
    </row>
    <row r="2310" spans="2:26" x14ac:dyDescent="0.2">
      <c r="B2310" s="26" t="s">
        <v>10</v>
      </c>
      <c r="C2310" s="1">
        <v>3.4940000000000002</v>
      </c>
      <c r="D2310" s="1">
        <v>5.46077295</v>
      </c>
      <c r="E2310" s="1">
        <v>4.2951743499999999</v>
      </c>
      <c r="F2310" s="1">
        <v>2.6457679000000001</v>
      </c>
      <c r="G2310" s="1">
        <v>2.9030784500000002</v>
      </c>
      <c r="H2310" s="1">
        <v>45.072530299999997</v>
      </c>
      <c r="I2310" s="19">
        <f t="shared" si="53"/>
        <v>2.9030784500000004E-2</v>
      </c>
      <c r="J2310" s="19">
        <f t="shared" si="53"/>
        <v>0.45072530299999997</v>
      </c>
      <c r="K2310" s="19">
        <v>1.45749214832593</v>
      </c>
      <c r="L2310" s="19">
        <v>-0.79689720930383501</v>
      </c>
      <c r="M2310" s="19">
        <v>1.6975903456713599</v>
      </c>
      <c r="N2310" s="19">
        <v>0.97296134453622996</v>
      </c>
      <c r="O2310" s="19">
        <v>1.2510472117118601</v>
      </c>
      <c r="P2310" s="19">
        <v>-3.53939847754221</v>
      </c>
      <c r="Q2310" s="19">
        <v>-2.2883809533491501E-3</v>
      </c>
      <c r="R2310" s="19">
        <v>-2.94827169335443E-3</v>
      </c>
      <c r="S2310" s="19">
        <v>1.24544336245002E-3</v>
      </c>
      <c r="T2310" s="19">
        <v>-1.49559207488103E-3</v>
      </c>
      <c r="U2310" s="19">
        <v>-2.85796136228011E-3</v>
      </c>
      <c r="V2310" s="19">
        <v>7.1042817301747397E-3</v>
      </c>
      <c r="W2310" s="19">
        <v>3.25</v>
      </c>
      <c r="X2310" s="21">
        <v>0.12</v>
      </c>
      <c r="Y2310" s="19">
        <f t="shared" si="54"/>
        <v>-2.9480215983791031E-3</v>
      </c>
      <c r="Z2310" s="19">
        <f t="shared" si="55"/>
        <v>9.00602360989931E-5</v>
      </c>
    </row>
    <row r="2311" spans="2:26" x14ac:dyDescent="0.2">
      <c r="B2311" s="26" t="s">
        <v>11</v>
      </c>
      <c r="C2311" s="1">
        <v>3.4824999999999999</v>
      </c>
      <c r="D2311" s="1">
        <v>5.4576000999999996</v>
      </c>
      <c r="E2311" s="1">
        <v>4.3116833999999997</v>
      </c>
      <c r="F2311" s="1">
        <v>2.6470820000000002</v>
      </c>
      <c r="G2311" s="1">
        <v>2.9200906999999998</v>
      </c>
      <c r="H2311" s="1">
        <v>44.921863100000003</v>
      </c>
      <c r="I2311" s="19">
        <f t="shared" si="53"/>
        <v>2.9200906999999998E-2</v>
      </c>
      <c r="J2311" s="19">
        <f t="shared" si="53"/>
        <v>0.44921863100000003</v>
      </c>
      <c r="K2311" s="19">
        <v>1.46132840790552</v>
      </c>
      <c r="L2311" s="19">
        <v>-0.80024558102069498</v>
      </c>
      <c r="M2311" s="19">
        <v>1.69700915100531</v>
      </c>
      <c r="N2311" s="19">
        <v>0.97345790123132903</v>
      </c>
      <c r="O2311" s="19">
        <v>1.24775042667182</v>
      </c>
      <c r="P2311" s="19">
        <v>-3.5335555085464598</v>
      </c>
      <c r="Q2311" s="19">
        <v>3.8362595795926602E-3</v>
      </c>
      <c r="R2311" s="19">
        <v>-3.3483717168595298E-3</v>
      </c>
      <c r="S2311" s="19">
        <v>-5.8119466605188698E-4</v>
      </c>
      <c r="T2311" s="19">
        <v>4.9655669509973601E-4</v>
      </c>
      <c r="U2311" s="19">
        <v>-3.2967850400411601E-3</v>
      </c>
      <c r="V2311" s="19">
        <v>5.8429689957501998E-3</v>
      </c>
      <c r="W2311" s="19">
        <v>3.25</v>
      </c>
      <c r="X2311" s="21">
        <v>0.12</v>
      </c>
      <c r="Y2311" s="19">
        <f t="shared" si="54"/>
        <v>-3.3671579403031864E-3</v>
      </c>
      <c r="Z2311" s="19">
        <f t="shared" si="55"/>
        <v>7.0372900262026354E-5</v>
      </c>
    </row>
    <row r="2312" spans="2:26" x14ac:dyDescent="0.2">
      <c r="B2312" s="26" t="s">
        <v>12</v>
      </c>
      <c r="C2312" s="1">
        <v>3.4874999999999998</v>
      </c>
      <c r="D2312" s="1">
        <v>5.4788629499999999</v>
      </c>
      <c r="E2312" s="1">
        <v>4.3422863999999999</v>
      </c>
      <c r="F2312" s="1">
        <v>2.6616048000000001</v>
      </c>
      <c r="G2312" s="1">
        <v>2.9533812500000001</v>
      </c>
      <c r="H2312" s="1">
        <v>44.991582350000002</v>
      </c>
      <c r="I2312" s="19">
        <f t="shared" si="53"/>
        <v>2.9533812499999999E-2</v>
      </c>
      <c r="J2312" s="19">
        <f t="shared" si="53"/>
        <v>0.44991582350000003</v>
      </c>
      <c r="K2312" s="19">
        <v>1.4684010296677199</v>
      </c>
      <c r="L2312" s="19">
        <v>-0.79869477260435595</v>
      </c>
      <c r="M2312" s="19">
        <v>1.7008975885548001</v>
      </c>
      <c r="N2312" s="19">
        <v>0.97892924914701396</v>
      </c>
      <c r="O2312" s="19">
        <v>1.24918514714748</v>
      </c>
      <c r="P2312" s="19">
        <v>-3.5222194855658602</v>
      </c>
      <c r="Q2312" s="19">
        <v>7.0726217621985797E-3</v>
      </c>
      <c r="R2312" s="19">
        <v>1.5508084163386999E-3</v>
      </c>
      <c r="S2312" s="19">
        <v>3.8884375494854201E-3</v>
      </c>
      <c r="T2312" s="19">
        <v>5.4713479156844802E-3</v>
      </c>
      <c r="U2312" s="19">
        <v>1.4347204756601699E-3</v>
      </c>
      <c r="V2312" s="19">
        <v>1.13360229806054E-2</v>
      </c>
      <c r="W2312" s="19">
        <v>3.27</v>
      </c>
      <c r="X2312" s="21">
        <v>0.12</v>
      </c>
      <c r="Y2312" s="19">
        <f t="shared" si="54"/>
        <v>1.5388083482888203E-3</v>
      </c>
      <c r="Z2312" s="19">
        <f t="shared" si="55"/>
        <v>-1.0408787262865043E-4</v>
      </c>
    </row>
    <row r="2313" spans="2:26" x14ac:dyDescent="0.2">
      <c r="B2313" s="26" t="s">
        <v>13</v>
      </c>
      <c r="C2313" s="1">
        <v>3.4950000000000001</v>
      </c>
      <c r="D2313" s="1">
        <v>5.4953633999999996</v>
      </c>
      <c r="E2313" s="1">
        <v>4.3322273999999998</v>
      </c>
      <c r="F2313" s="1">
        <v>2.6612357499999999</v>
      </c>
      <c r="G2313" s="1">
        <v>2.9388272999999998</v>
      </c>
      <c r="H2313" s="1">
        <v>45.079615349999997</v>
      </c>
      <c r="I2313" s="19">
        <f t="shared" si="53"/>
        <v>2.9388272999999999E-2</v>
      </c>
      <c r="J2313" s="19">
        <f t="shared" si="53"/>
        <v>0.45079615349999996</v>
      </c>
      <c r="K2313" s="19">
        <v>1.4660818208358199</v>
      </c>
      <c r="L2313" s="19">
        <v>-0.79674002946161404</v>
      </c>
      <c r="M2313" s="19">
        <v>1.70390471851694</v>
      </c>
      <c r="N2313" s="19">
        <v>0.97879058258463003</v>
      </c>
      <c r="O2313" s="19">
        <v>1.2513333756857701</v>
      </c>
      <c r="P2313" s="19">
        <v>-3.5271595617613301</v>
      </c>
      <c r="Q2313" s="19">
        <v>-2.3192088319048398E-3</v>
      </c>
      <c r="R2313" s="19">
        <v>1.9547431427420201E-3</v>
      </c>
      <c r="S2313" s="19">
        <v>3.0071299621459101E-3</v>
      </c>
      <c r="T2313" s="19">
        <v>-1.3866656238337101E-4</v>
      </c>
      <c r="U2313" s="19">
        <v>2.1482285382896601E-3</v>
      </c>
      <c r="V2313" s="19">
        <v>-4.9400761954694304E-3</v>
      </c>
      <c r="W2313" s="19">
        <v>3.23</v>
      </c>
      <c r="X2313" s="21">
        <v>0.12</v>
      </c>
      <c r="Y2313" s="19">
        <f t="shared" si="54"/>
        <v>1.9735395908175909E-3</v>
      </c>
      <c r="Z2313" s="19">
        <f t="shared" si="55"/>
        <v>1.7468894747206922E-4</v>
      </c>
    </row>
    <row r="2314" spans="2:26" x14ac:dyDescent="0.2">
      <c r="B2314" s="26" t="s">
        <v>28</v>
      </c>
      <c r="C2314" s="1">
        <v>3.4965000000000002</v>
      </c>
      <c r="D2314" s="1">
        <v>5.4923023500000001</v>
      </c>
      <c r="E2314" s="1">
        <v>4.3478978499999998</v>
      </c>
      <c r="F2314" s="1">
        <v>2.6635946000000001</v>
      </c>
      <c r="G2314" s="1">
        <v>2.9461578500000001</v>
      </c>
      <c r="H2314" s="1">
        <v>45.097799199999997</v>
      </c>
      <c r="I2314" s="19">
        <f t="shared" si="53"/>
        <v>2.9461578500000002E-2</v>
      </c>
      <c r="J2314" s="19">
        <f t="shared" si="53"/>
        <v>0.45097799199999999</v>
      </c>
      <c r="K2314" s="19">
        <v>1.4696924754227201</v>
      </c>
      <c r="L2314" s="19">
        <v>-0.79633673889629497</v>
      </c>
      <c r="M2314" s="19">
        <v>1.7033475391944499</v>
      </c>
      <c r="N2314" s="19">
        <v>0.97967656392084401</v>
      </c>
      <c r="O2314" s="19">
        <v>1.2517624681617801</v>
      </c>
      <c r="P2314" s="19">
        <v>-3.5246682882561098</v>
      </c>
      <c r="Q2314" s="19">
        <v>3.6106545869043498E-3</v>
      </c>
      <c r="R2314" s="19">
        <v>4.0329056531951402E-4</v>
      </c>
      <c r="S2314" s="19">
        <v>-5.5717932249454896E-4</v>
      </c>
      <c r="T2314" s="19">
        <v>8.8598133621331499E-4</v>
      </c>
      <c r="U2314" s="19">
        <v>4.2909247601086099E-4</v>
      </c>
      <c r="V2314" s="19">
        <v>2.4912735052140499E-3</v>
      </c>
      <c r="W2314" s="19">
        <v>3.17</v>
      </c>
      <c r="X2314" s="21">
        <v>0.11</v>
      </c>
      <c r="Y2314" s="19">
        <f t="shared" si="54"/>
        <v>4.0495736513639958E-4</v>
      </c>
      <c r="Z2314" s="19">
        <f t="shared" si="55"/>
        <v>2.4135110874461412E-5</v>
      </c>
    </row>
    <row r="2315" spans="2:26" x14ac:dyDescent="0.2">
      <c r="B2315" s="26" t="s">
        <v>15</v>
      </c>
      <c r="C2315" s="1">
        <v>3.4910000000000001</v>
      </c>
      <c r="D2315" s="1">
        <v>5.4642881499999998</v>
      </c>
      <c r="E2315" s="1">
        <v>4.3497861999999996</v>
      </c>
      <c r="F2315" s="1">
        <v>2.66732945</v>
      </c>
      <c r="G2315" s="1">
        <v>2.9744817499999998</v>
      </c>
      <c r="H2315" s="1">
        <v>45.028021950000003</v>
      </c>
      <c r="I2315" s="19">
        <f t="shared" si="53"/>
        <v>2.97448175E-2</v>
      </c>
      <c r="J2315" s="19">
        <f t="shared" si="53"/>
        <v>0.45028021950000002</v>
      </c>
      <c r="K2315" s="19">
        <v>1.4701266944674301</v>
      </c>
      <c r="L2315" s="19">
        <v>-0.79788518002119202</v>
      </c>
      <c r="M2315" s="19">
        <v>1.6982338569687601</v>
      </c>
      <c r="N2315" s="19">
        <v>0.98107776587984497</v>
      </c>
      <c r="O2315" s="19">
        <v>1.25018822812289</v>
      </c>
      <c r="P2315" s="19">
        <v>-3.5151003638460399</v>
      </c>
      <c r="Q2315" s="19">
        <v>4.3421904470530799E-4</v>
      </c>
      <c r="R2315" s="19">
        <v>-1.5484411248972701E-3</v>
      </c>
      <c r="S2315" s="19">
        <v>-5.1136822256872003E-3</v>
      </c>
      <c r="T2315" s="19">
        <v>1.4012019590011701E-3</v>
      </c>
      <c r="U2315" s="19">
        <v>-1.5742400388853901E-3</v>
      </c>
      <c r="V2315" s="19">
        <v>9.5679244100725907E-3</v>
      </c>
      <c r="W2315" s="19">
        <v>3.12</v>
      </c>
      <c r="X2315" s="21">
        <v>0.12</v>
      </c>
      <c r="Y2315" s="19">
        <f t="shared" si="54"/>
        <v>-1.5912960976646232E-3</v>
      </c>
      <c r="Z2315" s="19">
        <f t="shared" si="55"/>
        <v>1.7056058779233102E-5</v>
      </c>
    </row>
    <row r="2316" spans="2:26" x14ac:dyDescent="0.2">
      <c r="B2316" s="26" t="s">
        <v>16</v>
      </c>
      <c r="C2316" s="1">
        <v>3.4864999999999999</v>
      </c>
      <c r="D2316" s="1">
        <v>5.4835675000000004</v>
      </c>
      <c r="E2316" s="1">
        <v>4.3558588499999997</v>
      </c>
      <c r="F2316" s="1">
        <v>2.6734914000000001</v>
      </c>
      <c r="G2316" s="1">
        <v>2.9808062500000001</v>
      </c>
      <c r="H2316" s="1">
        <v>44.965919399999997</v>
      </c>
      <c r="I2316" s="19">
        <f t="shared" si="53"/>
        <v>2.9808062499999999E-2</v>
      </c>
      <c r="J2316" s="19">
        <f t="shared" si="53"/>
        <v>0.44965919399999998</v>
      </c>
      <c r="K2316" s="19">
        <v>1.47152180096443</v>
      </c>
      <c r="L2316" s="19">
        <v>-0.79926532981630505</v>
      </c>
      <c r="M2316" s="19">
        <v>1.7017558927986001</v>
      </c>
      <c r="N2316" s="19">
        <v>0.98338525864441495</v>
      </c>
      <c r="O2316" s="19">
        <v>1.24889836767892</v>
      </c>
      <c r="P2316" s="19">
        <v>-3.5129763683725499</v>
      </c>
      <c r="Q2316" s="19">
        <v>1.3951064970065799E-3</v>
      </c>
      <c r="R2316" s="19">
        <v>-1.38014979511325E-3</v>
      </c>
      <c r="S2316" s="19">
        <v>3.5220358298386702E-3</v>
      </c>
      <c r="T2316" s="19">
        <v>2.3074927645700899E-3</v>
      </c>
      <c r="U2316" s="19">
        <v>-1.28986044397083E-3</v>
      </c>
      <c r="V2316" s="19">
        <v>2.1239954734926202E-3</v>
      </c>
      <c r="W2316" s="19">
        <v>3.08</v>
      </c>
      <c r="X2316" s="21">
        <v>0.13</v>
      </c>
      <c r="Y2316" s="19">
        <f t="shared" si="54"/>
        <v>-1.3992260382556037E-3</v>
      </c>
      <c r="Z2316" s="19">
        <f t="shared" si="55"/>
        <v>1.0936559428477368E-4</v>
      </c>
    </row>
    <row r="2317" spans="2:26" x14ac:dyDescent="0.2">
      <c r="B2317" s="26" t="s">
        <v>17</v>
      </c>
      <c r="C2317" s="1">
        <v>3.4775</v>
      </c>
      <c r="D2317" s="1">
        <v>5.4203795499999998</v>
      </c>
      <c r="E2317" s="1">
        <v>4.2933218000000002</v>
      </c>
      <c r="F2317" s="1">
        <v>2.6489191499999998</v>
      </c>
      <c r="G2317" s="1">
        <v>2.9329907500000001</v>
      </c>
      <c r="H2317" s="1">
        <v>44.841170750000003</v>
      </c>
      <c r="I2317" s="19">
        <f t="shared" si="53"/>
        <v>2.9329907500000002E-2</v>
      </c>
      <c r="J2317" s="19">
        <f t="shared" si="53"/>
        <v>0.44841170750000003</v>
      </c>
      <c r="K2317" s="19">
        <v>1.4570607456690801</v>
      </c>
      <c r="L2317" s="19">
        <v>-0.80204347862453296</v>
      </c>
      <c r="M2317" s="19">
        <v>1.690165840675</v>
      </c>
      <c r="N2317" s="19">
        <v>0.97415168887285597</v>
      </c>
      <c r="O2317" s="19">
        <v>1.2463136448154599</v>
      </c>
      <c r="P2317" s="19">
        <v>-3.52914754976522</v>
      </c>
      <c r="Q2317" s="19">
        <v>-1.4461055295353201E-2</v>
      </c>
      <c r="R2317" s="19">
        <v>-2.7781488082276799E-3</v>
      </c>
      <c r="S2317" s="19">
        <v>-1.15900521235963E-2</v>
      </c>
      <c r="T2317" s="19">
        <v>-9.2335697715588694E-3</v>
      </c>
      <c r="U2317" s="19">
        <v>-2.5847228634672198E-3</v>
      </c>
      <c r="V2317" s="19">
        <v>-1.6171181392671E-2</v>
      </c>
      <c r="W2317" s="19">
        <v>3.04</v>
      </c>
      <c r="X2317" s="21">
        <v>0.13</v>
      </c>
      <c r="Y2317" s="19">
        <f t="shared" si="54"/>
        <v>-2.7859097061061796E-3</v>
      </c>
      <c r="Z2317" s="19">
        <f t="shared" si="55"/>
        <v>2.0118684263895981E-4</v>
      </c>
    </row>
    <row r="2318" spans="2:26" x14ac:dyDescent="0.2">
      <c r="B2318" s="26" t="s">
        <v>18</v>
      </c>
      <c r="C2318" s="1">
        <v>3.4769999999999999</v>
      </c>
      <c r="D2318" s="1">
        <v>5.4435916999999998</v>
      </c>
      <c r="E2318" s="1">
        <v>4.2685392999999996</v>
      </c>
      <c r="F2318" s="1">
        <v>2.6465223500000001</v>
      </c>
      <c r="G2318" s="1">
        <v>2.9138910500000001</v>
      </c>
      <c r="H2318" s="1">
        <v>44.843975399999998</v>
      </c>
      <c r="I2318" s="19">
        <f t="shared" si="53"/>
        <v>2.91389105E-2</v>
      </c>
      <c r="J2318" s="19">
        <f t="shared" si="53"/>
        <v>0.44843975399999997</v>
      </c>
      <c r="K2318" s="19">
        <v>1.45127168440721</v>
      </c>
      <c r="L2318" s="19">
        <v>-0.80198093426526496</v>
      </c>
      <c r="M2318" s="19">
        <v>1.69443908197657</v>
      </c>
      <c r="N2318" s="19">
        <v>0.973246457396436</v>
      </c>
      <c r="O2318" s="19">
        <v>1.2461698530257199</v>
      </c>
      <c r="P2318" s="19">
        <v>-3.5356808673834998</v>
      </c>
      <c r="Q2318" s="19">
        <v>-5.7890612618709501E-3</v>
      </c>
      <c r="R2318" s="20">
        <v>6.2544359268112902E-5</v>
      </c>
      <c r="S2318" s="19">
        <v>4.2732413015704697E-3</v>
      </c>
      <c r="T2318" s="19">
        <v>-9.0523147641985403E-4</v>
      </c>
      <c r="U2318" s="19">
        <v>-1.4379178973666901E-4</v>
      </c>
      <c r="V2318" s="19">
        <v>-6.53331761827846E-3</v>
      </c>
      <c r="W2318" s="19">
        <v>3.04</v>
      </c>
      <c r="X2318" s="21">
        <v>0.13</v>
      </c>
      <c r="Y2318" s="19">
        <f t="shared" si="54"/>
        <v>7.084859927657797E-5</v>
      </c>
      <c r="Z2318" s="19">
        <f t="shared" si="55"/>
        <v>-2.1464038901324698E-4</v>
      </c>
    </row>
    <row r="2319" spans="2:26" x14ac:dyDescent="0.2">
      <c r="B2319" s="26" t="s">
        <v>30</v>
      </c>
      <c r="C2319" s="1">
        <v>3.4870000000000001</v>
      </c>
      <c r="D2319" s="1">
        <v>5.4547143</v>
      </c>
      <c r="E2319" s="1">
        <v>4.2700060000000004</v>
      </c>
      <c r="F2319" s="1">
        <v>2.6475840499999999</v>
      </c>
      <c r="G2319" s="1">
        <v>2.91921315</v>
      </c>
      <c r="H2319" s="1">
        <v>44.96540925</v>
      </c>
      <c r="I2319" s="19">
        <f t="shared" si="53"/>
        <v>2.9192131499999999E-2</v>
      </c>
      <c r="J2319" s="19">
        <f t="shared" si="53"/>
        <v>0.44965409249999999</v>
      </c>
      <c r="K2319" s="19">
        <v>1.4516152323917699</v>
      </c>
      <c r="L2319" s="19">
        <v>-0.79927667513962397</v>
      </c>
      <c r="M2319" s="19">
        <v>1.69648024394463</v>
      </c>
      <c r="N2319" s="19">
        <v>0.97364754492056804</v>
      </c>
      <c r="O2319" s="19">
        <v>1.2490417676935099</v>
      </c>
      <c r="P2319" s="19">
        <v>-3.5338560751993202</v>
      </c>
      <c r="Q2319" s="19">
        <v>3.4354798455571401E-4</v>
      </c>
      <c r="R2319" s="19">
        <v>2.7042591256409799E-3</v>
      </c>
      <c r="S2319" s="19">
        <v>2.04116196805515E-3</v>
      </c>
      <c r="T2319" s="19">
        <v>4.01087524131593E-4</v>
      </c>
      <c r="U2319" s="19">
        <v>2.8719146677897902E-3</v>
      </c>
      <c r="V2319" s="19">
        <v>1.8247921841765199E-3</v>
      </c>
      <c r="W2319" s="19">
        <v>3.05</v>
      </c>
      <c r="X2319" s="21">
        <v>0.13</v>
      </c>
      <c r="Y2319" s="19">
        <f t="shared" si="54"/>
        <v>2.7304908142316573E-3</v>
      </c>
      <c r="Z2319" s="19">
        <f t="shared" si="55"/>
        <v>1.4142385355813292E-4</v>
      </c>
    </row>
    <row r="2320" spans="2:26" x14ac:dyDescent="0.2">
      <c r="B2320" s="26" t="s">
        <v>31</v>
      </c>
      <c r="C2320" s="1">
        <v>3.4969999999999999</v>
      </c>
      <c r="D2320" s="1">
        <v>5.4528723000000001</v>
      </c>
      <c r="E2320" s="1">
        <v>4.2771808</v>
      </c>
      <c r="F2320" s="1">
        <v>2.6470370000000001</v>
      </c>
      <c r="G2320" s="1">
        <v>2.9111342499999999</v>
      </c>
      <c r="H2320" s="1">
        <v>45.080118249999998</v>
      </c>
      <c r="I2320" s="19">
        <f t="shared" si="53"/>
        <v>2.9111342499999998E-2</v>
      </c>
      <c r="J2320" s="19">
        <f t="shared" si="53"/>
        <v>0.45080118250000001</v>
      </c>
      <c r="K2320" s="19">
        <v>1.4532941009722999</v>
      </c>
      <c r="L2320" s="19">
        <v>-0.79672887370549295</v>
      </c>
      <c r="M2320" s="19">
        <v>1.69614249736786</v>
      </c>
      <c r="N2320" s="19">
        <v>0.97344090123567295</v>
      </c>
      <c r="O2320" s="19">
        <v>1.2519054580812301</v>
      </c>
      <c r="P2320" s="19">
        <v>-3.5366274041155599</v>
      </c>
      <c r="Q2320" s="19">
        <v>1.6788685805346701E-3</v>
      </c>
      <c r="R2320" s="19">
        <v>2.5478014341311301E-3</v>
      </c>
      <c r="S2320" s="19">
        <v>-3.37746576774433E-4</v>
      </c>
      <c r="T2320" s="19">
        <v>-2.06643684894647E-4</v>
      </c>
      <c r="U2320" s="19">
        <v>2.8636903877246002E-3</v>
      </c>
      <c r="V2320" s="19">
        <v>-2.7713289162400998E-3</v>
      </c>
      <c r="W2320" s="19">
        <v>3.16</v>
      </c>
      <c r="X2320" s="21">
        <v>0.13</v>
      </c>
      <c r="Y2320" s="19">
        <f t="shared" si="54"/>
        <v>2.5709066673446864E-3</v>
      </c>
      <c r="Z2320" s="19">
        <f t="shared" si="55"/>
        <v>2.9278372037991373E-4</v>
      </c>
    </row>
    <row r="2321" spans="1:26" x14ac:dyDescent="0.2">
      <c r="B2321" s="26" t="s">
        <v>32</v>
      </c>
      <c r="C2321" s="1">
        <v>3.4969999999999999</v>
      </c>
      <c r="D2321" s="1">
        <v>5.4248963000000003</v>
      </c>
      <c r="E2321" s="1">
        <v>4.2579472999999997</v>
      </c>
      <c r="F2321" s="1">
        <v>2.6416382</v>
      </c>
      <c r="G2321" s="1">
        <v>2.9035205500000001</v>
      </c>
      <c r="H2321" s="1">
        <v>45.070531950000003</v>
      </c>
      <c r="I2321" s="19">
        <f t="shared" si="53"/>
        <v>2.9035205500000001E-2</v>
      </c>
      <c r="J2321" s="19">
        <f t="shared" si="53"/>
        <v>0.45070531950000003</v>
      </c>
      <c r="K2321" s="19">
        <v>1.4487871896920099</v>
      </c>
      <c r="L2321" s="19">
        <v>-0.79694154660391003</v>
      </c>
      <c r="M2321" s="19">
        <v>1.69099878403645</v>
      </c>
      <c r="N2321" s="19">
        <v>0.97139925501193602</v>
      </c>
      <c r="O2321" s="19">
        <v>1.2519054580812301</v>
      </c>
      <c r="P2321" s="19">
        <v>-3.5392462025182798</v>
      </c>
      <c r="Q2321" s="19">
        <v>-4.50691128028713E-3</v>
      </c>
      <c r="R2321" s="19">
        <v>-2.12672898417531E-4</v>
      </c>
      <c r="S2321" s="19">
        <v>-5.1437133314073897E-3</v>
      </c>
      <c r="T2321" s="19">
        <v>-2.04164622373737E-3</v>
      </c>
      <c r="U2321" s="19">
        <v>0</v>
      </c>
      <c r="V2321" s="19">
        <v>-2.61879840271728E-3</v>
      </c>
      <c r="W2321" s="19">
        <v>3.22</v>
      </c>
      <c r="X2321" s="21">
        <v>0.13</v>
      </c>
      <c r="Y2321" s="19">
        <f t="shared" si="54"/>
        <v>-2.2547601825434856E-4</v>
      </c>
      <c r="Z2321" s="19">
        <f t="shared" si="55"/>
        <v>2.2547601825434856E-4</v>
      </c>
    </row>
    <row r="2322" spans="1:26" x14ac:dyDescent="0.2">
      <c r="B2322" s="26" t="s">
        <v>21</v>
      </c>
      <c r="C2322" s="1">
        <v>3.4860000000000002</v>
      </c>
      <c r="D2322" s="1">
        <v>5.4231704000000001</v>
      </c>
      <c r="E2322" s="1">
        <v>4.2586720500000004</v>
      </c>
      <c r="F2322" s="1">
        <v>2.6377119499999999</v>
      </c>
      <c r="G2322" s="1">
        <v>2.9000460499999998</v>
      </c>
      <c r="H2322" s="1">
        <v>44.924129350000001</v>
      </c>
      <c r="I2322" s="19">
        <f t="shared" si="53"/>
        <v>2.9000460499999998E-2</v>
      </c>
      <c r="J2322" s="19">
        <f t="shared" si="53"/>
        <v>0.44924129350000003</v>
      </c>
      <c r="K2322" s="19">
        <v>1.4489573863327101</v>
      </c>
      <c r="L2322" s="19">
        <v>-0.80019513358417205</v>
      </c>
      <c r="M2322" s="19">
        <v>1.69068058908756</v>
      </c>
      <c r="N2322" s="19">
        <v>0.96991185576305095</v>
      </c>
      <c r="O2322" s="19">
        <v>1.2487549470978201</v>
      </c>
      <c r="P2322" s="19">
        <v>-3.5404435698113899</v>
      </c>
      <c r="Q2322" s="19">
        <v>1.70196640701059E-4</v>
      </c>
      <c r="R2322" s="19">
        <v>-3.2535869802619E-3</v>
      </c>
      <c r="S2322" s="19">
        <v>-3.1819494888662899E-4</v>
      </c>
      <c r="T2322" s="19">
        <v>-1.4873992488849601E-3</v>
      </c>
      <c r="U2322" s="19">
        <v>-3.15051098340957E-3</v>
      </c>
      <c r="V2322" s="19">
        <v>-1.1973672931095899E-3</v>
      </c>
      <c r="W2322" s="19">
        <v>3.24</v>
      </c>
      <c r="X2322" s="21">
        <v>0.13</v>
      </c>
      <c r="Y2322" s="19">
        <f t="shared" si="54"/>
        <v>-3.2613479462164125E-3</v>
      </c>
      <c r="Z2322" s="19">
        <f t="shared" si="55"/>
        <v>1.1083696280684251E-4</v>
      </c>
    </row>
    <row r="2323" spans="1:26" x14ac:dyDescent="0.2">
      <c r="B2323" s="26" t="s">
        <v>34</v>
      </c>
      <c r="C2323" s="1">
        <v>3.4969999999999999</v>
      </c>
      <c r="D2323" s="1">
        <v>5.4437800999999997</v>
      </c>
      <c r="E2323" s="1">
        <v>4.2610945999999998</v>
      </c>
      <c r="F2323" s="1">
        <v>2.6441346000000001</v>
      </c>
      <c r="G2323" s="1">
        <v>2.9015932000000002</v>
      </c>
      <c r="H2323" s="1">
        <v>45.057756099999999</v>
      </c>
      <c r="I2323" s="19">
        <f t="shared" si="53"/>
        <v>2.9015932000000001E-2</v>
      </c>
      <c r="J2323" s="19">
        <f t="shared" si="53"/>
        <v>0.45057756100000002</v>
      </c>
      <c r="K2323" s="19">
        <v>1.4495260756325099</v>
      </c>
      <c r="L2323" s="19">
        <v>-0.79722505027100499</v>
      </c>
      <c r="M2323" s="19">
        <v>1.6944736908800799</v>
      </c>
      <c r="N2323" s="19">
        <v>0.97234382840926803</v>
      </c>
      <c r="O2323" s="19">
        <v>1.2519054580812301</v>
      </c>
      <c r="P2323" s="19">
        <v>-3.5399102205388799</v>
      </c>
      <c r="Q2323" s="19">
        <v>5.6868929979181305E-4</v>
      </c>
      <c r="R2323" s="19">
        <v>2.9700833131671698E-3</v>
      </c>
      <c r="S2323" s="19">
        <v>3.7931017925172399E-3</v>
      </c>
      <c r="T2323" s="19">
        <v>2.4319726462172999E-3</v>
      </c>
      <c r="U2323" s="19">
        <v>3.15051098340957E-3</v>
      </c>
      <c r="V2323" s="19">
        <v>5.3334927250947497E-4</v>
      </c>
      <c r="W2323" s="19">
        <v>3.17</v>
      </c>
      <c r="X2323" s="21">
        <v>0.13</v>
      </c>
      <c r="Y2323" s="19">
        <f t="shared" si="54"/>
        <v>2.9799155209506707E-3</v>
      </c>
      <c r="Z2323" s="19">
        <f t="shared" si="55"/>
        <v>1.7059546245889925E-4</v>
      </c>
    </row>
    <row r="2324" spans="1:26" x14ac:dyDescent="0.2">
      <c r="B2324" s="26" t="s">
        <v>23</v>
      </c>
      <c r="C2324" s="1">
        <v>3.5015000000000001</v>
      </c>
      <c r="D2324" s="1">
        <v>5.4343282999999998</v>
      </c>
      <c r="E2324" s="1">
        <v>4.2504710000000001</v>
      </c>
      <c r="F2324" s="1">
        <v>2.6418447500000002</v>
      </c>
      <c r="G2324" s="1">
        <v>2.9064123500000001</v>
      </c>
      <c r="H2324" s="1">
        <v>45.1360916</v>
      </c>
      <c r="I2324" s="19">
        <f t="shared" si="53"/>
        <v>2.90641235E-2</v>
      </c>
      <c r="J2324" s="19">
        <f t="shared" si="53"/>
        <v>0.451360916</v>
      </c>
      <c r="K2324" s="19">
        <v>1.44702980032526</v>
      </c>
      <c r="L2324" s="19">
        <v>-0.79548800230831895</v>
      </c>
      <c r="M2324" s="19">
        <v>1.6927359250790699</v>
      </c>
      <c r="N2324" s="19">
        <v>0.97147744207227504</v>
      </c>
      <c r="O2324" s="19">
        <v>1.2531914481134301</v>
      </c>
      <c r="P2324" s="19">
        <v>-3.53825073482921</v>
      </c>
      <c r="Q2324" s="19">
        <v>-2.49627530724771E-3</v>
      </c>
      <c r="R2324" s="19">
        <v>1.7370479626857001E-3</v>
      </c>
      <c r="S2324" s="19">
        <v>-1.7377658010042599E-3</v>
      </c>
      <c r="T2324" s="19">
        <v>-8.6638633699354095E-4</v>
      </c>
      <c r="U2324" s="19">
        <v>1.28599003219664E-3</v>
      </c>
      <c r="V2324" s="19">
        <v>1.659485709669E-3</v>
      </c>
      <c r="W2324" s="19">
        <v>3.24</v>
      </c>
      <c r="X2324" s="21">
        <v>0.13</v>
      </c>
      <c r="Y2324" s="19">
        <f t="shared" si="54"/>
        <v>1.7475733339337167E-3</v>
      </c>
      <c r="Z2324" s="19">
        <f t="shared" si="55"/>
        <v>-4.6158330173707673E-4</v>
      </c>
    </row>
    <row r="2325" spans="1:26" x14ac:dyDescent="0.2">
      <c r="B2325" s="26" t="s">
        <v>24</v>
      </c>
      <c r="C2325" s="1">
        <v>3.4950000000000001</v>
      </c>
      <c r="D2325" s="1">
        <v>5.4396182</v>
      </c>
      <c r="E2325" s="1">
        <v>4.2513180999999998</v>
      </c>
      <c r="F2325" s="1">
        <v>2.6449221500000002</v>
      </c>
      <c r="G2325" s="1">
        <v>2.9255433499999999</v>
      </c>
      <c r="H2325" s="1">
        <v>45.057530649999997</v>
      </c>
      <c r="I2325" s="19">
        <f t="shared" si="53"/>
        <v>2.9255433499999997E-2</v>
      </c>
      <c r="J2325" s="19">
        <f t="shared" si="53"/>
        <v>0.45057530649999999</v>
      </c>
      <c r="K2325" s="19">
        <v>1.4472290760289599</v>
      </c>
      <c r="L2325" s="19">
        <v>-0.79723005386158596</v>
      </c>
      <c r="M2325" s="19">
        <v>1.69370887458132</v>
      </c>
      <c r="N2325" s="19">
        <v>0.97264163198485698</v>
      </c>
      <c r="O2325" s="19">
        <v>1.2513333756857701</v>
      </c>
      <c r="P2325" s="19">
        <v>-3.5316899618718902</v>
      </c>
      <c r="Q2325" s="19">
        <v>1.99275703699486E-4</v>
      </c>
      <c r="R2325" s="19">
        <v>-1.7420515532668901E-3</v>
      </c>
      <c r="S2325" s="19">
        <v>9.7294950224346901E-4</v>
      </c>
      <c r="T2325" s="19">
        <v>1.16418991258215E-3</v>
      </c>
      <c r="U2325" s="19">
        <v>-1.85807242766178E-3</v>
      </c>
      <c r="V2325" s="19">
        <v>6.5607729573242601E-3</v>
      </c>
      <c r="W2325" s="19">
        <v>3.23</v>
      </c>
      <c r="X2325" s="21">
        <v>0.06</v>
      </c>
      <c r="Y2325" s="19">
        <f t="shared" si="54"/>
        <v>-1.7604906964697326E-3</v>
      </c>
      <c r="Z2325" s="19">
        <f t="shared" si="55"/>
        <v>-9.7581731192047461E-5</v>
      </c>
    </row>
    <row r="2326" spans="1:26" x14ac:dyDescent="0.2">
      <c r="A2326" s="17">
        <v>42005</v>
      </c>
      <c r="B2326" s="26" t="s">
        <v>25</v>
      </c>
      <c r="C2326" s="1">
        <v>3.51</v>
      </c>
      <c r="D2326" s="1">
        <v>5.4598051999999999</v>
      </c>
      <c r="E2326" s="1">
        <v>4.2323580999999999</v>
      </c>
      <c r="F2326" s="1">
        <v>2.6462606499999999</v>
      </c>
      <c r="G2326" s="1">
        <v>2.9172208500000001</v>
      </c>
      <c r="H2326" s="1">
        <v>45.257037349999997</v>
      </c>
      <c r="I2326" s="19">
        <f t="shared" si="53"/>
        <v>2.9172208500000001E-2</v>
      </c>
      <c r="J2326" s="19">
        <f t="shared" si="53"/>
        <v>0.45257037349999996</v>
      </c>
      <c r="K2326" s="19">
        <v>1.44275930817843</v>
      </c>
      <c r="L2326" s="19">
        <v>-0.792812006387417</v>
      </c>
      <c r="M2326" s="19">
        <v>1.69741311146467</v>
      </c>
      <c r="N2326" s="19">
        <v>0.97314756802189994</v>
      </c>
      <c r="O2326" s="19">
        <v>1.2556160374777701</v>
      </c>
      <c r="P2326" s="19">
        <v>-3.5345387866211899</v>
      </c>
      <c r="Q2326" s="19">
        <v>-4.4697678505298804E-3</v>
      </c>
      <c r="R2326" s="19">
        <v>4.4180474741692902E-3</v>
      </c>
      <c r="S2326" s="19">
        <v>3.7042368833513002E-3</v>
      </c>
      <c r="T2326" s="19">
        <v>5.0593603704296398E-4</v>
      </c>
      <c r="U2326" s="19">
        <v>4.2826617920006501E-3</v>
      </c>
      <c r="V2326" s="19">
        <v>-2.84882474930148E-3</v>
      </c>
      <c r="W2326" s="19">
        <v>3.24</v>
      </c>
      <c r="X2326" s="21">
        <v>0.12</v>
      </c>
      <c r="Y2326" s="19">
        <f t="shared" si="54"/>
        <v>4.4456278764060898E-3</v>
      </c>
      <c r="Z2326" s="19">
        <f t="shared" si="55"/>
        <v>-1.6296608440543973E-4</v>
      </c>
    </row>
    <row r="2327" spans="1:26" x14ac:dyDescent="0.2">
      <c r="B2327" s="26" t="s">
        <v>8</v>
      </c>
      <c r="C2327" s="1">
        <v>3.5397500000000002</v>
      </c>
      <c r="D2327" s="1">
        <v>5.4121011000000001</v>
      </c>
      <c r="E2327" s="1">
        <v>4.2282314999999997</v>
      </c>
      <c r="F2327" s="1">
        <v>2.6501093</v>
      </c>
      <c r="G2327" s="1">
        <v>2.9352380999999999</v>
      </c>
      <c r="H2327" s="1">
        <v>45.63797795</v>
      </c>
      <c r="I2327" s="19">
        <f t="shared" si="53"/>
        <v>2.9352380999999997E-2</v>
      </c>
      <c r="J2327" s="19">
        <f t="shared" si="53"/>
        <v>0.45637977949999997</v>
      </c>
      <c r="K2327" s="19">
        <v>1.4417838205298501</v>
      </c>
      <c r="L2327" s="19">
        <v>-0.78442996631398199</v>
      </c>
      <c r="M2327" s="19">
        <v>1.6886373908435901</v>
      </c>
      <c r="N2327" s="19">
        <v>0.97460088443058601</v>
      </c>
      <c r="O2327" s="19">
        <v>1.26405610318294</v>
      </c>
      <c r="P2327" s="19">
        <v>-3.5283816116372702</v>
      </c>
      <c r="Q2327" s="19">
        <v>-9.7548764857502402E-4</v>
      </c>
      <c r="R2327" s="19">
        <v>8.3820400734346805E-3</v>
      </c>
      <c r="S2327" s="19">
        <v>-8.7757206210796693E-3</v>
      </c>
      <c r="T2327" s="19">
        <v>1.45331640868628E-3</v>
      </c>
      <c r="U2327" s="19">
        <v>8.4400657051688591E-3</v>
      </c>
      <c r="V2327" s="19">
        <v>6.1571749839153204E-3</v>
      </c>
      <c r="W2327" s="19">
        <v>3.24</v>
      </c>
      <c r="X2327" s="21">
        <v>0.12</v>
      </c>
      <c r="Y2327" s="19">
        <f t="shared" si="54"/>
        <v>8.3915001316229761E-3</v>
      </c>
      <c r="Z2327" s="19">
        <f t="shared" si="55"/>
        <v>4.8565573545883076E-5</v>
      </c>
    </row>
    <row r="2328" spans="1:26" x14ac:dyDescent="0.2">
      <c r="B2328" s="26" t="s">
        <v>9</v>
      </c>
      <c r="C2328" s="1">
        <v>3.5550000000000002</v>
      </c>
      <c r="D2328" s="1">
        <v>5.4247525999999997</v>
      </c>
      <c r="E2328" s="1">
        <v>4.2460921999999997</v>
      </c>
      <c r="F2328" s="1">
        <v>2.6640188999999999</v>
      </c>
      <c r="G2328" s="1">
        <v>2.9798827000000001</v>
      </c>
      <c r="H2328" s="1">
        <v>45.844348799999999</v>
      </c>
      <c r="I2328" s="19">
        <f t="shared" ref="I2328:J2391" si="56">G2328/100</f>
        <v>2.9798827E-2</v>
      </c>
      <c r="J2328" s="19">
        <f t="shared" si="56"/>
        <v>0.45844348800000001</v>
      </c>
      <c r="K2328" s="19">
        <v>1.4459990776001801</v>
      </c>
      <c r="L2328" s="19">
        <v>-0.77991824897144901</v>
      </c>
      <c r="M2328" s="19">
        <v>1.6909722947000001</v>
      </c>
      <c r="N2328" s="19">
        <v>0.97983584724757</v>
      </c>
      <c r="O2328" s="19">
        <v>1.2683550632552001</v>
      </c>
      <c r="P2328" s="19">
        <v>-3.5132862486616001</v>
      </c>
      <c r="Q2328" s="19">
        <v>4.2152570703237703E-3</v>
      </c>
      <c r="R2328" s="19">
        <v>4.5117173425334098E-3</v>
      </c>
      <c r="S2328" s="19">
        <v>2.3349038564137699E-3</v>
      </c>
      <c r="T2328" s="19">
        <v>5.2349628169843197E-3</v>
      </c>
      <c r="U2328" s="19">
        <v>4.2989600722611598E-3</v>
      </c>
      <c r="V2328" s="19">
        <v>1.50953629756704E-2</v>
      </c>
      <c r="W2328" s="19">
        <v>3.25</v>
      </c>
      <c r="X2328" s="21">
        <v>0.12</v>
      </c>
      <c r="Y2328" s="19">
        <f t="shared" si="54"/>
        <v>4.5129852652778914E-3</v>
      </c>
      <c r="Z2328" s="19">
        <f t="shared" si="55"/>
        <v>-2.1402519301673157E-4</v>
      </c>
    </row>
    <row r="2329" spans="1:26" x14ac:dyDescent="0.2">
      <c r="B2329" s="26" t="s">
        <v>36</v>
      </c>
      <c r="C2329" s="1">
        <v>3.5720000000000001</v>
      </c>
      <c r="D2329" s="1">
        <v>5.4099728499999999</v>
      </c>
      <c r="E2329" s="1">
        <v>4.2421074000000001</v>
      </c>
      <c r="F2329" s="1">
        <v>2.6754557999999999</v>
      </c>
      <c r="G2329" s="1">
        <v>3.0015548000000001</v>
      </c>
      <c r="H2329" s="1">
        <v>46.0614974</v>
      </c>
      <c r="I2329" s="19">
        <f t="shared" si="56"/>
        <v>3.0015548E-2</v>
      </c>
      <c r="J2329" s="19">
        <f t="shared" si="56"/>
        <v>0.46061497400000001</v>
      </c>
      <c r="K2329" s="19">
        <v>1.4450601740680999</v>
      </c>
      <c r="L2329" s="19">
        <v>-0.77519278235411704</v>
      </c>
      <c r="M2329" s="19">
        <v>1.6882440743614999</v>
      </c>
      <c r="N2329" s="19">
        <v>0.98411975835617704</v>
      </c>
      <c r="O2329" s="19">
        <v>1.27312566301425</v>
      </c>
      <c r="P2329" s="19">
        <v>-3.5060397649070998</v>
      </c>
      <c r="Q2329" s="19">
        <v>-9.3890353208214705E-4</v>
      </c>
      <c r="R2329" s="19">
        <v>4.7254666173310797E-3</v>
      </c>
      <c r="S2329" s="19">
        <v>-2.72822033849817E-3</v>
      </c>
      <c r="T2329" s="19">
        <v>4.28391110860637E-3</v>
      </c>
      <c r="U2329" s="19">
        <v>4.7705997590483601E-3</v>
      </c>
      <c r="V2329" s="19">
        <v>7.2464837545060902E-3</v>
      </c>
      <c r="W2329" s="19">
        <v>3.25</v>
      </c>
      <c r="X2329" s="21">
        <v>0.12</v>
      </c>
      <c r="Y2329" s="19">
        <f t="shared" si="54"/>
        <v>4.6982215585822619E-3</v>
      </c>
      <c r="Z2329" s="19">
        <f t="shared" si="55"/>
        <v>7.2378200466098261E-5</v>
      </c>
    </row>
    <row r="2330" spans="1:26" x14ac:dyDescent="0.2">
      <c r="B2330" s="26" t="s">
        <v>26</v>
      </c>
      <c r="C2330" s="1">
        <v>3.5680000000000001</v>
      </c>
      <c r="D2330" s="1">
        <v>5.3855395000000001</v>
      </c>
      <c r="E2330" s="1">
        <v>4.2196954499999997</v>
      </c>
      <c r="F2330" s="1">
        <v>2.6661687999999999</v>
      </c>
      <c r="G2330" s="1">
        <v>2.9810344999999998</v>
      </c>
      <c r="H2330" s="1">
        <v>46.0063575</v>
      </c>
      <c r="I2330" s="19">
        <f t="shared" si="56"/>
        <v>2.9810344999999999E-2</v>
      </c>
      <c r="J2330" s="19">
        <f t="shared" si="56"/>
        <v>0.460063575</v>
      </c>
      <c r="K2330" s="19">
        <v>1.4397629571972199</v>
      </c>
      <c r="L2330" s="19">
        <v>-0.77639059252689802</v>
      </c>
      <c r="M2330" s="19">
        <v>1.6837174912911199</v>
      </c>
      <c r="N2330" s="19">
        <v>0.98064253558111103</v>
      </c>
      <c r="O2330" s="19">
        <v>1.2720052147177601</v>
      </c>
      <c r="P2330" s="19">
        <v>-3.5128997980615702</v>
      </c>
      <c r="Q2330" s="19">
        <v>-5.2972168708780298E-3</v>
      </c>
      <c r="R2330" s="19">
        <v>-1.1978101727807501E-3</v>
      </c>
      <c r="S2330" s="19">
        <v>-4.5265830703882202E-3</v>
      </c>
      <c r="T2330" s="19">
        <v>-3.4772227750655702E-3</v>
      </c>
      <c r="U2330" s="19">
        <v>-1.12044829648971E-3</v>
      </c>
      <c r="V2330" s="19">
        <v>-6.86003315447614E-3</v>
      </c>
      <c r="W2330" s="19">
        <v>3.25</v>
      </c>
      <c r="X2330" s="21">
        <v>0.12</v>
      </c>
      <c r="Y2330" s="19">
        <f t="shared" si="54"/>
        <v>-1.2027857224274963E-3</v>
      </c>
      <c r="Z2330" s="19">
        <f t="shared" si="55"/>
        <v>8.2337425937786379E-5</v>
      </c>
    </row>
    <row r="2331" spans="1:26" x14ac:dyDescent="0.2">
      <c r="B2331" s="26" t="s">
        <v>10</v>
      </c>
      <c r="C2331" s="1">
        <v>3.5550000000000002</v>
      </c>
      <c r="D2331" s="1">
        <v>5.3655618499999997</v>
      </c>
      <c r="E2331" s="1">
        <v>4.1961444999999999</v>
      </c>
      <c r="F2331" s="1">
        <v>2.6600328499999999</v>
      </c>
      <c r="G2331" s="1">
        <v>2.9740247499999999</v>
      </c>
      <c r="H2331" s="1">
        <v>45.84464475</v>
      </c>
      <c r="I2331" s="19">
        <f t="shared" si="56"/>
        <v>2.9740247499999997E-2</v>
      </c>
      <c r="J2331" s="19">
        <f t="shared" si="56"/>
        <v>0.45844644750000002</v>
      </c>
      <c r="K2331" s="19">
        <v>1.4341661275006701</v>
      </c>
      <c r="L2331" s="19">
        <v>-0.77991179345288397</v>
      </c>
      <c r="M2331" s="19">
        <v>1.6800010956692699</v>
      </c>
      <c r="N2331" s="19">
        <v>0.97833847234141103</v>
      </c>
      <c r="O2331" s="19">
        <v>1.2683550632552001</v>
      </c>
      <c r="P2331" s="19">
        <v>-3.5152540158596701</v>
      </c>
      <c r="Q2331" s="19">
        <v>-5.5968296965496203E-3</v>
      </c>
      <c r="R2331" s="19">
        <v>-3.5212009259860599E-3</v>
      </c>
      <c r="S2331" s="19">
        <v>-3.7163956218491099E-3</v>
      </c>
      <c r="T2331" s="19">
        <v>-2.3040632396997798E-3</v>
      </c>
      <c r="U2331" s="19">
        <v>-3.6501514625586402E-3</v>
      </c>
      <c r="V2331" s="19">
        <v>-2.3542177980968499E-3</v>
      </c>
      <c r="W2331" s="19">
        <v>3.25</v>
      </c>
      <c r="X2331" s="21">
        <v>0.12</v>
      </c>
      <c r="Y2331" s="19">
        <f t="shared" si="54"/>
        <v>-3.5526194470496767E-3</v>
      </c>
      <c r="Z2331" s="19">
        <f t="shared" si="55"/>
        <v>-9.7532015508963472E-5</v>
      </c>
    </row>
    <row r="2332" spans="1:26" x14ac:dyDescent="0.2">
      <c r="B2332" s="26" t="s">
        <v>13</v>
      </c>
      <c r="C2332" s="1">
        <v>3.5505</v>
      </c>
      <c r="D2332" s="1">
        <v>5.38433355</v>
      </c>
      <c r="E2332" s="1">
        <v>4.2092953499999997</v>
      </c>
      <c r="F2332" s="1">
        <v>2.6658407999999998</v>
      </c>
      <c r="G2332" s="1">
        <v>3.0011415000000001</v>
      </c>
      <c r="H2332" s="1">
        <v>45.790746550000001</v>
      </c>
      <c r="I2332" s="19">
        <f t="shared" si="56"/>
        <v>3.0011415E-2</v>
      </c>
      <c r="J2332" s="19">
        <f t="shared" si="56"/>
        <v>0.4579074655</v>
      </c>
      <c r="K2332" s="19">
        <v>1.4372952583885701</v>
      </c>
      <c r="L2332" s="19">
        <v>-0.78108815567387402</v>
      </c>
      <c r="M2332" s="19">
        <v>1.6834935425037101</v>
      </c>
      <c r="N2332" s="19">
        <v>0.98051950504477703</v>
      </c>
      <c r="O2332" s="19">
        <v>1.2670884386400101</v>
      </c>
      <c r="P2332" s="19">
        <v>-3.50617746969175</v>
      </c>
      <c r="Q2332" s="19">
        <v>3.1291308878975601E-3</v>
      </c>
      <c r="R2332" s="19">
        <v>-1.17636222099015E-3</v>
      </c>
      <c r="S2332" s="19">
        <v>3.4924468344417199E-3</v>
      </c>
      <c r="T2332" s="19">
        <v>2.1810327033655601E-3</v>
      </c>
      <c r="U2332" s="19">
        <v>-1.26662461519311E-3</v>
      </c>
      <c r="V2332" s="19">
        <v>9.0765461679236294E-3</v>
      </c>
      <c r="W2332" s="19">
        <v>3.25</v>
      </c>
      <c r="X2332" s="21">
        <v>0.12</v>
      </c>
      <c r="Y2332" s="19">
        <f t="shared" si="54"/>
        <v>-1.1823312651897532E-3</v>
      </c>
      <c r="Z2332" s="19">
        <f t="shared" si="55"/>
        <v>-8.4293350003356851E-5</v>
      </c>
    </row>
    <row r="2333" spans="1:26" x14ac:dyDescent="0.2">
      <c r="B2333" s="26" t="s">
        <v>14</v>
      </c>
      <c r="C2333" s="1">
        <v>3.5754999999999999</v>
      </c>
      <c r="D2333" s="1">
        <v>5.4270728999999998</v>
      </c>
      <c r="E2333" s="1">
        <v>4.23571615</v>
      </c>
      <c r="F2333" s="1">
        <v>2.6809883499999998</v>
      </c>
      <c r="G2333" s="1">
        <v>3.0304701999999999</v>
      </c>
      <c r="H2333" s="1">
        <v>46.114063399999999</v>
      </c>
      <c r="I2333" s="19">
        <f t="shared" si="56"/>
        <v>3.0304701999999999E-2</v>
      </c>
      <c r="J2333" s="19">
        <f t="shared" si="56"/>
        <v>0.46114063399999999</v>
      </c>
      <c r="K2333" s="19">
        <v>1.4435524165232301</v>
      </c>
      <c r="L2333" s="19">
        <v>-0.77405221960099102</v>
      </c>
      <c r="M2333" s="19">
        <v>1.6913999278268601</v>
      </c>
      <c r="N2333" s="19">
        <v>0.98618551385087105</v>
      </c>
      <c r="O2333" s="19">
        <v>1.2741050265063101</v>
      </c>
      <c r="P2333" s="19">
        <v>-3.4964523969880599</v>
      </c>
      <c r="Q2333" s="19">
        <v>6.25715813466198E-3</v>
      </c>
      <c r="R2333" s="19">
        <v>7.0359360728835503E-3</v>
      </c>
      <c r="S2333" s="19">
        <v>7.9063853231553499E-3</v>
      </c>
      <c r="T2333" s="19">
        <v>5.6660088060936902E-3</v>
      </c>
      <c r="U2333" s="19">
        <v>7.0165878663024303E-3</v>
      </c>
      <c r="V2333" s="19">
        <v>9.7250727036812794E-3</v>
      </c>
      <c r="W2333" s="19">
        <v>3.25</v>
      </c>
      <c r="X2333" s="21">
        <v>0.12</v>
      </c>
      <c r="Y2333" s="19">
        <f t="shared" si="54"/>
        <v>7.0764265282612501E-3</v>
      </c>
      <c r="Z2333" s="19">
        <f t="shared" si="55"/>
        <v>-5.9838661958819782E-5</v>
      </c>
    </row>
    <row r="2334" spans="1:26" x14ac:dyDescent="0.2">
      <c r="B2334" s="26" t="s">
        <v>27</v>
      </c>
      <c r="C2334" s="1">
        <v>3.5939999999999999</v>
      </c>
      <c r="D2334" s="1">
        <v>5.4456290000000003</v>
      </c>
      <c r="E2334" s="1">
        <v>4.2315756999999996</v>
      </c>
      <c r="F2334" s="1">
        <v>2.6899185000000001</v>
      </c>
      <c r="G2334" s="1">
        <v>3.0587235000000002</v>
      </c>
      <c r="H2334" s="1">
        <v>46.350569800000002</v>
      </c>
      <c r="I2334" s="19">
        <f t="shared" si="56"/>
        <v>3.0587235000000001E-2</v>
      </c>
      <c r="J2334" s="19">
        <f t="shared" si="56"/>
        <v>0.46350569800000002</v>
      </c>
      <c r="K2334" s="19">
        <v>1.4425744296052501</v>
      </c>
      <c r="L2334" s="19">
        <v>-0.76893660063215696</v>
      </c>
      <c r="M2334" s="19">
        <v>1.6948132685377399</v>
      </c>
      <c r="N2334" s="19">
        <v>0.98951089575700202</v>
      </c>
      <c r="O2334" s="19">
        <v>1.2792657883613601</v>
      </c>
      <c r="P2334" s="19">
        <v>-3.4871725139206702</v>
      </c>
      <c r="Q2334" s="19">
        <v>-9.7798691798134298E-4</v>
      </c>
      <c r="R2334" s="19">
        <v>5.1156189688339399E-3</v>
      </c>
      <c r="S2334" s="19">
        <v>3.4133407108789498E-3</v>
      </c>
      <c r="T2334" s="19">
        <v>3.32538190613174E-3</v>
      </c>
      <c r="U2334" s="19">
        <v>5.1607618550535399E-3</v>
      </c>
      <c r="V2334" s="19">
        <v>9.2798830673914701E-3</v>
      </c>
      <c r="W2334" s="19">
        <v>3.25</v>
      </c>
      <c r="X2334" s="21">
        <v>0.12</v>
      </c>
      <c r="Y2334" s="19">
        <f t="shared" si="54"/>
        <v>5.1307636695409253E-3</v>
      </c>
      <c r="Z2334" s="19">
        <f t="shared" si="55"/>
        <v>2.9998185512614649E-5</v>
      </c>
    </row>
    <row r="2335" spans="1:26" x14ac:dyDescent="0.2">
      <c r="B2335" s="26" t="s">
        <v>28</v>
      </c>
      <c r="C2335" s="1">
        <v>3.5714999999999999</v>
      </c>
      <c r="D2335" s="1">
        <v>5.4411804000000004</v>
      </c>
      <c r="E2335" s="1">
        <v>4.2072271499999996</v>
      </c>
      <c r="F2335" s="1">
        <v>2.6776886000000002</v>
      </c>
      <c r="G2335" s="1">
        <v>3.0335079</v>
      </c>
      <c r="H2335" s="1">
        <v>46.058019700000003</v>
      </c>
      <c r="I2335" s="19">
        <f t="shared" si="56"/>
        <v>3.0335079000000001E-2</v>
      </c>
      <c r="J2335" s="19">
        <f t="shared" si="56"/>
        <v>0.46058019700000002</v>
      </c>
      <c r="K2335" s="19">
        <v>1.4368037964952201</v>
      </c>
      <c r="L2335" s="19">
        <v>-0.77526828644078905</v>
      </c>
      <c r="M2335" s="19">
        <v>1.69399602262406</v>
      </c>
      <c r="N2335" s="19">
        <v>0.98495395970127098</v>
      </c>
      <c r="O2335" s="19">
        <v>1.2729856756128901</v>
      </c>
      <c r="P2335" s="19">
        <v>-3.4954505133387501</v>
      </c>
      <c r="Q2335" s="19">
        <v>-5.77063311002867E-3</v>
      </c>
      <c r="R2335" s="19">
        <v>-6.3316858086325204E-3</v>
      </c>
      <c r="S2335" s="19">
        <v>-8.1724591368304001E-4</v>
      </c>
      <c r="T2335" s="19">
        <v>-4.5569360557311499E-3</v>
      </c>
      <c r="U2335" s="19">
        <v>-6.2801127484770599E-3</v>
      </c>
      <c r="V2335" s="19">
        <v>-8.2779994180768295E-3</v>
      </c>
      <c r="W2335" s="19">
        <v>3.25</v>
      </c>
      <c r="X2335" s="21">
        <v>0.12</v>
      </c>
      <c r="Y2335" s="19">
        <f t="shared" si="54"/>
        <v>-6.3485822488512002E-3</v>
      </c>
      <c r="Z2335" s="19">
        <f t="shared" si="55"/>
        <v>6.8469500374140381E-5</v>
      </c>
    </row>
    <row r="2336" spans="1:26" x14ac:dyDescent="0.2">
      <c r="B2336" s="26" t="s">
        <v>15</v>
      </c>
      <c r="C2336" s="1">
        <v>3.57</v>
      </c>
      <c r="D2336" s="1">
        <v>5.4221161999999996</v>
      </c>
      <c r="E2336" s="1">
        <v>4.1553018000000002</v>
      </c>
      <c r="F2336" s="1">
        <v>2.6961719500000001</v>
      </c>
      <c r="G2336" s="1">
        <v>3.07110035</v>
      </c>
      <c r="H2336" s="1">
        <v>46.052929499999998</v>
      </c>
      <c r="I2336" s="19">
        <f t="shared" si="56"/>
        <v>3.07110035E-2</v>
      </c>
      <c r="J2336" s="19">
        <f t="shared" si="56"/>
        <v>0.46052929499999995</v>
      </c>
      <c r="K2336" s="19">
        <v>1.4243850610486499</v>
      </c>
      <c r="L2336" s="19">
        <v>-0.77537880967498496</v>
      </c>
      <c r="M2336" s="19">
        <v>1.6904861820530199</v>
      </c>
      <c r="N2336" s="19">
        <v>0.99183297068981402</v>
      </c>
      <c r="O2336" s="19">
        <v>1.27256559579154</v>
      </c>
      <c r="P2336" s="19">
        <v>-3.48313426841072</v>
      </c>
      <c r="Q2336" s="19">
        <v>-1.2418735446570101E-2</v>
      </c>
      <c r="R2336" s="19">
        <v>-1.10523234195247E-4</v>
      </c>
      <c r="S2336" s="19">
        <v>-3.5098405710392E-3</v>
      </c>
      <c r="T2336" s="19">
        <v>6.8790109885425998E-3</v>
      </c>
      <c r="U2336" s="19">
        <v>-4.20079821342511E-4</v>
      </c>
      <c r="V2336" s="19">
        <v>1.2316244928033101E-2</v>
      </c>
      <c r="W2336" s="19">
        <v>3.25</v>
      </c>
      <c r="X2336" s="21">
        <v>0.13</v>
      </c>
      <c r="Y2336" s="19">
        <f t="shared" si="54"/>
        <v>-2.3970893567659308E-4</v>
      </c>
      <c r="Z2336" s="19">
        <f t="shared" si="55"/>
        <v>-1.8037088566591792E-4</v>
      </c>
    </row>
    <row r="2337" spans="1:26" x14ac:dyDescent="0.2">
      <c r="B2337" s="26" t="s">
        <v>18</v>
      </c>
      <c r="C2337" s="1">
        <v>3.5665</v>
      </c>
      <c r="D2337" s="1">
        <v>5.3993246499999996</v>
      </c>
      <c r="E2337" s="1">
        <v>4.1228741500000003</v>
      </c>
      <c r="F2337" s="1">
        <v>2.6855164</v>
      </c>
      <c r="G2337" s="1">
        <v>3.0450374</v>
      </c>
      <c r="H2337" s="1">
        <v>46.0077791</v>
      </c>
      <c r="I2337" s="19">
        <f t="shared" si="56"/>
        <v>3.0450373999999999E-2</v>
      </c>
      <c r="J2337" s="19">
        <f t="shared" si="56"/>
        <v>0.46007779100000001</v>
      </c>
      <c r="K2337" s="19">
        <v>1.4165505293685201</v>
      </c>
      <c r="L2337" s="19">
        <v>-0.77635969292706197</v>
      </c>
      <c r="M2337" s="19">
        <v>1.68627388093415</v>
      </c>
      <c r="N2337" s="19">
        <v>0.987873037214959</v>
      </c>
      <c r="O2337" s="19">
        <v>1.27158472273595</v>
      </c>
      <c r="P2337" s="19">
        <v>-3.49165700247144</v>
      </c>
      <c r="Q2337" s="19">
        <v>-7.8345316801229307E-3</v>
      </c>
      <c r="R2337" s="19">
        <v>-9.8088325207712403E-4</v>
      </c>
      <c r="S2337" s="19">
        <v>-4.2123011188679397E-3</v>
      </c>
      <c r="T2337" s="19">
        <v>-3.9599334748551202E-3</v>
      </c>
      <c r="U2337" s="19">
        <v>-9.8087305559180194E-4</v>
      </c>
      <c r="V2337" s="19">
        <v>-8.5227340607261191E-3</v>
      </c>
      <c r="W2337" s="19">
        <v>3.22</v>
      </c>
      <c r="X2337" s="21">
        <v>0.13</v>
      </c>
      <c r="Y2337" s="19">
        <f t="shared" si="54"/>
        <v>-9.8536773433304274E-4</v>
      </c>
      <c r="Z2337" s="19">
        <f t="shared" si="55"/>
        <v>4.4946787412407981E-6</v>
      </c>
    </row>
    <row r="2338" spans="1:26" x14ac:dyDescent="0.2">
      <c r="B2338" s="26" t="s">
        <v>19</v>
      </c>
      <c r="C2338" s="1">
        <v>3.5985</v>
      </c>
      <c r="D2338" s="1">
        <v>5.42293965</v>
      </c>
      <c r="E2338" s="1">
        <v>4.1676028499999997</v>
      </c>
      <c r="F2338" s="1">
        <v>2.6879552499999999</v>
      </c>
      <c r="G2338" s="1">
        <v>3.0445454500000002</v>
      </c>
      <c r="H2338" s="1">
        <v>46.417584550000001</v>
      </c>
      <c r="I2338" s="19">
        <f t="shared" si="56"/>
        <v>3.0445454500000003E-2</v>
      </c>
      <c r="J2338" s="19">
        <f t="shared" si="56"/>
        <v>0.46417584550000002</v>
      </c>
      <c r="K2338" s="19">
        <v>1.4273410144024701</v>
      </c>
      <c r="L2338" s="19">
        <v>-0.76749182117897696</v>
      </c>
      <c r="M2338" s="19">
        <v>1.6906380392703499</v>
      </c>
      <c r="N2338" s="19">
        <v>0.98878077445684598</v>
      </c>
      <c r="O2338" s="19">
        <v>1.2805170919657201</v>
      </c>
      <c r="P2338" s="19">
        <v>-3.49181857347333</v>
      </c>
      <c r="Q2338" s="19">
        <v>1.07904850339475E-2</v>
      </c>
      <c r="R2338" s="19">
        <v>8.86787174808467E-3</v>
      </c>
      <c r="S2338" s="19">
        <v>4.3641583361975203E-3</v>
      </c>
      <c r="T2338" s="19">
        <v>9.0773724188719597E-4</v>
      </c>
      <c r="U2338" s="19">
        <v>8.9323692297660299E-3</v>
      </c>
      <c r="V2338" s="19">
        <v>-1.6157100188518499E-4</v>
      </c>
      <c r="W2338" s="19">
        <v>3.25</v>
      </c>
      <c r="X2338" s="21">
        <v>0.12</v>
      </c>
      <c r="Y2338" s="19">
        <f t="shared" si="54"/>
        <v>8.9728837889253271E-3</v>
      </c>
      <c r="Z2338" s="19">
        <f t="shared" si="55"/>
        <v>-4.0514559159297164E-5</v>
      </c>
    </row>
    <row r="2339" spans="1:26" x14ac:dyDescent="0.2">
      <c r="B2339" s="26" t="s">
        <v>29</v>
      </c>
      <c r="C2339" s="1">
        <v>3.6225000000000001</v>
      </c>
      <c r="D2339" s="1">
        <v>5.4946083000000003</v>
      </c>
      <c r="E2339" s="1">
        <v>4.1908703999999997</v>
      </c>
      <c r="F2339" s="1">
        <v>2.7103366499999999</v>
      </c>
      <c r="G2339" s="1">
        <v>3.07695585</v>
      </c>
      <c r="H2339" s="1">
        <v>46.722945250000002</v>
      </c>
      <c r="I2339" s="19">
        <f t="shared" si="56"/>
        <v>3.0769558500000002E-2</v>
      </c>
      <c r="J2339" s="19">
        <f t="shared" si="56"/>
        <v>0.46722945250000003</v>
      </c>
      <c r="K2339" s="19">
        <v>1.43290844505749</v>
      </c>
      <c r="L2339" s="19">
        <v>-0.76093480900131805</v>
      </c>
      <c r="M2339" s="19">
        <v>1.7037673023302999</v>
      </c>
      <c r="N2339" s="19">
        <v>0.99707285226856202</v>
      </c>
      <c r="O2339" s="19">
        <v>1.2871643952127001</v>
      </c>
      <c r="P2339" s="19">
        <v>-3.4812294381424098</v>
      </c>
      <c r="Q2339" s="19">
        <v>5.5674306550186304E-3</v>
      </c>
      <c r="R2339" s="19">
        <v>6.5570121776591297E-3</v>
      </c>
      <c r="S2339" s="19">
        <v>1.3129263059945301E-2</v>
      </c>
      <c r="T2339" s="19">
        <v>8.2920778117162499E-3</v>
      </c>
      <c r="U2339" s="19">
        <v>6.6473032469784796E-3</v>
      </c>
      <c r="V2339" s="19">
        <v>1.05891353309153E-2</v>
      </c>
      <c r="W2339" s="19">
        <v>3.25</v>
      </c>
      <c r="X2339" s="21">
        <v>0.12</v>
      </c>
      <c r="Y2339" s="19">
        <f t="shared" si="54"/>
        <v>6.5816287259044788E-3</v>
      </c>
      <c r="Z2339" s="19">
        <f t="shared" si="55"/>
        <v>6.5674521074000729E-5</v>
      </c>
    </row>
    <row r="2340" spans="1:26" x14ac:dyDescent="0.2">
      <c r="B2340" s="26" t="s">
        <v>30</v>
      </c>
      <c r="C2340" s="1">
        <v>3.6114999999999999</v>
      </c>
      <c r="D2340" s="1">
        <v>5.4694364000000002</v>
      </c>
      <c r="E2340" s="1">
        <v>4.1916875500000002</v>
      </c>
      <c r="F2340" s="1">
        <v>2.7050416500000001</v>
      </c>
      <c r="G2340" s="1">
        <v>3.0536063000000002</v>
      </c>
      <c r="H2340" s="1">
        <v>46.582869899999999</v>
      </c>
      <c r="I2340" s="19">
        <f t="shared" si="56"/>
        <v>3.0536063000000002E-2</v>
      </c>
      <c r="J2340" s="19">
        <f t="shared" si="56"/>
        <v>0.46582869900000001</v>
      </c>
      <c r="K2340" s="19">
        <v>1.43310340941263</v>
      </c>
      <c r="L2340" s="19">
        <v>-0.76393731114990604</v>
      </c>
      <c r="M2340" s="19">
        <v>1.6991755763905201</v>
      </c>
      <c r="N2340" s="19">
        <v>0.99511730959210498</v>
      </c>
      <c r="O2340" s="19">
        <v>1.28412319850876</v>
      </c>
      <c r="P2340" s="19">
        <v>-3.48884690040274</v>
      </c>
      <c r="Q2340" s="19">
        <v>1.9496435514376699E-4</v>
      </c>
      <c r="R2340" s="19">
        <v>-3.0025021485879902E-3</v>
      </c>
      <c r="S2340" s="19">
        <v>-4.5917259397714096E-3</v>
      </c>
      <c r="T2340" s="19">
        <v>-1.9555426764570299E-3</v>
      </c>
      <c r="U2340" s="19">
        <v>-3.04119670393587E-3</v>
      </c>
      <c r="V2340" s="19">
        <v>-7.6174622603302202E-3</v>
      </c>
      <c r="W2340" s="19">
        <v>3.25</v>
      </c>
      <c r="X2340" s="21">
        <v>0.12</v>
      </c>
      <c r="Y2340" s="19">
        <f t="shared" si="54"/>
        <v>-3.0252117327314956E-3</v>
      </c>
      <c r="Z2340" s="19">
        <f t="shared" si="55"/>
        <v>-1.5984971204374438E-5</v>
      </c>
    </row>
    <row r="2341" spans="1:26" x14ac:dyDescent="0.2">
      <c r="B2341" s="26" t="s">
        <v>31</v>
      </c>
      <c r="C2341" s="1">
        <v>3.5950000000000002</v>
      </c>
      <c r="D2341" s="1">
        <v>5.3968143</v>
      </c>
      <c r="E2341" s="1">
        <v>4.0853581999999999</v>
      </c>
      <c r="F2341" s="1">
        <v>2.6881520000000001</v>
      </c>
      <c r="G2341" s="1">
        <v>3.0367023500000001</v>
      </c>
      <c r="H2341" s="1">
        <v>46.373035950000002</v>
      </c>
      <c r="I2341" s="19">
        <f t="shared" si="56"/>
        <v>3.03670235E-2</v>
      </c>
      <c r="J2341" s="19">
        <f t="shared" si="56"/>
        <v>0.46373035950000002</v>
      </c>
      <c r="K2341" s="19">
        <v>1.4074094111262201</v>
      </c>
      <c r="L2341" s="19">
        <v>-0.76845201743982094</v>
      </c>
      <c r="M2341" s="19">
        <v>1.6858088350400899</v>
      </c>
      <c r="N2341" s="19">
        <v>0.98885396868119402</v>
      </c>
      <c r="O2341" s="19">
        <v>1.27954399117301</v>
      </c>
      <c r="P2341" s="19">
        <v>-3.4943980126301</v>
      </c>
      <c r="Q2341" s="19">
        <v>-2.5693998286415901E-2</v>
      </c>
      <c r="R2341" s="19">
        <v>-4.5147062899147904E-3</v>
      </c>
      <c r="S2341" s="19">
        <v>-1.33667413504392E-2</v>
      </c>
      <c r="T2341" s="19">
        <v>-6.2633409109110697E-3</v>
      </c>
      <c r="U2341" s="19">
        <v>-4.5792073357544504E-3</v>
      </c>
      <c r="V2341" s="19">
        <v>-5.5511122273572602E-3</v>
      </c>
      <c r="W2341" s="19">
        <v>3.25</v>
      </c>
      <c r="X2341" s="21">
        <v>0.12</v>
      </c>
      <c r="Y2341" s="19">
        <f t="shared" si="54"/>
        <v>-4.605135346566867E-3</v>
      </c>
      <c r="Z2341" s="19">
        <f t="shared" si="55"/>
        <v>2.5928010812416649E-5</v>
      </c>
    </row>
    <row r="2342" spans="1:26" x14ac:dyDescent="0.2">
      <c r="B2342" s="26" t="s">
        <v>21</v>
      </c>
      <c r="C2342" s="1">
        <v>3.6070000000000002</v>
      </c>
      <c r="D2342" s="1">
        <v>5.4094182499999999</v>
      </c>
      <c r="E2342" s="1">
        <v>4.0311833999999998</v>
      </c>
      <c r="F2342" s="1">
        <v>2.6814855</v>
      </c>
      <c r="G2342" s="1">
        <v>3.0678295000000002</v>
      </c>
      <c r="H2342" s="1">
        <v>46.526026999999999</v>
      </c>
      <c r="I2342" s="19">
        <f t="shared" si="56"/>
        <v>3.0678295000000001E-2</v>
      </c>
      <c r="J2342" s="19">
        <f t="shared" si="56"/>
        <v>0.46526026999999998</v>
      </c>
      <c r="K2342" s="19">
        <v>1.39405998049524</v>
      </c>
      <c r="L2342" s="19">
        <v>-0.76515830954972597</v>
      </c>
      <c r="M2342" s="19">
        <v>1.6881415547288601</v>
      </c>
      <c r="N2342" s="19">
        <v>0.98637093200500303</v>
      </c>
      <c r="O2342" s="19">
        <v>1.2828764019214001</v>
      </c>
      <c r="P2342" s="19">
        <v>-3.4841998776909802</v>
      </c>
      <c r="Q2342" s="19">
        <v>-1.33494306309815E-2</v>
      </c>
      <c r="R2342" s="19">
        <v>3.2937078900945301E-3</v>
      </c>
      <c r="S2342" s="19">
        <v>2.3327196887781201E-3</v>
      </c>
      <c r="T2342" s="19">
        <v>-2.4830366761913101E-3</v>
      </c>
      <c r="U2342" s="19">
        <v>3.3324107483920702E-3</v>
      </c>
      <c r="V2342" s="19">
        <v>1.01981349391242E-2</v>
      </c>
      <c r="W2342" s="19">
        <v>3.24</v>
      </c>
      <c r="X2342" s="21">
        <v>0.12</v>
      </c>
      <c r="Y2342" s="19">
        <f t="shared" si="54"/>
        <v>3.3284628036046697E-3</v>
      </c>
      <c r="Z2342" s="19">
        <f t="shared" si="55"/>
        <v>3.9479447874004626E-6</v>
      </c>
    </row>
    <row r="2343" spans="1:26" x14ac:dyDescent="0.2">
      <c r="B2343" s="26" t="s">
        <v>22</v>
      </c>
      <c r="C2343" s="1">
        <v>3.61</v>
      </c>
      <c r="D2343" s="1">
        <v>5.4492953499999999</v>
      </c>
      <c r="E2343" s="1">
        <v>4.0565571499999997</v>
      </c>
      <c r="F2343" s="1">
        <v>2.6857123500000002</v>
      </c>
      <c r="G2343" s="1">
        <v>3.0536289499999998</v>
      </c>
      <c r="H2343" s="1">
        <v>46.565324349999997</v>
      </c>
      <c r="I2343" s="19">
        <f t="shared" si="56"/>
        <v>3.0536289499999997E-2</v>
      </c>
      <c r="J2343" s="19">
        <f t="shared" si="56"/>
        <v>0.46565324349999998</v>
      </c>
      <c r="K2343" s="19">
        <v>1.40033462125367</v>
      </c>
      <c r="L2343" s="19">
        <v>-0.76431403450667701</v>
      </c>
      <c r="M2343" s="19">
        <v>1.6954863067380299</v>
      </c>
      <c r="N2343" s="19">
        <v>0.98794600003564903</v>
      </c>
      <c r="O2343" s="19">
        <v>1.2837077723447901</v>
      </c>
      <c r="P2343" s="19">
        <v>-3.4888394829711</v>
      </c>
      <c r="Q2343" s="19">
        <v>6.2746407584379701E-3</v>
      </c>
      <c r="R2343" s="19">
        <v>8.4427504304929104E-4</v>
      </c>
      <c r="S2343" s="19">
        <v>7.3447520091678396E-3</v>
      </c>
      <c r="T2343" s="19">
        <v>1.57506803064655E-3</v>
      </c>
      <c r="U2343" s="19">
        <v>8.3137042338754497E-4</v>
      </c>
      <c r="V2343" s="19">
        <v>-4.6396052801229697E-3</v>
      </c>
      <c r="W2343" s="19">
        <v>3.25</v>
      </c>
      <c r="X2343" s="21">
        <v>0.11</v>
      </c>
      <c r="Y2343" s="19">
        <f t="shared" si="54"/>
        <v>8.7655410763011292E-4</v>
      </c>
      <c r="Z2343" s="19">
        <f t="shared" si="55"/>
        <v>-4.5183684242567951E-5</v>
      </c>
    </row>
    <row r="2344" spans="1:26" x14ac:dyDescent="0.2">
      <c r="B2344" s="26" t="s">
        <v>33</v>
      </c>
      <c r="C2344" s="1">
        <v>3.6240000000000001</v>
      </c>
      <c r="D2344" s="1">
        <v>5.4965211500000004</v>
      </c>
      <c r="E2344" s="1">
        <v>4.1096161999999996</v>
      </c>
      <c r="F2344" s="1">
        <v>2.6797797000000001</v>
      </c>
      <c r="G2344" s="1">
        <v>3.0675471000000001</v>
      </c>
      <c r="H2344" s="1">
        <v>46.745307099999998</v>
      </c>
      <c r="I2344" s="19">
        <f t="shared" si="56"/>
        <v>3.0675470999999999E-2</v>
      </c>
      <c r="J2344" s="19">
        <f t="shared" si="56"/>
        <v>0.467453071</v>
      </c>
      <c r="K2344" s="19">
        <v>1.41332964215263</v>
      </c>
      <c r="L2344" s="19">
        <v>-0.76045631817979498</v>
      </c>
      <c r="M2344" s="19">
        <v>1.7041153739325801</v>
      </c>
      <c r="N2344" s="19">
        <v>0.98573458965149996</v>
      </c>
      <c r="O2344" s="19">
        <v>1.2875783881807299</v>
      </c>
      <c r="P2344" s="19">
        <v>-3.4842919339798102</v>
      </c>
      <c r="Q2344" s="19">
        <v>1.29950208989604E-2</v>
      </c>
      <c r="R2344" s="19">
        <v>3.8577163268822502E-3</v>
      </c>
      <c r="S2344" s="19">
        <v>8.6290671945534695E-3</v>
      </c>
      <c r="T2344" s="19">
        <v>-2.21141038414951E-3</v>
      </c>
      <c r="U2344" s="19">
        <v>3.87061583594339E-3</v>
      </c>
      <c r="V2344" s="19">
        <v>4.5475489912880597E-3</v>
      </c>
      <c r="W2344" s="19">
        <v>3.25</v>
      </c>
      <c r="X2344" s="21">
        <v>0.12</v>
      </c>
      <c r="Y2344" s="19">
        <f t="shared" si="54"/>
        <v>3.9919617152607591E-3</v>
      </c>
      <c r="Z2344" s="19">
        <f t="shared" si="55"/>
        <v>-1.2134587931736905E-4</v>
      </c>
    </row>
    <row r="2345" spans="1:26" x14ac:dyDescent="0.2">
      <c r="B2345" s="26" t="s">
        <v>34</v>
      </c>
      <c r="C2345" s="1">
        <v>3.6339999999999999</v>
      </c>
      <c r="D2345" s="1">
        <v>5.5024213499999997</v>
      </c>
      <c r="E2345" s="1">
        <v>4.0976984999999999</v>
      </c>
      <c r="F2345" s="1">
        <v>2.6850900499999999</v>
      </c>
      <c r="G2345" s="1">
        <v>3.0809666</v>
      </c>
      <c r="H2345" s="1">
        <v>46.878527800000001</v>
      </c>
      <c r="I2345" s="19">
        <f t="shared" si="56"/>
        <v>3.0809665999999999E-2</v>
      </c>
      <c r="J2345" s="19">
        <f t="shared" si="56"/>
        <v>0.46878527800000003</v>
      </c>
      <c r="K2345" s="19">
        <v>1.4104254746357401</v>
      </c>
      <c r="L2345" s="19">
        <v>-0.75761044479605399</v>
      </c>
      <c r="M2345" s="19">
        <v>1.7051882408133701</v>
      </c>
      <c r="N2345" s="19">
        <v>0.98771426557348196</v>
      </c>
      <c r="O2345" s="19">
        <v>1.29033396997397</v>
      </c>
      <c r="P2345" s="19">
        <v>-3.4799268070684701</v>
      </c>
      <c r="Q2345" s="19">
        <v>-2.9041675168963699E-3</v>
      </c>
      <c r="R2345" s="19">
        <v>2.8458733837404201E-3</v>
      </c>
      <c r="S2345" s="19">
        <v>1.072866880784E-3</v>
      </c>
      <c r="T2345" s="19">
        <v>1.9796759219823301E-3</v>
      </c>
      <c r="U2345" s="19">
        <v>2.7555817932462998E-3</v>
      </c>
      <c r="V2345" s="19">
        <v>4.3651269113364997E-3</v>
      </c>
      <c r="W2345" s="19">
        <v>3.25</v>
      </c>
      <c r="X2345" s="21">
        <v>0.11</v>
      </c>
      <c r="Y2345" s="19">
        <f t="shared" ref="Y2345:Y2408" si="57" xml:space="preserve"> 0.00423562231783*S2345 + 0.0028891413452*Q2345 + 1.00755777957*R2345 - 0.0125726426249*T2345 + 0.000732474554211*V2345 -0.000000138539392938</f>
        <v>2.8417046230320314E-3</v>
      </c>
      <c r="Z2345" s="19">
        <f t="shared" si="55"/>
        <v>-8.6122829785731554E-5</v>
      </c>
    </row>
    <row r="2346" spans="1:26" x14ac:dyDescent="0.2">
      <c r="B2346" s="26" t="s">
        <v>23</v>
      </c>
      <c r="C2346" s="1">
        <v>3.6234999999999999</v>
      </c>
      <c r="D2346" s="1">
        <v>5.4617016999999999</v>
      </c>
      <c r="E2346" s="1">
        <v>4.1041573500000004</v>
      </c>
      <c r="F2346" s="1">
        <v>2.6813927</v>
      </c>
      <c r="G2346" s="1">
        <v>3.0701122999999999</v>
      </c>
      <c r="H2346" s="1">
        <v>46.742174499999997</v>
      </c>
      <c r="I2346" s="19">
        <f t="shared" si="56"/>
        <v>3.0701123E-2</v>
      </c>
      <c r="J2346" s="19">
        <f t="shared" si="56"/>
        <v>0.467421745</v>
      </c>
      <c r="K2346" s="19">
        <v>1.41200044777676</v>
      </c>
      <c r="L2346" s="19">
        <v>-0.76052333463905897</v>
      </c>
      <c r="M2346" s="19">
        <v>1.69776040786551</v>
      </c>
      <c r="N2346" s="19">
        <v>0.98633632372320001</v>
      </c>
      <c r="O2346" s="19">
        <v>1.2874404095671901</v>
      </c>
      <c r="P2346" s="19">
        <v>-3.4834560452534502</v>
      </c>
      <c r="Q2346" s="19">
        <v>1.57497314101662E-3</v>
      </c>
      <c r="R2346" s="19">
        <v>-2.9128898430044099E-3</v>
      </c>
      <c r="S2346" s="19">
        <v>-7.4278329478596403E-3</v>
      </c>
      <c r="T2346" s="19">
        <v>-1.3779418502819401E-3</v>
      </c>
      <c r="U2346" s="19">
        <v>-2.8935604067803402E-3</v>
      </c>
      <c r="V2346" s="19">
        <v>-3.52923818497252E-3</v>
      </c>
      <c r="W2346" s="19">
        <v>3.24</v>
      </c>
      <c r="X2346" s="21">
        <v>0.06</v>
      </c>
      <c r="Y2346" s="19">
        <f t="shared" si="57"/>
        <v>-2.9472152434549975E-3</v>
      </c>
      <c r="Z2346" s="19">
        <f t="shared" si="55"/>
        <v>5.3654836674657275E-5</v>
      </c>
    </row>
    <row r="2347" spans="1:26" x14ac:dyDescent="0.2">
      <c r="A2347" s="17">
        <v>42036</v>
      </c>
      <c r="B2347" s="26" t="s">
        <v>7</v>
      </c>
      <c r="C2347" s="1">
        <v>3.5579999999999998</v>
      </c>
      <c r="D2347" s="1">
        <v>5.3917935000000003</v>
      </c>
      <c r="E2347" s="1">
        <v>4.0785355499999998</v>
      </c>
      <c r="F2347" s="1">
        <v>2.6449600000000002</v>
      </c>
      <c r="G2347" s="1">
        <v>3.0174278499999998</v>
      </c>
      <c r="H2347" s="1">
        <v>45.885402849999998</v>
      </c>
      <c r="I2347" s="19">
        <f t="shared" si="56"/>
        <v>3.0174278499999999E-2</v>
      </c>
      <c r="J2347" s="19">
        <f t="shared" si="56"/>
        <v>0.45885402850000001</v>
      </c>
      <c r="K2347" s="19">
        <v>1.4057379901603699</v>
      </c>
      <c r="L2347" s="19">
        <v>-0.77902314019806496</v>
      </c>
      <c r="M2347" s="19">
        <v>1.6848780753988899</v>
      </c>
      <c r="N2347" s="19">
        <v>0.97265594232256503</v>
      </c>
      <c r="O2347" s="19">
        <v>1.2691985892436399</v>
      </c>
      <c r="P2347" s="19">
        <v>-3.5007654228063498</v>
      </c>
      <c r="Q2347" s="19">
        <v>-6.2624576163818804E-3</v>
      </c>
      <c r="R2347" s="19">
        <v>-1.8499805559006099E-2</v>
      </c>
      <c r="S2347" s="19">
        <v>-1.28823324666196E-2</v>
      </c>
      <c r="T2347" s="19">
        <v>-1.3680381400635501E-2</v>
      </c>
      <c r="U2347" s="19">
        <v>-1.8241820323555698E-2</v>
      </c>
      <c r="V2347" s="19">
        <v>-1.7309377552908001E-2</v>
      </c>
      <c r="W2347" s="19">
        <v>3.17</v>
      </c>
      <c r="X2347" s="21">
        <v>0.11</v>
      </c>
      <c r="Y2347" s="19">
        <f t="shared" si="57"/>
        <v>-1.8553099503309453E-2</v>
      </c>
      <c r="Z2347" s="19">
        <f t="shared" si="55"/>
        <v>3.1127917975375466E-4</v>
      </c>
    </row>
    <row r="2348" spans="1:26" x14ac:dyDescent="0.2">
      <c r="B2348" s="26" t="s">
        <v>8</v>
      </c>
      <c r="C2348" s="1">
        <v>3.573</v>
      </c>
      <c r="D2348" s="1">
        <v>5.4327465999999998</v>
      </c>
      <c r="E2348" s="1">
        <v>4.0582134999999999</v>
      </c>
      <c r="F2348" s="1">
        <v>2.6509874</v>
      </c>
      <c r="G2348" s="1">
        <v>3.0440896</v>
      </c>
      <c r="H2348" s="1">
        <v>46.0821173</v>
      </c>
      <c r="I2348" s="19">
        <f t="shared" si="56"/>
        <v>3.0440895999999999E-2</v>
      </c>
      <c r="J2348" s="19">
        <f t="shared" si="56"/>
        <v>0.46082117300000003</v>
      </c>
      <c r="K2348" s="19">
        <v>1.4007428521438501</v>
      </c>
      <c r="L2348" s="19">
        <v>-0.77474522230535403</v>
      </c>
      <c r="M2348" s="19">
        <v>1.6924448255834501</v>
      </c>
      <c r="N2348" s="19">
        <v>0.97493217437216795</v>
      </c>
      <c r="O2348" s="19">
        <v>1.2734055790412699</v>
      </c>
      <c r="P2348" s="19">
        <v>-3.4919683114678399</v>
      </c>
      <c r="Q2348" s="19">
        <v>-4.9951380165249503E-3</v>
      </c>
      <c r="R2348" s="19">
        <v>4.2779178927111403E-3</v>
      </c>
      <c r="S2348" s="19">
        <v>7.56675018455665E-3</v>
      </c>
      <c r="T2348" s="19">
        <v>2.2762320496031402E-3</v>
      </c>
      <c r="U2348" s="19">
        <v>4.20698979762956E-3</v>
      </c>
      <c r="V2348" s="19">
        <v>8.7971113385143501E-3</v>
      </c>
      <c r="W2348" s="19">
        <v>3.24</v>
      </c>
      <c r="X2348" s="21">
        <v>0.12</v>
      </c>
      <c r="Y2348" s="19">
        <f t="shared" si="57"/>
        <v>4.3055545580715209E-3</v>
      </c>
      <c r="Z2348" s="19">
        <f t="shared" ref="Z2348:Z2411" si="58">U2348-Y2348</f>
        <v>-9.8564760441960907E-5</v>
      </c>
    </row>
    <row r="2349" spans="1:26" x14ac:dyDescent="0.2">
      <c r="B2349" s="26" t="s">
        <v>9</v>
      </c>
      <c r="C2349" s="1">
        <v>3.5525000000000002</v>
      </c>
      <c r="D2349" s="1">
        <v>5.4456277000000002</v>
      </c>
      <c r="E2349" s="1">
        <v>4.0740072500000002</v>
      </c>
      <c r="F2349" s="1">
        <v>2.6406759000000002</v>
      </c>
      <c r="G2349" s="1">
        <v>3.0279142000000001</v>
      </c>
      <c r="H2349" s="1">
        <v>45.824519199999997</v>
      </c>
      <c r="I2349" s="19">
        <f t="shared" si="56"/>
        <v>3.0279142000000002E-2</v>
      </c>
      <c r="J2349" s="19">
        <f t="shared" si="56"/>
        <v>0.45824519199999997</v>
      </c>
      <c r="K2349" s="19">
        <v>1.4046270973808399</v>
      </c>
      <c r="L2349" s="19">
        <v>-0.78035088440683498</v>
      </c>
      <c r="M2349" s="19">
        <v>1.6948130298141399</v>
      </c>
      <c r="N2349" s="19">
        <v>0.97103490711727203</v>
      </c>
      <c r="O2349" s="19">
        <v>1.26765158098911</v>
      </c>
      <c r="P2349" s="19">
        <v>-3.4972961863493501</v>
      </c>
      <c r="Q2349" s="19">
        <v>3.8842452369884902E-3</v>
      </c>
      <c r="R2349" s="19">
        <v>-5.6056621014817197E-3</v>
      </c>
      <c r="S2349" s="19">
        <v>2.3682042306978298E-3</v>
      </c>
      <c r="T2349" s="19">
        <v>-3.8972672548961401E-3</v>
      </c>
      <c r="U2349" s="19">
        <v>-5.7539980521541497E-3</v>
      </c>
      <c r="V2349" s="19">
        <v>-5.3278748815106499E-3</v>
      </c>
      <c r="W2349" s="19">
        <v>3.24</v>
      </c>
      <c r="X2349" s="21">
        <v>0.11</v>
      </c>
      <c r="Y2349" s="19">
        <f t="shared" si="57"/>
        <v>-5.5818176315489488E-3</v>
      </c>
      <c r="Z2349" s="19">
        <f t="shared" si="58"/>
        <v>-1.7218042060520092E-4</v>
      </c>
    </row>
    <row r="2350" spans="1:26" x14ac:dyDescent="0.2">
      <c r="B2350" s="26" t="s">
        <v>10</v>
      </c>
      <c r="C2350" s="1">
        <v>3.56</v>
      </c>
      <c r="D2350" s="1">
        <v>5.4307803999999997</v>
      </c>
      <c r="E2350" s="1">
        <v>4.0359721999999998</v>
      </c>
      <c r="F2350" s="1">
        <v>2.6316763999999999</v>
      </c>
      <c r="G2350" s="1">
        <v>2.9965069500000001</v>
      </c>
      <c r="H2350" s="1">
        <v>45.916525149999998</v>
      </c>
      <c r="I2350" s="19">
        <f t="shared" si="56"/>
        <v>2.99650695E-2</v>
      </c>
      <c r="J2350" s="19">
        <f t="shared" si="56"/>
        <v>0.45916525149999998</v>
      </c>
      <c r="K2350" s="19">
        <v>1.3952472144597099</v>
      </c>
      <c r="L2350" s="19">
        <v>-0.77834510866059403</v>
      </c>
      <c r="M2350" s="19">
        <v>1.69208284369276</v>
      </c>
      <c r="N2350" s="19">
        <v>0.967621057576038</v>
      </c>
      <c r="O2350" s="19">
        <v>1.26976054486393</v>
      </c>
      <c r="P2350" s="19">
        <v>-3.5077229257020699</v>
      </c>
      <c r="Q2350" s="19">
        <v>-9.3798829211297896E-3</v>
      </c>
      <c r="R2350" s="19">
        <v>2.0057757462412702E-3</v>
      </c>
      <c r="S2350" s="19">
        <v>-2.7301861213802001E-3</v>
      </c>
      <c r="T2350" s="19">
        <v>-3.4138495412340199E-3</v>
      </c>
      <c r="U2350" s="19">
        <v>2.1089638748203999E-3</v>
      </c>
      <c r="V2350" s="19">
        <v>-1.0426739352722401E-2</v>
      </c>
      <c r="W2350" s="19">
        <v>3.14</v>
      </c>
      <c r="X2350" s="21">
        <v>0.12</v>
      </c>
      <c r="Y2350" s="19">
        <f t="shared" si="57"/>
        <v>2.0174163619750109E-3</v>
      </c>
      <c r="Z2350" s="19">
        <f t="shared" si="58"/>
        <v>9.1547512845388968E-5</v>
      </c>
    </row>
    <row r="2351" spans="1:26" x14ac:dyDescent="0.2">
      <c r="B2351" s="26" t="s">
        <v>11</v>
      </c>
      <c r="C2351" s="1">
        <v>3.5815000000000001</v>
      </c>
      <c r="D2351" s="1">
        <v>5.4585644499999999</v>
      </c>
      <c r="E2351" s="1">
        <v>4.0608839999999997</v>
      </c>
      <c r="F2351" s="1">
        <v>2.6477664000000001</v>
      </c>
      <c r="G2351" s="1">
        <v>3.0230006999999999</v>
      </c>
      <c r="H2351" s="1">
        <v>46.191744550000003</v>
      </c>
      <c r="I2351" s="19">
        <f t="shared" si="56"/>
        <v>3.0230007E-2</v>
      </c>
      <c r="J2351" s="19">
        <f t="shared" si="56"/>
        <v>0.46191744550000002</v>
      </c>
      <c r="K2351" s="19">
        <v>1.4014006839031801</v>
      </c>
      <c r="L2351" s="19">
        <v>-0.77236909326118897</v>
      </c>
      <c r="M2351" s="19">
        <v>1.69718583394154</v>
      </c>
      <c r="N2351" s="19">
        <v>0.97371641666070796</v>
      </c>
      <c r="O2351" s="19">
        <v>1.27578170707236</v>
      </c>
      <c r="P2351" s="19">
        <v>-3.4989202386327398</v>
      </c>
      <c r="Q2351" s="19">
        <v>6.1534694434726101E-3</v>
      </c>
      <c r="R2351" s="19">
        <v>5.9760153994051698E-3</v>
      </c>
      <c r="S2351" s="19">
        <v>5.1029902487738001E-3</v>
      </c>
      <c r="T2351" s="19">
        <v>6.0953590846706202E-3</v>
      </c>
      <c r="U2351" s="19">
        <v>6.0211622084298498E-3</v>
      </c>
      <c r="V2351" s="19">
        <v>8.8026870693345104E-3</v>
      </c>
      <c r="W2351" s="19">
        <v>3.24</v>
      </c>
      <c r="X2351" s="21">
        <v>0.12</v>
      </c>
      <c r="Y2351" s="19">
        <f t="shared" si="57"/>
        <v>5.990247822323767E-3</v>
      </c>
      <c r="Z2351" s="19">
        <f t="shared" si="58"/>
        <v>3.0914386106082811E-5</v>
      </c>
    </row>
    <row r="2352" spans="1:26" x14ac:dyDescent="0.2">
      <c r="B2352" s="26" t="s">
        <v>12</v>
      </c>
      <c r="C2352" s="1">
        <v>3.597</v>
      </c>
      <c r="D2352" s="1">
        <v>5.4848857000000004</v>
      </c>
      <c r="E2352" s="1">
        <v>4.0714444500000004</v>
      </c>
      <c r="F2352" s="1">
        <v>2.6515795500000001</v>
      </c>
      <c r="G2352" s="1">
        <v>3.0081541000000001</v>
      </c>
      <c r="H2352" s="1">
        <v>46.3877655</v>
      </c>
      <c r="I2352" s="19">
        <f t="shared" si="56"/>
        <v>3.0081541E-2</v>
      </c>
      <c r="J2352" s="19">
        <f t="shared" si="56"/>
        <v>0.463877655</v>
      </c>
      <c r="K2352" s="19">
        <v>1.40399783821168</v>
      </c>
      <c r="L2352" s="19">
        <v>-0.76813443609309795</v>
      </c>
      <c r="M2352" s="19">
        <v>1.7019962548592</v>
      </c>
      <c r="N2352" s="19">
        <v>0.97515551903072495</v>
      </c>
      <c r="O2352" s="19">
        <v>1.28010016471348</v>
      </c>
      <c r="P2352" s="19">
        <v>-3.5038435511595201</v>
      </c>
      <c r="Q2352" s="19">
        <v>2.5971543085026002E-3</v>
      </c>
      <c r="R2352" s="19">
        <v>4.2346571680911202E-3</v>
      </c>
      <c r="S2352" s="19">
        <v>4.8104209176578197E-3</v>
      </c>
      <c r="T2352" s="19">
        <v>1.43910237001654E-3</v>
      </c>
      <c r="U2352" s="19">
        <v>4.31845764111793E-3</v>
      </c>
      <c r="V2352" s="19">
        <v>-4.9233125267784603E-3</v>
      </c>
      <c r="W2352" s="19">
        <v>3.25</v>
      </c>
      <c r="X2352" s="21">
        <v>0.12</v>
      </c>
      <c r="Y2352" s="19">
        <f t="shared" si="57"/>
        <v>4.2727023852715245E-3</v>
      </c>
      <c r="Z2352" s="19">
        <f t="shared" si="58"/>
        <v>4.5755255846405447E-5</v>
      </c>
    </row>
    <row r="2353" spans="1:26" x14ac:dyDescent="0.2">
      <c r="B2353" s="26" t="s">
        <v>13</v>
      </c>
      <c r="C2353" s="1">
        <v>3.6215000000000002</v>
      </c>
      <c r="D2353" s="1">
        <v>5.5130099000000001</v>
      </c>
      <c r="E2353" s="1">
        <v>4.0973652500000002</v>
      </c>
      <c r="F2353" s="1">
        <v>2.6596410000000001</v>
      </c>
      <c r="G2353" s="1">
        <v>3.0112670000000001</v>
      </c>
      <c r="H2353" s="1">
        <v>46.703420850000001</v>
      </c>
      <c r="I2353" s="19">
        <f t="shared" si="56"/>
        <v>3.0112670000000001E-2</v>
      </c>
      <c r="J2353" s="19">
        <f t="shared" si="56"/>
        <v>0.46703420849999999</v>
      </c>
      <c r="K2353" s="19">
        <v>1.4103441451890499</v>
      </c>
      <c r="L2353" s="19">
        <v>-0.76135277239001098</v>
      </c>
      <c r="M2353" s="19">
        <v>1.7071107353614201</v>
      </c>
      <c r="N2353" s="19">
        <v>0.97819115127934697</v>
      </c>
      <c r="O2353" s="19">
        <v>1.28688830465324</v>
      </c>
      <c r="P2353" s="19">
        <v>-3.5028092655610199</v>
      </c>
      <c r="Q2353" s="19">
        <v>6.3463069773674798E-3</v>
      </c>
      <c r="R2353" s="19">
        <v>6.7816637030864097E-3</v>
      </c>
      <c r="S2353" s="19">
        <v>5.1144805022211798E-3</v>
      </c>
      <c r="T2353" s="19">
        <v>3.0356322486224602E-3</v>
      </c>
      <c r="U2353" s="19">
        <v>6.7881399397569098E-3</v>
      </c>
      <c r="V2353" s="19">
        <v>1.0342855984943799E-3</v>
      </c>
      <c r="W2353" s="19">
        <v>3.25</v>
      </c>
      <c r="X2353" s="21">
        <v>0.12</v>
      </c>
      <c r="Y2353" s="19">
        <f t="shared" si="57"/>
        <v>6.8353695371963586E-3</v>
      </c>
      <c r="Z2353" s="19">
        <f t="shared" si="58"/>
        <v>-4.7229597439448802E-5</v>
      </c>
    </row>
    <row r="2354" spans="1:26" x14ac:dyDescent="0.2">
      <c r="B2354" s="26" t="s">
        <v>14</v>
      </c>
      <c r="C2354" s="1">
        <v>3.5815000000000001</v>
      </c>
      <c r="D2354" s="1">
        <v>5.5171220500000002</v>
      </c>
      <c r="E2354" s="1">
        <v>4.0875662500000001</v>
      </c>
      <c r="F2354" s="1">
        <v>2.6420043</v>
      </c>
      <c r="G2354" s="1">
        <v>3.0205787000000002</v>
      </c>
      <c r="H2354" s="1">
        <v>46.184001649999999</v>
      </c>
      <c r="I2354" s="19">
        <f t="shared" si="56"/>
        <v>3.0205787000000001E-2</v>
      </c>
      <c r="J2354" s="19">
        <f t="shared" si="56"/>
        <v>0.46184001650000001</v>
      </c>
      <c r="K2354" s="19">
        <v>1.4079497440430899</v>
      </c>
      <c r="L2354" s="19">
        <v>-0.77253673250280097</v>
      </c>
      <c r="M2354" s="19">
        <v>1.7078563565759499</v>
      </c>
      <c r="N2354" s="19">
        <v>0.97153783365369095</v>
      </c>
      <c r="O2354" s="19">
        <v>1.27578170707236</v>
      </c>
      <c r="P2354" s="19">
        <v>-3.4997217504420002</v>
      </c>
      <c r="Q2354" s="19">
        <v>-2.3944011459593401E-3</v>
      </c>
      <c r="R2354" s="19">
        <v>-1.1183960112789101E-2</v>
      </c>
      <c r="S2354" s="19">
        <v>7.4562121453358699E-4</v>
      </c>
      <c r="T2354" s="19">
        <v>-6.6533176256559001E-3</v>
      </c>
      <c r="U2354" s="19">
        <v>-1.1106597580874801E-2</v>
      </c>
      <c r="V2354" s="19">
        <v>3.0875151190206101E-3</v>
      </c>
      <c r="W2354" s="19">
        <v>3.24</v>
      </c>
      <c r="X2354" s="21">
        <v>0.12</v>
      </c>
      <c r="Y2354" s="19">
        <f t="shared" si="57"/>
        <v>-1.1186472839887288E-2</v>
      </c>
      <c r="Z2354" s="19">
        <f t="shared" si="58"/>
        <v>7.9875259012486891E-5</v>
      </c>
    </row>
    <row r="2355" spans="1:26" x14ac:dyDescent="0.2">
      <c r="B2355" s="26" t="s">
        <v>15</v>
      </c>
      <c r="C2355" s="1">
        <v>3.569</v>
      </c>
      <c r="D2355" s="1">
        <v>5.5076811000000001</v>
      </c>
      <c r="E2355" s="1">
        <v>4.0761550499999997</v>
      </c>
      <c r="F2355" s="1">
        <v>2.6354077500000002</v>
      </c>
      <c r="G2355" s="1">
        <v>3.01410365</v>
      </c>
      <c r="H2355" s="1">
        <v>46.015989050000002</v>
      </c>
      <c r="I2355" s="19">
        <f t="shared" si="56"/>
        <v>3.0141036499999999E-2</v>
      </c>
      <c r="J2355" s="19">
        <f t="shared" si="56"/>
        <v>0.4601598905</v>
      </c>
      <c r="K2355" s="19">
        <v>1.40515415438183</v>
      </c>
      <c r="L2355" s="19">
        <v>-0.77618126185024705</v>
      </c>
      <c r="M2355" s="19">
        <v>1.7061436815867901</v>
      </c>
      <c r="N2355" s="19">
        <v>0.96903791385475002</v>
      </c>
      <c r="O2355" s="19">
        <v>1.2722854445080201</v>
      </c>
      <c r="P2355" s="19">
        <v>-3.5018676968595002</v>
      </c>
      <c r="Q2355" s="19">
        <v>-2.79558966126125E-3</v>
      </c>
      <c r="R2355" s="19">
        <v>-3.64452934744652E-3</v>
      </c>
      <c r="S2355" s="19">
        <v>-1.71267498916316E-3</v>
      </c>
      <c r="T2355" s="19">
        <v>-2.49991979894081E-3</v>
      </c>
      <c r="U2355" s="19">
        <v>-3.4962625643455399E-3</v>
      </c>
      <c r="V2355" s="19">
        <v>-2.1459464174937702E-3</v>
      </c>
      <c r="W2355" s="19">
        <v>3.24</v>
      </c>
      <c r="X2355" s="21">
        <v>0.12</v>
      </c>
      <c r="Y2355" s="19">
        <f t="shared" si="57"/>
        <v>-3.6576847872882268E-3</v>
      </c>
      <c r="Z2355" s="19">
        <f t="shared" si="58"/>
        <v>1.6142222294268692E-4</v>
      </c>
    </row>
    <row r="2356" spans="1:26" x14ac:dyDescent="0.2">
      <c r="B2356" s="26" t="s">
        <v>16</v>
      </c>
      <c r="C2356" s="1">
        <v>3.5924999999999998</v>
      </c>
      <c r="D2356" s="1">
        <v>5.5231099500000003</v>
      </c>
      <c r="E2356" s="1">
        <v>4.0814395499999998</v>
      </c>
      <c r="F2356" s="1">
        <v>2.6511943499999999</v>
      </c>
      <c r="G2356" s="1">
        <v>3.0289619000000001</v>
      </c>
      <c r="H2356" s="1">
        <v>46.310321450000004</v>
      </c>
      <c r="I2356" s="19">
        <f t="shared" si="56"/>
        <v>3.0289619E-2</v>
      </c>
      <c r="J2356" s="19">
        <f t="shared" si="56"/>
        <v>0.46310321450000003</v>
      </c>
      <c r="K2356" s="19">
        <v>1.4064497570682399</v>
      </c>
      <c r="L2356" s="19">
        <v>-0.76980532425413495</v>
      </c>
      <c r="M2356" s="19">
        <v>1.7089410983797699</v>
      </c>
      <c r="N2356" s="19">
        <v>0.97501023657745001</v>
      </c>
      <c r="O2356" s="19">
        <v>1.2788483389710401</v>
      </c>
      <c r="P2356" s="19">
        <v>-3.4969502324308102</v>
      </c>
      <c r="Q2356" s="19">
        <v>1.2956026864112599E-3</v>
      </c>
      <c r="R2356" s="19">
        <v>6.3759375961117597E-3</v>
      </c>
      <c r="S2356" s="19">
        <v>2.7974167929851702E-3</v>
      </c>
      <c r="T2356" s="19">
        <v>5.9723227226990902E-3</v>
      </c>
      <c r="U2356" s="19">
        <v>6.5628944630193803E-3</v>
      </c>
      <c r="V2356" s="19">
        <v>4.9174644286842303E-3</v>
      </c>
      <c r="W2356" s="19">
        <v>3.24</v>
      </c>
      <c r="X2356" s="21">
        <v>0.12</v>
      </c>
      <c r="Y2356" s="19">
        <f t="shared" si="57"/>
        <v>6.3680930062433973E-3</v>
      </c>
      <c r="Z2356" s="19">
        <f t="shared" si="58"/>
        <v>1.9480145677598301E-4</v>
      </c>
    </row>
    <row r="2357" spans="1:26" x14ac:dyDescent="0.2">
      <c r="B2357" s="26" t="s">
        <v>17</v>
      </c>
      <c r="C2357" s="1">
        <v>3.5939999999999999</v>
      </c>
      <c r="D2357" s="1">
        <v>5.5178685500000002</v>
      </c>
      <c r="E2357" s="1">
        <v>4.0989573500000001</v>
      </c>
      <c r="F2357" s="1">
        <v>2.647904</v>
      </c>
      <c r="G2357" s="1">
        <v>3.0171256999999998</v>
      </c>
      <c r="H2357" s="1">
        <v>46.329060200000001</v>
      </c>
      <c r="I2357" s="19">
        <f t="shared" si="56"/>
        <v>3.0171256999999996E-2</v>
      </c>
      <c r="J2357" s="19">
        <f t="shared" si="56"/>
        <v>0.463290602</v>
      </c>
      <c r="K2357" s="19">
        <v>1.41073263649124</v>
      </c>
      <c r="L2357" s="19">
        <v>-0.76940077167785903</v>
      </c>
      <c r="M2357" s="19">
        <v>1.70799165347437</v>
      </c>
      <c r="N2357" s="19">
        <v>0.97376838364114204</v>
      </c>
      <c r="O2357" s="19">
        <v>1.2792657883613601</v>
      </c>
      <c r="P2357" s="19">
        <v>-3.50086556277454</v>
      </c>
      <c r="Q2357" s="19">
        <v>4.2828794229998702E-3</v>
      </c>
      <c r="R2357" s="19">
        <v>4.0455257627614001E-4</v>
      </c>
      <c r="S2357" s="19">
        <v>-9.4944490540149697E-4</v>
      </c>
      <c r="T2357" s="19">
        <v>-1.2418529363072901E-3</v>
      </c>
      <c r="U2357" s="19">
        <v>4.1744939032439799E-4</v>
      </c>
      <c r="V2357" s="19">
        <v>-3.9153303437275896E-3</v>
      </c>
      <c r="W2357" s="19">
        <v>3.24</v>
      </c>
      <c r="X2357" s="21">
        <v>0.12</v>
      </c>
      <c r="Y2357" s="19">
        <f t="shared" si="57"/>
        <v>4.2856940337856293E-4</v>
      </c>
      <c r="Z2357" s="19">
        <f t="shared" si="58"/>
        <v>-1.1120013054164942E-5</v>
      </c>
    </row>
    <row r="2358" spans="1:26" x14ac:dyDescent="0.2">
      <c r="B2358" s="26" t="s">
        <v>31</v>
      </c>
      <c r="C2358" s="1">
        <v>3.641</v>
      </c>
      <c r="D2358" s="1">
        <v>5.5998583000000002</v>
      </c>
      <c r="E2358" s="1">
        <v>4.1449145999999999</v>
      </c>
      <c r="F2358" s="1">
        <v>2.6769107000000001</v>
      </c>
      <c r="G2358" s="1">
        <v>3.0595357000000001</v>
      </c>
      <c r="H2358" s="1">
        <v>46.938552049999998</v>
      </c>
      <c r="I2358" s="19">
        <f t="shared" si="56"/>
        <v>3.0595357E-2</v>
      </c>
      <c r="J2358" s="19">
        <f t="shared" si="56"/>
        <v>0.46938552049999999</v>
      </c>
      <c r="K2358" s="19">
        <v>1.4218821852387</v>
      </c>
      <c r="L2358" s="19">
        <v>-0.75633084286672203</v>
      </c>
      <c r="M2358" s="19">
        <v>1.7227412938495299</v>
      </c>
      <c r="N2358" s="19">
        <v>0.98466340574498401</v>
      </c>
      <c r="O2358" s="19">
        <v>1.2922583691932901</v>
      </c>
      <c r="P2358" s="19">
        <v>-3.4869070135624098</v>
      </c>
      <c r="Q2358" s="19">
        <v>1.11495487474573E-2</v>
      </c>
      <c r="R2358" s="19">
        <v>1.3069928811137501E-2</v>
      </c>
      <c r="S2358" s="19">
        <v>1.4749640375159001E-2</v>
      </c>
      <c r="T2358" s="19">
        <v>1.0895022103842101E-2</v>
      </c>
      <c r="U2358" s="19">
        <v>1.29925808319291E-2</v>
      </c>
      <c r="V2358" s="19">
        <v>1.39585492121288E-2</v>
      </c>
      <c r="W2358" s="19">
        <v>3.17</v>
      </c>
      <c r="X2358" s="21">
        <v>0.11</v>
      </c>
      <c r="Y2358" s="19">
        <f t="shared" si="57"/>
        <v>1.3136501503723917E-2</v>
      </c>
      <c r="Z2358" s="19">
        <f t="shared" si="58"/>
        <v>-1.4392067179481646E-4</v>
      </c>
    </row>
    <row r="2359" spans="1:26" x14ac:dyDescent="0.2">
      <c r="B2359" s="26" t="s">
        <v>32</v>
      </c>
      <c r="C2359" s="1">
        <v>3.6269999999999998</v>
      </c>
      <c r="D2359" s="1">
        <v>5.5997257500000002</v>
      </c>
      <c r="E2359" s="1">
        <v>4.1102980000000002</v>
      </c>
      <c r="F2359" s="1">
        <v>2.6661277000000001</v>
      </c>
      <c r="G2359" s="1">
        <v>3.0458516499999999</v>
      </c>
      <c r="H2359" s="1">
        <v>46.759877150000001</v>
      </c>
      <c r="I2359" s="19">
        <f t="shared" si="56"/>
        <v>3.0458516499999998E-2</v>
      </c>
      <c r="J2359" s="19">
        <f t="shared" si="56"/>
        <v>0.46759877150000001</v>
      </c>
      <c r="K2359" s="19">
        <v>1.4134955319624201</v>
      </c>
      <c r="L2359" s="19">
        <v>-0.76014467663318297</v>
      </c>
      <c r="M2359" s="19">
        <v>1.72271762332759</v>
      </c>
      <c r="N2359" s="19">
        <v>0.98062712008424202</v>
      </c>
      <c r="O2359" s="19">
        <v>1.28840586030076</v>
      </c>
      <c r="P2359" s="19">
        <v>-3.4913896359184902</v>
      </c>
      <c r="Q2359" s="19">
        <v>-8.3866532762726306E-3</v>
      </c>
      <c r="R2359" s="19">
        <v>-3.8138337664618202E-3</v>
      </c>
      <c r="S2359" s="20">
        <v>-2.3670521943408499E-5</v>
      </c>
      <c r="T2359" s="19">
        <v>-4.0362856607424301E-3</v>
      </c>
      <c r="U2359" s="19">
        <v>-3.8525088925309699E-3</v>
      </c>
      <c r="V2359" s="19">
        <v>-4.4826223560816498E-3</v>
      </c>
      <c r="W2359" s="19">
        <v>3.22</v>
      </c>
      <c r="X2359" s="21">
        <v>0.11</v>
      </c>
      <c r="Y2359" s="19">
        <f t="shared" si="57"/>
        <v>-3.819663536565098E-3</v>
      </c>
      <c r="Z2359" s="19">
        <f t="shared" si="58"/>
        <v>-3.2845355965871893E-5</v>
      </c>
    </row>
    <row r="2360" spans="1:26" x14ac:dyDescent="0.2">
      <c r="B2360" s="26" t="s">
        <v>20</v>
      </c>
      <c r="C2360" s="1">
        <v>3.6244999999999998</v>
      </c>
      <c r="D2360" s="1">
        <v>5.6085516000000002</v>
      </c>
      <c r="E2360" s="1">
        <v>4.1134452000000001</v>
      </c>
      <c r="F2360" s="1">
        <v>2.6710638499999999</v>
      </c>
      <c r="G2360" s="1">
        <v>3.0518253999999998</v>
      </c>
      <c r="H2360" s="1">
        <v>46.737890700000001</v>
      </c>
      <c r="I2360" s="19">
        <f t="shared" si="56"/>
        <v>3.0518253999999998E-2</v>
      </c>
      <c r="J2360" s="19">
        <f t="shared" si="56"/>
        <v>0.46737890700000001</v>
      </c>
      <c r="K2360" s="19">
        <v>1.41426092554953</v>
      </c>
      <c r="L2360" s="19">
        <v>-0.76061498626539903</v>
      </c>
      <c r="M2360" s="19">
        <v>1.7242925043817601</v>
      </c>
      <c r="N2360" s="19">
        <v>0.98247683874663605</v>
      </c>
      <c r="O2360" s="19">
        <v>1.2877163477587901</v>
      </c>
      <c r="P2360" s="19">
        <v>-3.4894302825902801</v>
      </c>
      <c r="Q2360" s="19">
        <v>7.6539358710592199E-4</v>
      </c>
      <c r="R2360" s="19">
        <v>-4.70309632215837E-4</v>
      </c>
      <c r="S2360" s="19">
        <v>1.57488105416892E-3</v>
      </c>
      <c r="T2360" s="19">
        <v>1.8497186623937999E-3</v>
      </c>
      <c r="U2360" s="19">
        <v>-6.8951254196991598E-4</v>
      </c>
      <c r="V2360" s="19">
        <v>1.95935332821051E-3</v>
      </c>
      <c r="W2360" s="19">
        <v>3.25</v>
      </c>
      <c r="X2360" s="21">
        <v>0.11</v>
      </c>
      <c r="Y2360" s="19">
        <f t="shared" si="57"/>
        <v>-4.8694141178314834E-4</v>
      </c>
      <c r="Z2360" s="19">
        <f t="shared" si="58"/>
        <v>-2.0257113018676764E-4</v>
      </c>
    </row>
    <row r="2361" spans="1:26" x14ac:dyDescent="0.2">
      <c r="B2361" s="26" t="s">
        <v>21</v>
      </c>
      <c r="C2361" s="1">
        <v>3.5979999999999999</v>
      </c>
      <c r="D2361" s="1">
        <v>5.5938110500000002</v>
      </c>
      <c r="E2361" s="1">
        <v>4.0903865499999998</v>
      </c>
      <c r="F2361" s="1">
        <v>2.65907925</v>
      </c>
      <c r="G2361" s="1">
        <v>3.0248004499999999</v>
      </c>
      <c r="H2361" s="1">
        <v>46.393780450000001</v>
      </c>
      <c r="I2361" s="19">
        <f t="shared" si="56"/>
        <v>3.0248004499999998E-2</v>
      </c>
      <c r="J2361" s="19">
        <f t="shared" si="56"/>
        <v>0.4639378045</v>
      </c>
      <c r="K2361" s="19">
        <v>1.40863947659127</v>
      </c>
      <c r="L2361" s="19">
        <v>-0.76800477776617904</v>
      </c>
      <c r="M2361" s="19">
        <v>1.7216608169479499</v>
      </c>
      <c r="N2361" s="19">
        <v>0.97797991625449698</v>
      </c>
      <c r="O2361" s="19">
        <v>1.2803781355283399</v>
      </c>
      <c r="P2361" s="19">
        <v>-3.4983250636233501</v>
      </c>
      <c r="Q2361" s="19">
        <v>-5.62144895826333E-3</v>
      </c>
      <c r="R2361" s="19">
        <v>-7.3897915007793396E-3</v>
      </c>
      <c r="S2361" s="19">
        <v>-2.6316874338077E-3</v>
      </c>
      <c r="T2361" s="19">
        <v>-4.4969224921383999E-3</v>
      </c>
      <c r="U2361" s="19">
        <v>-7.3382122304541603E-3</v>
      </c>
      <c r="V2361" s="19">
        <v>-8.8947810330641808E-3</v>
      </c>
      <c r="W2361" s="19">
        <v>3.22</v>
      </c>
      <c r="X2361" s="21">
        <v>0.11</v>
      </c>
      <c r="Y2361" s="19">
        <f t="shared" si="57"/>
        <v>-7.423145451403333E-3</v>
      </c>
      <c r="Z2361" s="19">
        <f t="shared" si="58"/>
        <v>8.493322094917273E-5</v>
      </c>
    </row>
    <row r="2362" spans="1:26" x14ac:dyDescent="0.2">
      <c r="B2362" s="26" t="s">
        <v>22</v>
      </c>
      <c r="C2362" s="1">
        <v>3.6112500000000001</v>
      </c>
      <c r="D2362" s="1">
        <v>5.5741453999999999</v>
      </c>
      <c r="E2362" s="1">
        <v>4.0494754000000004</v>
      </c>
      <c r="F2362" s="1">
        <v>2.6617901499999999</v>
      </c>
      <c r="G2362" s="1">
        <v>3.0274135000000002</v>
      </c>
      <c r="H2362" s="1">
        <v>46.562828500000002</v>
      </c>
      <c r="I2362" s="19">
        <f t="shared" si="56"/>
        <v>3.0274135000000001E-2</v>
      </c>
      <c r="J2362" s="19">
        <f t="shared" si="56"/>
        <v>0.46562828500000003</v>
      </c>
      <c r="K2362" s="19">
        <v>1.3985873418643999</v>
      </c>
      <c r="L2362" s="19">
        <v>-0.76436763483964199</v>
      </c>
      <c r="M2362" s="19">
        <v>1.71813901411602</v>
      </c>
      <c r="N2362" s="19">
        <v>0.97899888516005296</v>
      </c>
      <c r="O2362" s="19">
        <v>1.2840539727983</v>
      </c>
      <c r="P2362" s="19">
        <v>-3.49746156137972</v>
      </c>
      <c r="Q2362" s="19">
        <v>-1.00521347268685E-2</v>
      </c>
      <c r="R2362" s="19">
        <v>3.6371429265363801E-3</v>
      </c>
      <c r="S2362" s="19">
        <v>-3.5218028319301499E-3</v>
      </c>
      <c r="T2362" s="19">
        <v>1.0189689055551899E-3</v>
      </c>
      <c r="U2362" s="19">
        <v>3.6758372699667802E-3</v>
      </c>
      <c r="V2362" s="19">
        <v>8.6350224362607899E-4</v>
      </c>
      <c r="W2362" s="19">
        <v>3.24</v>
      </c>
      <c r="X2362" s="21">
        <v>0.06</v>
      </c>
      <c r="Y2362" s="19">
        <f t="shared" si="57"/>
        <v>3.6083554084514807E-3</v>
      </c>
      <c r="Z2362" s="19">
        <f t="shared" si="58"/>
        <v>6.7481861515299515E-5</v>
      </c>
    </row>
    <row r="2363" spans="1:26" x14ac:dyDescent="0.2">
      <c r="A2363" s="17">
        <v>42064</v>
      </c>
      <c r="B2363" s="26" t="s">
        <v>25</v>
      </c>
      <c r="C2363" s="1">
        <v>3.6269999999999998</v>
      </c>
      <c r="D2363" s="1">
        <v>5.5848551000000004</v>
      </c>
      <c r="E2363" s="1">
        <v>4.0535354000000003</v>
      </c>
      <c r="F2363" s="1">
        <v>2.6584088499999998</v>
      </c>
      <c r="G2363" s="1">
        <v>3.0264095000000002</v>
      </c>
      <c r="H2363" s="1">
        <v>46.765906800000003</v>
      </c>
      <c r="I2363" s="19">
        <f t="shared" si="56"/>
        <v>3.0264095000000001E-2</v>
      </c>
      <c r="J2363" s="19">
        <f t="shared" si="56"/>
        <v>0.46765906800000001</v>
      </c>
      <c r="K2363" s="19">
        <v>1.3995894386010199</v>
      </c>
      <c r="L2363" s="19">
        <v>-0.76001573571970105</v>
      </c>
      <c r="M2363" s="19">
        <v>1.7200584876904099</v>
      </c>
      <c r="N2363" s="19">
        <v>0.97772776712282305</v>
      </c>
      <c r="O2363" s="19">
        <v>1.28840586030076</v>
      </c>
      <c r="P2363" s="19">
        <v>-3.4977932526132398</v>
      </c>
      <c r="Q2363" s="19">
        <v>1.0020967366237701E-3</v>
      </c>
      <c r="R2363" s="19">
        <v>4.3518991199416003E-3</v>
      </c>
      <c r="S2363" s="19">
        <v>1.91947357439703E-3</v>
      </c>
      <c r="T2363" s="19">
        <v>-1.27111803722967E-3</v>
      </c>
      <c r="U2363" s="19">
        <v>4.3518875024572898E-3</v>
      </c>
      <c r="V2363" s="19">
        <v>-3.3169123352472203E-4</v>
      </c>
      <c r="W2363" s="19">
        <v>3.24</v>
      </c>
      <c r="X2363" s="21">
        <v>0.12</v>
      </c>
      <c r="Y2363" s="19">
        <f t="shared" si="57"/>
        <v>4.4114149964596706E-3</v>
      </c>
      <c r="Z2363" s="19">
        <f t="shared" si="58"/>
        <v>-5.952749400238086E-5</v>
      </c>
    </row>
    <row r="2364" spans="1:26" x14ac:dyDescent="0.2">
      <c r="B2364" s="26" t="s">
        <v>6</v>
      </c>
      <c r="C2364" s="1">
        <v>3.6274999999999999</v>
      </c>
      <c r="D2364" s="1">
        <v>5.5760120000000004</v>
      </c>
      <c r="E2364" s="1">
        <v>4.0586285999999996</v>
      </c>
      <c r="F2364" s="1">
        <v>2.6588734500000002</v>
      </c>
      <c r="G2364" s="1">
        <v>3.0291014999999999</v>
      </c>
      <c r="H2364" s="1">
        <v>46.777178300000003</v>
      </c>
      <c r="I2364" s="19">
        <f t="shared" si="56"/>
        <v>3.0291014999999998E-2</v>
      </c>
      <c r="J2364" s="19">
        <f t="shared" si="56"/>
        <v>0.46777178300000005</v>
      </c>
      <c r="K2364" s="19">
        <v>1.4008451333007901</v>
      </c>
      <c r="L2364" s="19">
        <v>-0.75977474516347698</v>
      </c>
      <c r="M2364" s="19">
        <v>1.7184738255362499</v>
      </c>
      <c r="N2364" s="19">
        <v>0.97790251804819095</v>
      </c>
      <c r="O2364" s="19">
        <v>1.2885437057761999</v>
      </c>
      <c r="P2364" s="19">
        <v>-3.4969041450953702</v>
      </c>
      <c r="Q2364" s="19">
        <v>1.2556946997699301E-3</v>
      </c>
      <c r="R2364" s="19">
        <v>2.4099055622339699E-4</v>
      </c>
      <c r="S2364" s="19">
        <v>-1.58466215416752E-3</v>
      </c>
      <c r="T2364" s="19">
        <v>1.74750925367561E-4</v>
      </c>
      <c r="U2364" s="19">
        <v>1.37845475440601E-4</v>
      </c>
      <c r="V2364" s="19">
        <v>8.8910751787540899E-4</v>
      </c>
      <c r="W2364" s="19">
        <v>3.25</v>
      </c>
      <c r="X2364" s="21">
        <v>0.12</v>
      </c>
      <c r="Y2364" s="19">
        <f t="shared" si="57"/>
        <v>2.3804338712027291E-4</v>
      </c>
      <c r="Z2364" s="19">
        <f t="shared" si="58"/>
        <v>-1.0019791167967192E-4</v>
      </c>
    </row>
    <row r="2365" spans="1:26" x14ac:dyDescent="0.2">
      <c r="B2365" s="26" t="s">
        <v>7</v>
      </c>
      <c r="C2365" s="1">
        <v>3.6284999999999998</v>
      </c>
      <c r="D2365" s="1">
        <v>5.5721064</v>
      </c>
      <c r="E2365" s="1">
        <v>4.0546675499999996</v>
      </c>
      <c r="F2365" s="1">
        <v>2.6630216999999998</v>
      </c>
      <c r="G2365" s="1">
        <v>3.0327218500000002</v>
      </c>
      <c r="H2365" s="1">
        <v>46.787359799999997</v>
      </c>
      <c r="I2365" s="19">
        <f t="shared" si="56"/>
        <v>3.0327218500000003E-2</v>
      </c>
      <c r="J2365" s="19">
        <f t="shared" si="56"/>
        <v>0.46787359799999995</v>
      </c>
      <c r="K2365" s="19">
        <v>1.3998686990029501</v>
      </c>
      <c r="L2365" s="19">
        <v>-0.75955710928888298</v>
      </c>
      <c r="M2365" s="19">
        <v>1.71777315121263</v>
      </c>
      <c r="N2365" s="19">
        <v>0.97946145550306296</v>
      </c>
      <c r="O2365" s="19">
        <v>1.2888193397360499</v>
      </c>
      <c r="P2365" s="19">
        <v>-3.49570966936705</v>
      </c>
      <c r="Q2365" s="19">
        <v>-9.7643429784399695E-4</v>
      </c>
      <c r="R2365" s="19">
        <v>2.1763587459378001E-4</v>
      </c>
      <c r="S2365" s="19">
        <v>-7.0067432362153005E-4</v>
      </c>
      <c r="T2365" s="19">
        <v>1.5589374548723399E-3</v>
      </c>
      <c r="U2365" s="19">
        <v>2.7563395984864198E-4</v>
      </c>
      <c r="V2365" s="19">
        <v>1.19447572831399E-3</v>
      </c>
      <c r="W2365" s="19">
        <v>3.25</v>
      </c>
      <c r="X2365" s="21">
        <v>0.11</v>
      </c>
      <c r="Y2365" s="19">
        <f t="shared" si="57"/>
        <v>1.9462829024604326E-4</v>
      </c>
      <c r="Z2365" s="19">
        <f t="shared" si="58"/>
        <v>8.1005669602598725E-5</v>
      </c>
    </row>
    <row r="2366" spans="1:26" x14ac:dyDescent="0.2">
      <c r="B2366" s="26" t="s">
        <v>8</v>
      </c>
      <c r="C2366" s="1">
        <v>3.6564999999999999</v>
      </c>
      <c r="D2366" s="1">
        <v>5.5776253999999996</v>
      </c>
      <c r="E2366" s="1">
        <v>4.0466487000000004</v>
      </c>
      <c r="F2366" s="1">
        <v>2.67209955</v>
      </c>
      <c r="G2366" s="1">
        <v>3.0520432999999998</v>
      </c>
      <c r="H2366" s="1">
        <v>47.145666800000001</v>
      </c>
      <c r="I2366" s="19">
        <f t="shared" si="56"/>
        <v>3.0520433E-2</v>
      </c>
      <c r="J2366" s="19">
        <f t="shared" si="56"/>
        <v>0.47145666800000002</v>
      </c>
      <c r="K2366" s="19">
        <v>1.3978890570851801</v>
      </c>
      <c r="L2366" s="19">
        <v>-0.75192808357093699</v>
      </c>
      <c r="M2366" s="19">
        <v>1.7187631302632</v>
      </c>
      <c r="N2366" s="19">
        <v>0.98286451171691103</v>
      </c>
      <c r="O2366" s="19">
        <v>1.29650640572886</v>
      </c>
      <c r="P2366" s="19">
        <v>-3.4893588852484299</v>
      </c>
      <c r="Q2366" s="19">
        <v>-1.9796419177711098E-3</v>
      </c>
      <c r="R2366" s="19">
        <v>7.6290257179467604E-3</v>
      </c>
      <c r="S2366" s="19">
        <v>9.899790505714099E-4</v>
      </c>
      <c r="T2366" s="19">
        <v>3.40305621384795E-3</v>
      </c>
      <c r="U2366" s="19">
        <v>7.6870659928143202E-3</v>
      </c>
      <c r="V2366" s="19">
        <v>6.3507841186241001E-3</v>
      </c>
      <c r="W2366" s="19">
        <v>3.24</v>
      </c>
      <c r="X2366" s="21">
        <v>0.11</v>
      </c>
      <c r="Y2366" s="19">
        <f t="shared" si="57"/>
        <v>7.6468857634684091E-3</v>
      </c>
      <c r="Z2366" s="19">
        <f t="shared" si="58"/>
        <v>4.0180229345911089E-5</v>
      </c>
    </row>
    <row r="2367" spans="1:26" x14ac:dyDescent="0.2">
      <c r="B2367" s="26" t="s">
        <v>9</v>
      </c>
      <c r="C2367" s="1">
        <v>3.6475</v>
      </c>
      <c r="D2367" s="1">
        <v>5.5620730500000004</v>
      </c>
      <c r="E2367" s="1">
        <v>4.0222808499999996</v>
      </c>
      <c r="F2367" s="1">
        <v>2.6629926500000001</v>
      </c>
      <c r="G2367" s="1">
        <v>3.0389504500000002</v>
      </c>
      <c r="H2367" s="1">
        <v>47.028107499999997</v>
      </c>
      <c r="I2367" s="19">
        <f t="shared" si="56"/>
        <v>3.0389504500000001E-2</v>
      </c>
      <c r="J2367" s="19">
        <f t="shared" si="56"/>
        <v>0.47028107499999999</v>
      </c>
      <c r="K2367" s="19">
        <v>1.39184911735612</v>
      </c>
      <c r="L2367" s="19">
        <v>-0.75442473111296204</v>
      </c>
      <c r="M2367" s="19">
        <v>1.71597088949035</v>
      </c>
      <c r="N2367" s="19">
        <v>0.97945054678292398</v>
      </c>
      <c r="O2367" s="19">
        <v>1.2940420014148</v>
      </c>
      <c r="P2367" s="19">
        <v>-3.4936579768918499</v>
      </c>
      <c r="Q2367" s="19">
        <v>-6.0399397290538098E-3</v>
      </c>
      <c r="R2367" s="19">
        <v>-2.4966475420258299E-3</v>
      </c>
      <c r="S2367" s="19">
        <v>-2.7922407728424498E-3</v>
      </c>
      <c r="T2367" s="19">
        <v>-3.4139649339869301E-3</v>
      </c>
      <c r="U2367" s="19">
        <v>-2.4644043140651301E-3</v>
      </c>
      <c r="V2367" s="19">
        <v>-4.2990916434191197E-3</v>
      </c>
      <c r="W2367" s="19">
        <v>3.25</v>
      </c>
      <c r="X2367" s="21">
        <v>0.12</v>
      </c>
      <c r="Y2367" s="19">
        <f t="shared" si="57"/>
        <v>-2.5051587243193805E-3</v>
      </c>
      <c r="Z2367" s="19">
        <f t="shared" si="58"/>
        <v>4.0754410254250327E-5</v>
      </c>
    </row>
    <row r="2368" spans="1:26" x14ac:dyDescent="0.2">
      <c r="B2368" s="26" t="s">
        <v>10</v>
      </c>
      <c r="C2368" s="1">
        <v>3.6880000000000002</v>
      </c>
      <c r="D2368" s="1">
        <v>5.5539438499999996</v>
      </c>
      <c r="E2368" s="1">
        <v>3.9972389000000002</v>
      </c>
      <c r="F2368" s="1">
        <v>2.6700458500000002</v>
      </c>
      <c r="G2368" s="1">
        <v>3.0459201999999999</v>
      </c>
      <c r="H2368" s="1">
        <v>47.526998399999997</v>
      </c>
      <c r="I2368" s="19">
        <f t="shared" si="56"/>
        <v>3.0459201999999998E-2</v>
      </c>
      <c r="J2368" s="19">
        <f t="shared" si="56"/>
        <v>0.47526998399999998</v>
      </c>
      <c r="K2368" s="19">
        <v>1.38560384777041</v>
      </c>
      <c r="L2368" s="19">
        <v>-0.74387224904999205</v>
      </c>
      <c r="M2368" s="19">
        <v>1.7145082790027499</v>
      </c>
      <c r="N2368" s="19">
        <v>0.98209564454936005</v>
      </c>
      <c r="O2368" s="19">
        <v>1.30508430569434</v>
      </c>
      <c r="P2368" s="19">
        <v>-3.49136713015114</v>
      </c>
      <c r="Q2368" s="19">
        <v>-6.2452695857162501E-3</v>
      </c>
      <c r="R2368" s="19">
        <v>1.05524820629702E-2</v>
      </c>
      <c r="S2368" s="19">
        <v>-1.46261048760854E-3</v>
      </c>
      <c r="T2368" s="19">
        <v>2.6450977664360599E-3</v>
      </c>
      <c r="U2368" s="19">
        <v>1.10423042795437E-2</v>
      </c>
      <c r="V2368" s="19">
        <v>2.2908467407081099E-3</v>
      </c>
      <c r="W2368" s="19">
        <v>3.24</v>
      </c>
      <c r="X2368" s="21">
        <v>0.12</v>
      </c>
      <c r="Y2368" s="19">
        <f t="shared" si="57"/>
        <v>1.0576280442749794E-2</v>
      </c>
      <c r="Z2368" s="19">
        <f t="shared" si="58"/>
        <v>4.6602383679390617E-4</v>
      </c>
    </row>
    <row r="2369" spans="2:26" x14ac:dyDescent="0.2">
      <c r="B2369" s="26" t="s">
        <v>11</v>
      </c>
      <c r="C2369" s="1">
        <v>3.6964999999999999</v>
      </c>
      <c r="D2369" s="1">
        <v>5.5761705499999996</v>
      </c>
      <c r="E2369" s="1">
        <v>3.9916656000000001</v>
      </c>
      <c r="F2369" s="1">
        <v>2.66808705</v>
      </c>
      <c r="G2369" s="1">
        <v>3.0346442499999999</v>
      </c>
      <c r="H2369" s="1">
        <v>47.6405283</v>
      </c>
      <c r="I2369" s="19">
        <f t="shared" si="56"/>
        <v>3.0346442500000001E-2</v>
      </c>
      <c r="J2369" s="19">
        <f t="shared" si="56"/>
        <v>0.47640528300000001</v>
      </c>
      <c r="K2369" s="19">
        <v>1.3842085874054499</v>
      </c>
      <c r="L2369" s="19">
        <v>-0.74148635214182401</v>
      </c>
      <c r="M2369" s="19">
        <v>1.71850225943236</v>
      </c>
      <c r="N2369" s="19">
        <v>0.98136175495739597</v>
      </c>
      <c r="O2369" s="19">
        <v>1.3073864260150101</v>
      </c>
      <c r="P2369" s="19">
        <v>-3.4950759841624199</v>
      </c>
      <c r="Q2369" s="19">
        <v>-1.3952603649605099E-3</v>
      </c>
      <c r="R2369" s="19">
        <v>2.3858969081684799E-3</v>
      </c>
      <c r="S2369" s="19">
        <v>3.9939804296105202E-3</v>
      </c>
      <c r="T2369" s="19">
        <v>-7.3388959196440896E-4</v>
      </c>
      <c r="U2369" s="19">
        <v>2.3021203206701202E-3</v>
      </c>
      <c r="V2369" s="19">
        <v>-3.7088540112803999E-3</v>
      </c>
      <c r="W2369" s="19">
        <v>3.24</v>
      </c>
      <c r="X2369" s="21">
        <v>0.12</v>
      </c>
      <c r="Y2369" s="19">
        <f t="shared" si="57"/>
        <v>2.4231866302984878E-3</v>
      </c>
      <c r="Z2369" s="19">
        <f t="shared" si="58"/>
        <v>-1.2106630962836762E-4</v>
      </c>
    </row>
    <row r="2370" spans="2:26" x14ac:dyDescent="0.2">
      <c r="B2370" s="26" t="s">
        <v>12</v>
      </c>
      <c r="C2370" s="1">
        <v>3.714</v>
      </c>
      <c r="D2370" s="1">
        <v>5.6010835999999999</v>
      </c>
      <c r="E2370" s="1">
        <v>3.9672949000000002</v>
      </c>
      <c r="F2370" s="1">
        <v>2.6769497499999999</v>
      </c>
      <c r="G2370" s="1">
        <v>3.05943415</v>
      </c>
      <c r="H2370" s="1">
        <v>47.853733099999999</v>
      </c>
      <c r="I2370" s="19">
        <f t="shared" si="56"/>
        <v>3.05943415E-2</v>
      </c>
      <c r="J2370" s="19">
        <f t="shared" si="56"/>
        <v>0.47853733100000001</v>
      </c>
      <c r="K2370" s="19">
        <v>1.3780844770601299</v>
      </c>
      <c r="L2370" s="19">
        <v>-0.73702105441335997</v>
      </c>
      <c r="M2370" s="19">
        <v>1.72296007902239</v>
      </c>
      <c r="N2370" s="19">
        <v>0.98467799334970996</v>
      </c>
      <c r="O2370" s="19">
        <v>1.3121094629305099</v>
      </c>
      <c r="P2370" s="19">
        <v>-3.48694020542395</v>
      </c>
      <c r="Q2370" s="19">
        <v>-6.1241103453122296E-3</v>
      </c>
      <c r="R2370" s="19">
        <v>4.4652977284634901E-3</v>
      </c>
      <c r="S2370" s="19">
        <v>4.4578195900322201E-3</v>
      </c>
      <c r="T2370" s="19">
        <v>3.3162383923145398E-3</v>
      </c>
      <c r="U2370" s="19">
        <v>4.7230369154964702E-3</v>
      </c>
      <c r="V2370" s="19">
        <v>8.13577873847348E-3</v>
      </c>
      <c r="W2370" s="19">
        <v>3.23</v>
      </c>
      <c r="X2370" s="21">
        <v>0.11</v>
      </c>
      <c r="Y2370" s="19">
        <f t="shared" si="57"/>
        <v>4.4643605154989713E-3</v>
      </c>
      <c r="Z2370" s="19">
        <f t="shared" si="58"/>
        <v>2.5867639999749888E-4</v>
      </c>
    </row>
    <row r="2371" spans="2:26" x14ac:dyDescent="0.2">
      <c r="B2371" s="26" t="s">
        <v>13</v>
      </c>
      <c r="C2371" s="1">
        <v>3.6960000000000002</v>
      </c>
      <c r="D2371" s="1">
        <v>5.5144323999999996</v>
      </c>
      <c r="E2371" s="1">
        <v>3.880061</v>
      </c>
      <c r="F2371" s="1">
        <v>2.6633041</v>
      </c>
      <c r="G2371" s="1">
        <v>3.0385996</v>
      </c>
      <c r="H2371" s="1">
        <v>47.597891449999999</v>
      </c>
      <c r="I2371" s="19">
        <f t="shared" si="56"/>
        <v>3.0385995999999998E-2</v>
      </c>
      <c r="J2371" s="19">
        <f t="shared" si="56"/>
        <v>0.47597891449999996</v>
      </c>
      <c r="K2371" s="19">
        <v>1.35585087516108</v>
      </c>
      <c r="L2371" s="19">
        <v>-0.74238172300077698</v>
      </c>
      <c r="M2371" s="19">
        <v>1.7073687280979399</v>
      </c>
      <c r="N2371" s="19">
        <v>0.97956749482955896</v>
      </c>
      <c r="O2371" s="19">
        <v>1.30725115377943</v>
      </c>
      <c r="P2371" s="19">
        <v>-3.4937734346001399</v>
      </c>
      <c r="Q2371" s="19">
        <v>-2.2233601899056502E-2</v>
      </c>
      <c r="R2371" s="19">
        <v>-5.3606685874168997E-3</v>
      </c>
      <c r="S2371" s="19">
        <v>-1.5591350924453099E-2</v>
      </c>
      <c r="T2371" s="19">
        <v>-5.1104985201514399E-3</v>
      </c>
      <c r="U2371" s="19">
        <v>-4.8583091510763197E-3</v>
      </c>
      <c r="V2371" s="19">
        <v>-6.8332291761894403E-3</v>
      </c>
      <c r="W2371" s="19">
        <v>3.2</v>
      </c>
      <c r="X2371" s="21">
        <v>0.11</v>
      </c>
      <c r="Y2371" s="19">
        <f t="shared" si="57"/>
        <v>-5.4723496657470777E-3</v>
      </c>
      <c r="Z2371" s="19">
        <f t="shared" si="58"/>
        <v>6.1404051467075799E-4</v>
      </c>
    </row>
    <row r="2372" spans="2:26" x14ac:dyDescent="0.2">
      <c r="B2372" s="26" t="s">
        <v>14</v>
      </c>
      <c r="C2372" s="1">
        <v>3.6964999999999999</v>
      </c>
      <c r="D2372" s="1">
        <v>5.4968808500000002</v>
      </c>
      <c r="E2372" s="1">
        <v>3.9236499999999999</v>
      </c>
      <c r="F2372" s="1">
        <v>2.6696279999999999</v>
      </c>
      <c r="G2372" s="1">
        <v>3.0430133499999998</v>
      </c>
      <c r="H2372" s="1">
        <v>47.609234800000003</v>
      </c>
      <c r="I2372" s="19">
        <f t="shared" si="56"/>
        <v>3.0430133499999998E-2</v>
      </c>
      <c r="J2372" s="19">
        <f t="shared" si="56"/>
        <v>0.47609234800000005</v>
      </c>
      <c r="K2372" s="19">
        <v>1.36702234302574</v>
      </c>
      <c r="L2372" s="19">
        <v>-0.74214343516455195</v>
      </c>
      <c r="M2372" s="19">
        <v>1.70418081318426</v>
      </c>
      <c r="N2372" s="19">
        <v>0.98193913686271395</v>
      </c>
      <c r="O2372" s="19">
        <v>1.3073864260150101</v>
      </c>
      <c r="P2372" s="19">
        <v>-3.4923219279649</v>
      </c>
      <c r="Q2372" s="19">
        <v>1.1171467864663699E-2</v>
      </c>
      <c r="R2372" s="19">
        <v>2.3828783622548101E-4</v>
      </c>
      <c r="S2372" s="19">
        <v>-3.1879149136742001E-3</v>
      </c>
      <c r="T2372" s="19">
        <v>2.3716420331555401E-3</v>
      </c>
      <c r="U2372" s="19">
        <v>1.3527223557985299E-4</v>
      </c>
      <c r="V2372" s="19">
        <v>1.4515066352371799E-3</v>
      </c>
      <c r="W2372" s="19">
        <v>3.21</v>
      </c>
      <c r="X2372" s="21">
        <v>0.11</v>
      </c>
      <c r="Y2372" s="19">
        <f t="shared" si="57"/>
        <v>2.2996875387014279E-4</v>
      </c>
      <c r="Z2372" s="19">
        <f t="shared" si="58"/>
        <v>-9.4696518290289798E-5</v>
      </c>
    </row>
    <row r="2373" spans="2:26" x14ac:dyDescent="0.2">
      <c r="B2373" s="26" t="s">
        <v>15</v>
      </c>
      <c r="C2373" s="1">
        <v>3.7075</v>
      </c>
      <c r="D2373" s="1">
        <v>5.4718995499999998</v>
      </c>
      <c r="E2373" s="1">
        <v>3.90029015</v>
      </c>
      <c r="F2373" s="1">
        <v>2.6622868999999998</v>
      </c>
      <c r="G2373" s="1">
        <v>3.0553381499999999</v>
      </c>
      <c r="H2373" s="1">
        <v>47.745375850000002</v>
      </c>
      <c r="I2373" s="19">
        <f t="shared" si="56"/>
        <v>3.0553381499999997E-2</v>
      </c>
      <c r="J2373" s="19">
        <f t="shared" si="56"/>
        <v>0.47745375850000005</v>
      </c>
      <c r="K2373" s="19">
        <v>1.3610509478041399</v>
      </c>
      <c r="L2373" s="19">
        <v>-0.73928796458842505</v>
      </c>
      <c r="M2373" s="19">
        <v>1.6996258230611101</v>
      </c>
      <c r="N2373" s="19">
        <v>0.97918549027368096</v>
      </c>
      <c r="O2373" s="19">
        <v>1.3103577950299501</v>
      </c>
      <c r="P2373" s="19">
        <v>-3.4882799120922199</v>
      </c>
      <c r="Q2373" s="19">
        <v>-5.9713952216002798E-3</v>
      </c>
      <c r="R2373" s="19">
        <v>2.8554705761271101E-3</v>
      </c>
      <c r="S2373" s="19">
        <v>-4.55499012315319E-3</v>
      </c>
      <c r="T2373" s="19">
        <v>-2.7536465890329802E-3</v>
      </c>
      <c r="U2373" s="19">
        <v>2.97136901493244E-3</v>
      </c>
      <c r="V2373" s="19">
        <v>4.0420158726828196E-3</v>
      </c>
      <c r="W2373" s="19">
        <v>3.25</v>
      </c>
      <c r="X2373" s="21">
        <v>0.12</v>
      </c>
      <c r="Y2373" s="19">
        <f t="shared" si="57"/>
        <v>2.8779489195244275E-3</v>
      </c>
      <c r="Z2373" s="19">
        <f t="shared" si="58"/>
        <v>9.3420095408012528E-5</v>
      </c>
    </row>
    <row r="2374" spans="2:26" x14ac:dyDescent="0.2">
      <c r="B2374" s="26" t="s">
        <v>16</v>
      </c>
      <c r="C2374" s="1">
        <v>3.6995</v>
      </c>
      <c r="D2374" s="1">
        <v>5.48339935</v>
      </c>
      <c r="E2374" s="1">
        <v>3.9075970999999998</v>
      </c>
      <c r="F2374" s="1">
        <v>2.66294765</v>
      </c>
      <c r="G2374" s="1">
        <v>3.0482432500000001</v>
      </c>
      <c r="H2374" s="1">
        <v>47.653397200000001</v>
      </c>
      <c r="I2374" s="19">
        <f t="shared" si="56"/>
        <v>3.04824325E-2</v>
      </c>
      <c r="J2374" s="19">
        <f t="shared" si="56"/>
        <v>0.47653397200000003</v>
      </c>
      <c r="K2374" s="19">
        <v>1.3629226326528601</v>
      </c>
      <c r="L2374" s="19">
        <v>-0.74121626357089498</v>
      </c>
      <c r="M2374" s="19">
        <v>1.7017252279844699</v>
      </c>
      <c r="N2374" s="19">
        <v>0.97943364835843305</v>
      </c>
      <c r="O2374" s="19">
        <v>1.3081976753834601</v>
      </c>
      <c r="P2374" s="19">
        <v>-3.4906047449176101</v>
      </c>
      <c r="Q2374" s="19">
        <v>1.87168484871369E-3</v>
      </c>
      <c r="R2374" s="19">
        <v>-1.92829898247071E-3</v>
      </c>
      <c r="S2374" s="19">
        <v>2.0994049233620201E-3</v>
      </c>
      <c r="T2374" s="19">
        <v>2.4815808475187002E-4</v>
      </c>
      <c r="U2374" s="19">
        <v>-2.16011964648155E-3</v>
      </c>
      <c r="V2374" s="19">
        <v>-2.32483282538709E-3</v>
      </c>
      <c r="W2374" s="19">
        <v>3.25</v>
      </c>
      <c r="X2374" s="21">
        <v>0.12</v>
      </c>
      <c r="Y2374" s="19">
        <f t="shared" si="57"/>
        <v>-1.9335342158905149E-3</v>
      </c>
      <c r="Z2374" s="19">
        <f t="shared" si="58"/>
        <v>-2.2658543059103512E-4</v>
      </c>
    </row>
    <row r="2375" spans="2:26" x14ac:dyDescent="0.2">
      <c r="B2375" s="26" t="s">
        <v>17</v>
      </c>
      <c r="C2375" s="1">
        <v>3.7</v>
      </c>
      <c r="D2375" s="1">
        <v>5.4615703</v>
      </c>
      <c r="E2375" s="1">
        <v>3.9244051500000001</v>
      </c>
      <c r="F2375" s="1">
        <v>2.6644583499999999</v>
      </c>
      <c r="G2375" s="1">
        <v>3.0491575000000002</v>
      </c>
      <c r="H2375" s="1">
        <v>47.693626549999998</v>
      </c>
      <c r="I2375" s="19">
        <f t="shared" si="56"/>
        <v>3.0491575000000003E-2</v>
      </c>
      <c r="J2375" s="19">
        <f t="shared" si="56"/>
        <v>0.47693626549999996</v>
      </c>
      <c r="K2375" s="19">
        <v>1.36721478560875</v>
      </c>
      <c r="L2375" s="19">
        <v>-0.74037241232509898</v>
      </c>
      <c r="M2375" s="19">
        <v>1.69773634914025</v>
      </c>
      <c r="N2375" s="19">
        <v>0.98000079118197303</v>
      </c>
      <c r="O2375" s="19">
        <v>1.30833281965017</v>
      </c>
      <c r="P2375" s="19">
        <v>-3.4903048630353601</v>
      </c>
      <c r="Q2375" s="19">
        <v>4.2921529558954596E-3</v>
      </c>
      <c r="R2375" s="19">
        <v>8.4385124579666705E-4</v>
      </c>
      <c r="S2375" s="19">
        <v>-3.9888788442230504E-3</v>
      </c>
      <c r="T2375" s="19">
        <v>5.67142823540423E-4</v>
      </c>
      <c r="U2375" s="19">
        <v>1.3514426671035101E-4</v>
      </c>
      <c r="V2375" s="19">
        <v>2.9988188224372398E-4</v>
      </c>
      <c r="W2375" s="19">
        <v>3.21</v>
      </c>
      <c r="X2375" s="21">
        <v>0.11</v>
      </c>
      <c r="Y2375" s="19">
        <f t="shared" si="57"/>
        <v>8.3868477222878083E-4</v>
      </c>
      <c r="Z2375" s="19">
        <f t="shared" si="58"/>
        <v>-7.0354050551842985E-4</v>
      </c>
    </row>
    <row r="2376" spans="2:26" x14ac:dyDescent="0.2">
      <c r="B2376" s="26" t="s">
        <v>18</v>
      </c>
      <c r="C2376" s="1">
        <v>3.68</v>
      </c>
      <c r="D2376" s="1">
        <v>5.4797044000000001</v>
      </c>
      <c r="E2376" s="1">
        <v>3.9629921499999998</v>
      </c>
      <c r="F2376" s="1">
        <v>2.6621336499999999</v>
      </c>
      <c r="G2376" s="1">
        <v>3.0563516499999999</v>
      </c>
      <c r="H2376" s="1">
        <v>47.443774050000002</v>
      </c>
      <c r="I2376" s="19">
        <f t="shared" si="56"/>
        <v>3.0563516499999999E-2</v>
      </c>
      <c r="J2376" s="19">
        <f t="shared" si="56"/>
        <v>0.47443774050000004</v>
      </c>
      <c r="K2376" s="19">
        <v>1.37699933338372</v>
      </c>
      <c r="L2376" s="19">
        <v>-0.74562488028919305</v>
      </c>
      <c r="M2376" s="19">
        <v>1.70105115789918</v>
      </c>
      <c r="N2376" s="19">
        <v>0.97912792532418003</v>
      </c>
      <c r="O2376" s="19">
        <v>1.3029127521808399</v>
      </c>
      <c r="P2376" s="19">
        <v>-3.4879482525864298</v>
      </c>
      <c r="Q2376" s="19">
        <v>9.7845477749716105E-3</v>
      </c>
      <c r="R2376" s="19">
        <v>-5.2524679640945102E-3</v>
      </c>
      <c r="S2376" s="19">
        <v>3.3148087589325299E-3</v>
      </c>
      <c r="T2376" s="19">
        <v>-8.7286585779355799E-4</v>
      </c>
      <c r="U2376" s="19">
        <v>-5.4200674693392001E-3</v>
      </c>
      <c r="V2376" s="19">
        <v>2.35661044892854E-3</v>
      </c>
      <c r="W2376" s="19">
        <v>3.25</v>
      </c>
      <c r="X2376" s="21">
        <v>0.12</v>
      </c>
      <c r="Y2376" s="19">
        <f t="shared" si="57"/>
        <v>-5.2372938914015893E-3</v>
      </c>
      <c r="Z2376" s="19">
        <f t="shared" si="58"/>
        <v>-1.8277357793761075E-4</v>
      </c>
    </row>
    <row r="2377" spans="2:26" x14ac:dyDescent="0.2">
      <c r="B2377" s="26" t="s">
        <v>19</v>
      </c>
      <c r="C2377" s="1">
        <v>3.7225000000000001</v>
      </c>
      <c r="D2377" s="1">
        <v>5.4981326499999996</v>
      </c>
      <c r="E2377" s="1">
        <v>3.9769329500000001</v>
      </c>
      <c r="F2377" s="1">
        <v>2.6844313999999998</v>
      </c>
      <c r="G2377" s="1">
        <v>3.0828158499999998</v>
      </c>
      <c r="H2377" s="1">
        <v>47.983037449999998</v>
      </c>
      <c r="I2377" s="19">
        <f t="shared" si="56"/>
        <v>3.0828158499999998E-2</v>
      </c>
      <c r="J2377" s="19">
        <f t="shared" si="56"/>
        <v>0.47983037449999999</v>
      </c>
      <c r="K2377" s="19">
        <v>1.3805109066416399</v>
      </c>
      <c r="L2377" s="19">
        <v>-0.73432262399424197</v>
      </c>
      <c r="M2377" s="19">
        <v>1.70440851640726</v>
      </c>
      <c r="N2377" s="19">
        <v>0.98746893644706502</v>
      </c>
      <c r="O2377" s="19">
        <v>1.31439548557602</v>
      </c>
      <c r="P2377" s="19">
        <v>-3.4793267696497301</v>
      </c>
      <c r="Q2377" s="19">
        <v>3.5115732579142898E-3</v>
      </c>
      <c r="R2377" s="19">
        <v>1.1302256294950901E-2</v>
      </c>
      <c r="S2377" s="19">
        <v>3.3573585080759398E-3</v>
      </c>
      <c r="T2377" s="19">
        <v>8.3410111228848696E-3</v>
      </c>
      <c r="U2377" s="19">
        <v>1.14827333951874E-2</v>
      </c>
      <c r="V2377" s="19">
        <v>8.6214829366983905E-3</v>
      </c>
      <c r="W2377" s="19">
        <v>3.21</v>
      </c>
      <c r="X2377" s="21">
        <v>0.12</v>
      </c>
      <c r="Y2377" s="19">
        <f t="shared" si="57"/>
        <v>1.1313350116283096E-2</v>
      </c>
      <c r="Z2377" s="19">
        <f t="shared" si="58"/>
        <v>1.6938327890430455E-4</v>
      </c>
    </row>
    <row r="2378" spans="2:26" x14ac:dyDescent="0.2">
      <c r="B2378" s="26" t="s">
        <v>31</v>
      </c>
      <c r="C2378" s="1">
        <v>3.68825</v>
      </c>
      <c r="D2378" s="1">
        <v>5.5089551999999999</v>
      </c>
      <c r="E2378" s="1">
        <v>3.9864453499999999</v>
      </c>
      <c r="F2378" s="1">
        <v>2.6772041500000001</v>
      </c>
      <c r="G2378" s="1">
        <v>3.0732857500000001</v>
      </c>
      <c r="H2378" s="1">
        <v>47.550135249999997</v>
      </c>
      <c r="I2378" s="19">
        <f t="shared" si="56"/>
        <v>3.0732857500000002E-2</v>
      </c>
      <c r="J2378" s="19">
        <f t="shared" si="56"/>
        <v>0.47550135249999997</v>
      </c>
      <c r="K2378" s="19">
        <v>1.3828999440993499</v>
      </c>
      <c r="L2378" s="19">
        <v>-0.74338555262639405</v>
      </c>
      <c r="M2378" s="19">
        <v>1.7063749863101101</v>
      </c>
      <c r="N2378" s="19">
        <v>0.98477302237014697</v>
      </c>
      <c r="O2378" s="19">
        <v>1.3051520908155301</v>
      </c>
      <c r="P2378" s="19">
        <v>-3.48242291985397</v>
      </c>
      <c r="Q2378" s="19">
        <v>2.3890374577169001E-3</v>
      </c>
      <c r="R2378" s="19">
        <v>-9.0629286321518496E-3</v>
      </c>
      <c r="S2378" s="19">
        <v>1.96646990285831E-3</v>
      </c>
      <c r="T2378" s="19">
        <v>-2.69591407691816E-3</v>
      </c>
      <c r="U2378" s="19">
        <v>-9.2433947604879593E-3</v>
      </c>
      <c r="V2378" s="19">
        <v>-3.0961502042381401E-3</v>
      </c>
      <c r="W2378" s="19">
        <v>3.24</v>
      </c>
      <c r="X2378" s="21">
        <v>0.12</v>
      </c>
      <c r="Y2378" s="19">
        <f t="shared" si="57"/>
        <v>-9.0847043847071141E-3</v>
      </c>
      <c r="Z2378" s="19">
        <f t="shared" si="58"/>
        <v>-1.586903757808452E-4</v>
      </c>
    </row>
    <row r="2379" spans="2:26" x14ac:dyDescent="0.2">
      <c r="B2379" s="26" t="s">
        <v>32</v>
      </c>
      <c r="C2379" s="1">
        <v>3.6745000000000001</v>
      </c>
      <c r="D2379" s="1">
        <v>5.48511025</v>
      </c>
      <c r="E2379" s="1">
        <v>4.0074098500000002</v>
      </c>
      <c r="F2379" s="1">
        <v>2.6825085</v>
      </c>
      <c r="G2379" s="1">
        <v>3.0673233999999998</v>
      </c>
      <c r="H2379" s="1">
        <v>47.385083999999999</v>
      </c>
      <c r="I2379" s="19">
        <f t="shared" si="56"/>
        <v>3.0673233999999997E-2</v>
      </c>
      <c r="J2379" s="19">
        <f t="shared" si="56"/>
        <v>0.47385084</v>
      </c>
      <c r="K2379" s="19">
        <v>1.3881451099272699</v>
      </c>
      <c r="L2379" s="19">
        <v>-0.74686269035462005</v>
      </c>
      <c r="M2379" s="19">
        <v>1.70203719379865</v>
      </c>
      <c r="N2379" s="19">
        <v>0.986752364203623</v>
      </c>
      <c r="O2379" s="19">
        <v>1.3014170689867799</v>
      </c>
      <c r="P2379" s="19">
        <v>-3.4843648613545901</v>
      </c>
      <c r="Q2379" s="19">
        <v>5.2451658279166697E-3</v>
      </c>
      <c r="R2379" s="19">
        <v>-3.47713772822611E-3</v>
      </c>
      <c r="S2379" s="19">
        <v>-4.3377925114593801E-3</v>
      </c>
      <c r="T2379" s="19">
        <v>1.97934183347647E-3</v>
      </c>
      <c r="U2379" s="19">
        <v>-3.7350218287501799E-3</v>
      </c>
      <c r="V2379" s="19">
        <v>-1.94194150062054E-3</v>
      </c>
      <c r="W2379" s="19">
        <v>3.24</v>
      </c>
      <c r="X2379" s="21">
        <v>0.11</v>
      </c>
      <c r="Y2379" s="19">
        <f t="shared" si="57"/>
        <v>-3.5330829136590853E-3</v>
      </c>
      <c r="Z2379" s="19">
        <f t="shared" si="58"/>
        <v>-2.0193891509109451E-4</v>
      </c>
    </row>
    <row r="2380" spans="2:26" x14ac:dyDescent="0.2">
      <c r="B2380" s="26" t="s">
        <v>20</v>
      </c>
      <c r="C2380" s="1">
        <v>3.6575000000000002</v>
      </c>
      <c r="D2380" s="1">
        <v>5.4385198499999996</v>
      </c>
      <c r="E2380" s="1">
        <v>3.99911065</v>
      </c>
      <c r="F2380" s="1">
        <v>2.6768399</v>
      </c>
      <c r="G2380" s="1">
        <v>3.0579825999999999</v>
      </c>
      <c r="H2380" s="1">
        <v>47.165249350000003</v>
      </c>
      <c r="I2380" s="19">
        <f t="shared" si="56"/>
        <v>3.0579825999999997E-2</v>
      </c>
      <c r="J2380" s="19">
        <f t="shared" si="56"/>
        <v>0.47165249350000005</v>
      </c>
      <c r="K2380" s="19">
        <v>1.38607199889924</v>
      </c>
      <c r="L2380" s="19">
        <v>-0.75151280714099999</v>
      </c>
      <c r="M2380" s="19">
        <v>1.6935069374485701</v>
      </c>
      <c r="N2380" s="19">
        <v>0.98463695699707099</v>
      </c>
      <c r="O2380" s="19">
        <v>1.29677985391214</v>
      </c>
      <c r="P2380" s="19">
        <v>-3.4874147684908601</v>
      </c>
      <c r="Q2380" s="19">
        <v>-2.0731110280303102E-3</v>
      </c>
      <c r="R2380" s="19">
        <v>-4.65011678637961E-3</v>
      </c>
      <c r="S2380" s="19">
        <v>-8.5302563500859706E-3</v>
      </c>
      <c r="T2380" s="19">
        <v>-2.11540720655167E-3</v>
      </c>
      <c r="U2380" s="19">
        <v>-4.6372150746465304E-3</v>
      </c>
      <c r="V2380" s="19">
        <v>-3.0499071362717302E-3</v>
      </c>
      <c r="W2380" s="19">
        <v>3.23</v>
      </c>
      <c r="X2380" s="21">
        <v>0.12</v>
      </c>
      <c r="Y2380" s="19">
        <f t="shared" si="57"/>
        <v>-4.7031580589321836E-3</v>
      </c>
      <c r="Z2380" s="19">
        <f t="shared" si="58"/>
        <v>6.594298428565324E-5</v>
      </c>
    </row>
    <row r="2381" spans="2:26" x14ac:dyDescent="0.2">
      <c r="B2381" s="26" t="s">
        <v>21</v>
      </c>
      <c r="C2381" s="1">
        <v>3.6789999999999998</v>
      </c>
      <c r="D2381" s="1">
        <v>5.4750883000000004</v>
      </c>
      <c r="E2381" s="1">
        <v>4.0378866999999996</v>
      </c>
      <c r="F2381" s="1">
        <v>2.6844218500000001</v>
      </c>
      <c r="G2381" s="1">
        <v>3.0831764499999998</v>
      </c>
      <c r="H2381" s="1">
        <v>47.444338049999999</v>
      </c>
      <c r="I2381" s="19">
        <f t="shared" si="56"/>
        <v>3.0831764499999997E-2</v>
      </c>
      <c r="J2381" s="19">
        <f t="shared" si="56"/>
        <v>0.47444338050000001</v>
      </c>
      <c r="K2381" s="19">
        <v>1.3957214610522199</v>
      </c>
      <c r="L2381" s="19">
        <v>-0.745612992604055</v>
      </c>
      <c r="M2381" s="19">
        <v>1.70020840342639</v>
      </c>
      <c r="N2381" s="19">
        <v>0.98746537889033703</v>
      </c>
      <c r="O2381" s="19">
        <v>1.3026409761226301</v>
      </c>
      <c r="P2381" s="19">
        <v>-3.4792098055074301</v>
      </c>
      <c r="Q2381" s="19">
        <v>9.6494621529810108E-3</v>
      </c>
      <c r="R2381" s="19">
        <v>5.8998145369447696E-3</v>
      </c>
      <c r="S2381" s="19">
        <v>6.70146597782039E-3</v>
      </c>
      <c r="T2381" s="19">
        <v>2.8284218932656999E-3</v>
      </c>
      <c r="U2381" s="19">
        <v>5.8611222104947196E-3</v>
      </c>
      <c r="V2381" s="19">
        <v>8.2049629834344204E-3</v>
      </c>
      <c r="W2381" s="19">
        <v>3.24</v>
      </c>
      <c r="X2381" s="21">
        <v>0.11</v>
      </c>
      <c r="Y2381" s="19">
        <f t="shared" si="57"/>
        <v>5.970978223196032E-3</v>
      </c>
      <c r="Z2381" s="19">
        <f t="shared" si="58"/>
        <v>-1.0985601270131241E-4</v>
      </c>
    </row>
    <row r="2382" spans="2:26" x14ac:dyDescent="0.2">
      <c r="B2382" s="26" t="s">
        <v>22</v>
      </c>
      <c r="C2382" s="1">
        <v>3.6675</v>
      </c>
      <c r="D2382" s="1">
        <v>5.4473380499999999</v>
      </c>
      <c r="E2382" s="1">
        <v>3.9904236000000002</v>
      </c>
      <c r="F2382" s="1">
        <v>2.6782781999999998</v>
      </c>
      <c r="G2382" s="1">
        <v>3.0735390499999999</v>
      </c>
      <c r="H2382" s="1">
        <v>47.296644450000002</v>
      </c>
      <c r="I2382" s="19">
        <f t="shared" si="56"/>
        <v>3.0735390500000001E-2</v>
      </c>
      <c r="J2382" s="19">
        <f t="shared" si="56"/>
        <v>0.47296644450000003</v>
      </c>
      <c r="K2382" s="19">
        <v>1.3838973906801499</v>
      </c>
      <c r="L2382" s="19">
        <v>-0.74873083486716197</v>
      </c>
      <c r="M2382" s="19">
        <v>1.69512705816112</v>
      </c>
      <c r="N2382" s="19">
        <v>0.98517412536860904</v>
      </c>
      <c r="O2382" s="19">
        <v>1.299510231035</v>
      </c>
      <c r="P2382" s="19">
        <v>-3.4823405033191301</v>
      </c>
      <c r="Q2382" s="19">
        <v>-1.18240703720682E-2</v>
      </c>
      <c r="R2382" s="19">
        <v>-3.1178422631065101E-3</v>
      </c>
      <c r="S2382" s="19">
        <v>-5.0813452652713701E-3</v>
      </c>
      <c r="T2382" s="19">
        <v>-2.2912535217278701E-3</v>
      </c>
      <c r="U2382" s="19">
        <v>-3.1307450876374402E-3</v>
      </c>
      <c r="V2382" s="19">
        <v>-3.1306978117018299E-3</v>
      </c>
      <c r="W2382" s="19">
        <v>3.19</v>
      </c>
      <c r="X2382" s="21">
        <v>0.12</v>
      </c>
      <c r="Y2382" s="19">
        <f t="shared" si="57"/>
        <v>-3.1707148818409842E-3</v>
      </c>
      <c r="Z2382" s="19">
        <f t="shared" si="58"/>
        <v>3.9969794203544018E-5</v>
      </c>
    </row>
    <row r="2383" spans="2:26" x14ac:dyDescent="0.2">
      <c r="B2383" s="26" t="s">
        <v>23</v>
      </c>
      <c r="C2383" s="1">
        <v>3.7084999999999999</v>
      </c>
      <c r="D2383" s="1">
        <v>5.5100895999999997</v>
      </c>
      <c r="E2383" s="1">
        <v>4.0298416000000001</v>
      </c>
      <c r="F2383" s="1">
        <v>2.6977777000000001</v>
      </c>
      <c r="G2383" s="1">
        <v>3.11089685</v>
      </c>
      <c r="H2383" s="1">
        <v>47.825079150000001</v>
      </c>
      <c r="I2383" s="19">
        <f t="shared" si="56"/>
        <v>3.11089685E-2</v>
      </c>
      <c r="J2383" s="19">
        <f t="shared" si="56"/>
        <v>0.47825079149999999</v>
      </c>
      <c r="K2383" s="19">
        <v>1.3937270699752</v>
      </c>
      <c r="L2383" s="19">
        <v>-0.73762001567098501</v>
      </c>
      <c r="M2383" s="19">
        <v>1.7065808843756201</v>
      </c>
      <c r="N2383" s="19">
        <v>0.99242836002476398</v>
      </c>
      <c r="O2383" s="19">
        <v>1.3106274821944699</v>
      </c>
      <c r="P2383" s="19">
        <v>-3.4702591251635799</v>
      </c>
      <c r="Q2383" s="19">
        <v>9.8296792950463008E-3</v>
      </c>
      <c r="R2383" s="19">
        <v>1.11108191961766E-2</v>
      </c>
      <c r="S2383" s="19">
        <v>1.1453826214499601E-2</v>
      </c>
      <c r="T2383" s="19">
        <v>7.2542346561550401E-3</v>
      </c>
      <c r="U2383" s="19">
        <v>1.1117251159475899E-2</v>
      </c>
      <c r="V2383" s="19">
        <v>1.20813781555497E-2</v>
      </c>
      <c r="W2383" s="19">
        <v>3.19</v>
      </c>
      <c r="X2383" s="21">
        <v>0.12</v>
      </c>
      <c r="Y2383" s="19">
        <f t="shared" si="57"/>
        <v>1.1189211596140282E-2</v>
      </c>
      <c r="Z2383" s="19">
        <f t="shared" si="58"/>
        <v>-7.1960436664382857E-5</v>
      </c>
    </row>
    <row r="2384" spans="2:26" x14ac:dyDescent="0.2">
      <c r="B2384" s="26" t="s">
        <v>24</v>
      </c>
      <c r="C2384" s="1">
        <v>3.7164999999999999</v>
      </c>
      <c r="D2384" s="1">
        <v>5.4935448500000001</v>
      </c>
      <c r="E2384" s="1">
        <v>4.0153067499999997</v>
      </c>
      <c r="F2384" s="1">
        <v>2.6996695499999999</v>
      </c>
      <c r="G2384" s="1">
        <v>3.0902590999999999</v>
      </c>
      <c r="H2384" s="1">
        <v>47.926701799999996</v>
      </c>
      <c r="I2384" s="19">
        <f t="shared" si="56"/>
        <v>3.0902591E-2</v>
      </c>
      <c r="J2384" s="19">
        <f t="shared" si="56"/>
        <v>0.47926701799999999</v>
      </c>
      <c r="K2384" s="19">
        <v>1.39011374547658</v>
      </c>
      <c r="L2384" s="19">
        <v>-0.73549738803634002</v>
      </c>
      <c r="M2384" s="19">
        <v>1.7035737393195101</v>
      </c>
      <c r="N2384" s="19">
        <v>0.99312937663126299</v>
      </c>
      <c r="O2384" s="19">
        <v>1.31278236518321</v>
      </c>
      <c r="P2384" s="19">
        <v>-3.4769152474610601</v>
      </c>
      <c r="Q2384" s="19">
        <v>-3.6133244986220601E-3</v>
      </c>
      <c r="R2384" s="19">
        <v>2.12262763464499E-3</v>
      </c>
      <c r="S2384" s="19">
        <v>-3.0071450561022198E-3</v>
      </c>
      <c r="T2384" s="19">
        <v>7.0101660649846099E-4</v>
      </c>
      <c r="U2384" s="19">
        <v>2.1548829887354502E-3</v>
      </c>
      <c r="V2384" s="19">
        <v>-6.6561222974743598E-3</v>
      </c>
      <c r="W2384" s="19">
        <v>3.24</v>
      </c>
      <c r="X2384" s="21">
        <v>0.06</v>
      </c>
      <c r="Y2384" s="19">
        <f t="shared" si="57"/>
        <v>2.1016658396284756E-3</v>
      </c>
      <c r="Z2384" s="19">
        <f t="shared" si="58"/>
        <v>5.3217149106974532E-5</v>
      </c>
    </row>
    <row r="2385" spans="1:26" x14ac:dyDescent="0.2">
      <c r="A2385" s="17">
        <v>42095</v>
      </c>
      <c r="B2385" s="26" t="s">
        <v>35</v>
      </c>
      <c r="C2385" s="1">
        <v>3.6855000000000002</v>
      </c>
      <c r="D2385" s="1">
        <v>5.4772060500000004</v>
      </c>
      <c r="E2385" s="1">
        <v>3.9735220500000001</v>
      </c>
      <c r="F2385" s="1">
        <v>2.6952612</v>
      </c>
      <c r="G2385" s="1">
        <v>3.0822949999999998</v>
      </c>
      <c r="H2385" s="1">
        <v>47.522646350000002</v>
      </c>
      <c r="I2385" s="19">
        <f t="shared" si="56"/>
        <v>3.0822949999999998E-2</v>
      </c>
      <c r="J2385" s="19">
        <f t="shared" si="56"/>
        <v>0.47522646350000003</v>
      </c>
      <c r="K2385" s="19">
        <v>1.37965286764657</v>
      </c>
      <c r="L2385" s="19">
        <v>-0.74396382330078503</v>
      </c>
      <c r="M2385" s="19">
        <v>1.70059512605431</v>
      </c>
      <c r="N2385" s="19">
        <v>0.99149511988713301</v>
      </c>
      <c r="O2385" s="19">
        <v>1.3044062016472</v>
      </c>
      <c r="P2385" s="19">
        <v>-3.4794957366039099</v>
      </c>
      <c r="Q2385" s="19">
        <v>-1.04608778300083E-2</v>
      </c>
      <c r="R2385" s="19">
        <v>-8.4664352644447903E-3</v>
      </c>
      <c r="S2385" s="19">
        <v>-2.97861326520587E-3</v>
      </c>
      <c r="T2385" s="19">
        <v>-1.6342567441295301E-3</v>
      </c>
      <c r="U2385" s="19">
        <v>-8.3761635360046702E-3</v>
      </c>
      <c r="V2385" s="19">
        <v>-2.5804891428529101E-3</v>
      </c>
      <c r="W2385" s="19">
        <v>3.24</v>
      </c>
      <c r="X2385" s="21">
        <v>0.12</v>
      </c>
      <c r="Y2385" s="19">
        <f t="shared" si="57"/>
        <v>-8.5547437074114142E-3</v>
      </c>
      <c r="Z2385" s="19">
        <f t="shared" si="58"/>
        <v>1.7858017140674406E-4</v>
      </c>
    </row>
    <row r="2386" spans="1:26" x14ac:dyDescent="0.2">
      <c r="B2386" s="26" t="s">
        <v>25</v>
      </c>
      <c r="C2386" s="1">
        <v>3.6835</v>
      </c>
      <c r="D2386" s="1">
        <v>5.4637358499999999</v>
      </c>
      <c r="E2386" s="1">
        <v>3.9663929499999999</v>
      </c>
      <c r="F2386" s="1">
        <v>2.7028911999999998</v>
      </c>
      <c r="G2386" s="1">
        <v>3.0785626499999998</v>
      </c>
      <c r="H2386" s="1">
        <v>47.508191750000002</v>
      </c>
      <c r="I2386" s="19">
        <f t="shared" si="56"/>
        <v>3.07856265E-2</v>
      </c>
      <c r="J2386" s="19">
        <f t="shared" si="56"/>
        <v>0.47508191750000001</v>
      </c>
      <c r="K2386" s="19">
        <v>1.37785710486679</v>
      </c>
      <c r="L2386" s="19">
        <v>-0.74426803192191204</v>
      </c>
      <c r="M2386" s="19">
        <v>1.6981327773956401</v>
      </c>
      <c r="N2386" s="19">
        <v>0.994322014911867</v>
      </c>
      <c r="O2386" s="19">
        <v>1.3038633871407299</v>
      </c>
      <c r="P2386" s="19">
        <v>-3.4807073700058302</v>
      </c>
      <c r="Q2386" s="19">
        <v>-1.7957627797793301E-3</v>
      </c>
      <c r="R2386" s="19">
        <v>-3.0420862112701097E-4</v>
      </c>
      <c r="S2386" s="19">
        <v>-2.4623486586650102E-3</v>
      </c>
      <c r="T2386" s="19">
        <v>2.8268950247335401E-3</v>
      </c>
      <c r="U2386" s="19">
        <v>-5.4281450647519704E-4</v>
      </c>
      <c r="V2386" s="19">
        <v>-1.2116334019203201E-3</v>
      </c>
      <c r="W2386" s="19">
        <v>3.25</v>
      </c>
      <c r="X2386" s="21">
        <v>0.12</v>
      </c>
      <c r="Y2386" s="19">
        <f t="shared" si="57"/>
        <v>-3.5869312516789394E-4</v>
      </c>
      <c r="Z2386" s="19">
        <f t="shared" si="58"/>
        <v>-1.841213813073031E-4</v>
      </c>
    </row>
    <row r="2387" spans="1:26" x14ac:dyDescent="0.2">
      <c r="B2387" s="26" t="s">
        <v>6</v>
      </c>
      <c r="C2387" s="1">
        <v>3.6635</v>
      </c>
      <c r="D2387" s="1">
        <v>5.4311390499999996</v>
      </c>
      <c r="E2387" s="1">
        <v>3.98295735</v>
      </c>
      <c r="F2387" s="1">
        <v>2.6979161</v>
      </c>
      <c r="G2387" s="1">
        <v>3.0613354500000001</v>
      </c>
      <c r="H2387" s="1">
        <v>47.25389715</v>
      </c>
      <c r="I2387" s="19">
        <f t="shared" si="56"/>
        <v>3.0613354500000002E-2</v>
      </c>
      <c r="J2387" s="19">
        <f t="shared" si="56"/>
        <v>0.47253897150000002</v>
      </c>
      <c r="K2387" s="19">
        <v>1.3820245961331299</v>
      </c>
      <c r="L2387" s="19">
        <v>-0.74963505608449599</v>
      </c>
      <c r="M2387" s="19">
        <v>1.6921488817446499</v>
      </c>
      <c r="N2387" s="19">
        <v>0.99247966019306899</v>
      </c>
      <c r="O2387" s="19">
        <v>1.29841897461788</v>
      </c>
      <c r="P2387" s="19">
        <v>-3.4863189436593598</v>
      </c>
      <c r="Q2387" s="19">
        <v>4.1674912663438504E-3</v>
      </c>
      <c r="R2387" s="19">
        <v>-5.3670241625838298E-3</v>
      </c>
      <c r="S2387" s="19">
        <v>-5.9838956509903297E-3</v>
      </c>
      <c r="T2387" s="19">
        <v>-1.84235471879779E-3</v>
      </c>
      <c r="U2387" s="19">
        <v>-5.4444125228496603E-3</v>
      </c>
      <c r="V2387" s="19">
        <v>-5.6115736535344799E-3</v>
      </c>
      <c r="W2387" s="19">
        <v>3.25</v>
      </c>
      <c r="X2387" s="21">
        <v>0.12</v>
      </c>
      <c r="Y2387" s="19">
        <f t="shared" si="57"/>
        <v>-5.4019776056305376E-3</v>
      </c>
      <c r="Z2387" s="19">
        <f t="shared" si="58"/>
        <v>-4.243491721912275E-5</v>
      </c>
    </row>
    <row r="2388" spans="1:26" x14ac:dyDescent="0.2">
      <c r="B2388" s="26" t="s">
        <v>9</v>
      </c>
      <c r="C2388" s="1">
        <v>3.6225000000000001</v>
      </c>
      <c r="D2388" s="1">
        <v>5.4051325500000003</v>
      </c>
      <c r="E2388" s="1">
        <v>3.9794974500000002</v>
      </c>
      <c r="F2388" s="1">
        <v>2.67906735</v>
      </c>
      <c r="G2388" s="1">
        <v>3.0447573499999998</v>
      </c>
      <c r="H2388" s="1">
        <v>46.727766799999998</v>
      </c>
      <c r="I2388" s="19">
        <f t="shared" si="56"/>
        <v>3.0447573499999998E-2</v>
      </c>
      <c r="J2388" s="19">
        <f t="shared" si="56"/>
        <v>0.46727766799999998</v>
      </c>
      <c r="K2388" s="19">
        <v>1.3811555424795401</v>
      </c>
      <c r="L2388" s="19">
        <v>-0.76083161984633996</v>
      </c>
      <c r="M2388" s="19">
        <v>1.6873489743797401</v>
      </c>
      <c r="N2388" s="19">
        <v>0.985468730224071</v>
      </c>
      <c r="O2388" s="19">
        <v>1.2871643952127001</v>
      </c>
      <c r="P2388" s="19">
        <v>-3.4917489760146201</v>
      </c>
      <c r="Q2388" s="19">
        <v>-8.6905365359402E-4</v>
      </c>
      <c r="R2388" s="19">
        <v>-1.1196563761844301E-2</v>
      </c>
      <c r="S2388" s="19">
        <v>-4.7999073649156402E-3</v>
      </c>
      <c r="T2388" s="19">
        <v>-7.0109299689980996E-3</v>
      </c>
      <c r="U2388" s="19">
        <v>-1.12545794051812E-2</v>
      </c>
      <c r="V2388" s="19">
        <v>-5.43003235525718E-3</v>
      </c>
      <c r="W2388" s="19">
        <v>3.21</v>
      </c>
      <c r="X2388" s="21">
        <v>0.13</v>
      </c>
      <c r="Y2388" s="19">
        <f t="shared" si="57"/>
        <v>-1.121999631925121E-2</v>
      </c>
      <c r="Z2388" s="19">
        <f t="shared" si="58"/>
        <v>-3.4583085929990043E-5</v>
      </c>
    </row>
    <row r="2389" spans="1:26" x14ac:dyDescent="0.2">
      <c r="B2389" s="26" t="s">
        <v>36</v>
      </c>
      <c r="C2389" s="1">
        <v>3.6349999999999998</v>
      </c>
      <c r="D2389" s="1">
        <v>5.4154235000000002</v>
      </c>
      <c r="E2389" s="1">
        <v>3.9761449999999998</v>
      </c>
      <c r="F2389" s="1">
        <v>2.6798887499999999</v>
      </c>
      <c r="G2389" s="1">
        <v>3.0379008500000002</v>
      </c>
      <c r="H2389" s="1">
        <v>46.890822550000003</v>
      </c>
      <c r="I2389" s="19">
        <f t="shared" si="56"/>
        <v>3.0379008500000002E-2</v>
      </c>
      <c r="J2389" s="19">
        <f t="shared" si="56"/>
        <v>0.46890822550000005</v>
      </c>
      <c r="K2389" s="19">
        <v>1.38031275694223</v>
      </c>
      <c r="L2389" s="19">
        <v>-0.75734821092060201</v>
      </c>
      <c r="M2389" s="19">
        <v>1.6892510860744001</v>
      </c>
      <c r="N2389" s="19">
        <v>0.98577528246712198</v>
      </c>
      <c r="O2389" s="19">
        <v>1.29060911098548</v>
      </c>
      <c r="P2389" s="19">
        <v>-3.4940034189501201</v>
      </c>
      <c r="Q2389" s="19">
        <v>-8.4278553730987495E-4</v>
      </c>
      <c r="R2389" s="19">
        <v>3.4834089257377299E-3</v>
      </c>
      <c r="S2389" s="19">
        <v>1.9021116946658001E-3</v>
      </c>
      <c r="T2389" s="19">
        <v>3.0655224305065E-4</v>
      </c>
      <c r="U2389" s="19">
        <v>3.4447157727823799E-3</v>
      </c>
      <c r="V2389" s="19">
        <v>-2.2544429354982502E-3</v>
      </c>
      <c r="W2389" s="19">
        <v>3.18</v>
      </c>
      <c r="X2389" s="21">
        <v>0.12</v>
      </c>
      <c r="Y2389" s="19">
        <f t="shared" si="57"/>
        <v>3.5097134294797307E-3</v>
      </c>
      <c r="Z2389" s="19">
        <f t="shared" si="58"/>
        <v>-6.499765669735081E-5</v>
      </c>
    </row>
    <row r="2390" spans="1:26" x14ac:dyDescent="0.2">
      <c r="B2390" s="26" t="s">
        <v>26</v>
      </c>
      <c r="C2390" s="1">
        <v>3.6440000000000001</v>
      </c>
      <c r="D2390" s="1">
        <v>5.4044169999999996</v>
      </c>
      <c r="E2390" s="1">
        <v>3.9499141</v>
      </c>
      <c r="F2390" s="1">
        <v>2.6825679</v>
      </c>
      <c r="G2390" s="1">
        <v>3.0341383999999998</v>
      </c>
      <c r="H2390" s="1">
        <v>47.010256400000003</v>
      </c>
      <c r="I2390" s="19">
        <f t="shared" si="56"/>
        <v>3.0341383999999999E-2</v>
      </c>
      <c r="J2390" s="19">
        <f t="shared" si="56"/>
        <v>0.47010256400000006</v>
      </c>
      <c r="K2390" s="19">
        <v>1.37369383184112</v>
      </c>
      <c r="L2390" s="19">
        <v>-0.75480438680823603</v>
      </c>
      <c r="M2390" s="19">
        <v>1.6872165821837899</v>
      </c>
      <c r="N2390" s="19">
        <v>0.98677450741112804</v>
      </c>
      <c r="O2390" s="19">
        <v>1.29308197939771</v>
      </c>
      <c r="P2390" s="19">
        <v>-3.49524268975409</v>
      </c>
      <c r="Q2390" s="19">
        <v>-6.6189251011121702E-3</v>
      </c>
      <c r="R2390" s="19">
        <v>2.5438241123662002E-3</v>
      </c>
      <c r="S2390" s="19">
        <v>-2.0345038906099898E-3</v>
      </c>
      <c r="T2390" s="19">
        <v>9.9922494400639297E-4</v>
      </c>
      <c r="U2390" s="19">
        <v>2.4728684122292599E-3</v>
      </c>
      <c r="V2390" s="19">
        <v>-1.23927080396546E-3</v>
      </c>
      <c r="W2390" s="19">
        <v>3.23</v>
      </c>
      <c r="X2390" s="21">
        <v>0.12</v>
      </c>
      <c r="Y2390" s="19">
        <f t="shared" si="57"/>
        <v>2.5217002021716323E-3</v>
      </c>
      <c r="Z2390" s="19">
        <f t="shared" si="58"/>
        <v>-4.8831789942372413E-5</v>
      </c>
    </row>
    <row r="2391" spans="1:26" x14ac:dyDescent="0.2">
      <c r="B2391" s="26" t="s">
        <v>10</v>
      </c>
      <c r="C2391" s="1">
        <v>3.6295000000000002</v>
      </c>
      <c r="D2391" s="1">
        <v>5.4016038999999996</v>
      </c>
      <c r="E2391" s="1">
        <v>3.91260115</v>
      </c>
      <c r="F2391" s="1">
        <v>2.6765246</v>
      </c>
      <c r="G2391" s="1">
        <v>3.0161636000000001</v>
      </c>
      <c r="H2391" s="1">
        <v>46.829539650000001</v>
      </c>
      <c r="I2391" s="19">
        <f t="shared" si="56"/>
        <v>3.0161636000000002E-2</v>
      </c>
      <c r="J2391" s="19">
        <f t="shared" si="56"/>
        <v>0.46829539650000002</v>
      </c>
      <c r="K2391" s="19">
        <v>1.36420240856723</v>
      </c>
      <c r="L2391" s="19">
        <v>-0.75865599307798504</v>
      </c>
      <c r="M2391" s="19">
        <v>1.68669592798747</v>
      </c>
      <c r="N2391" s="19">
        <v>0.98451916191685096</v>
      </c>
      <c r="O2391" s="19">
        <v>1.2890948977427501</v>
      </c>
      <c r="P2391" s="19">
        <v>-3.5011844932816998</v>
      </c>
      <c r="Q2391" s="19">
        <v>-9.4914232738900692E-3</v>
      </c>
      <c r="R2391" s="19">
        <v>-3.8516062697492299E-3</v>
      </c>
      <c r="S2391" s="19">
        <v>-5.2065419631897004E-4</v>
      </c>
      <c r="T2391" s="19">
        <v>-2.25534549427741E-3</v>
      </c>
      <c r="U2391" s="19">
        <v>-3.9870816549536503E-3</v>
      </c>
      <c r="V2391" s="19">
        <v>-5.9418035276159699E-3</v>
      </c>
      <c r="W2391" s="19">
        <v>3.19</v>
      </c>
      <c r="X2391" s="21">
        <v>0.12</v>
      </c>
      <c r="Y2391" s="19">
        <f t="shared" si="57"/>
        <v>-3.8864783252534241E-3</v>
      </c>
      <c r="Z2391" s="19">
        <f t="shared" si="58"/>
        <v>-1.0060332970022621E-4</v>
      </c>
    </row>
    <row r="2392" spans="1:26" x14ac:dyDescent="0.2">
      <c r="B2392" s="26" t="s">
        <v>11</v>
      </c>
      <c r="C2392" s="1">
        <v>3.6444999999999999</v>
      </c>
      <c r="D2392" s="1">
        <v>5.3630643500000001</v>
      </c>
      <c r="E2392" s="1">
        <v>3.8914151000000001</v>
      </c>
      <c r="F2392" s="1">
        <v>2.68106095</v>
      </c>
      <c r="G2392" s="1">
        <v>3.0233523500000001</v>
      </c>
      <c r="H2392" s="1">
        <v>47.023683499999997</v>
      </c>
      <c r="I2392" s="19">
        <f t="shared" ref="I2392:J2425" si="59">G2392/100</f>
        <v>3.0233523500000001E-2</v>
      </c>
      <c r="J2392" s="19">
        <f t="shared" si="59"/>
        <v>0.47023683499999996</v>
      </c>
      <c r="K2392" s="19">
        <v>1.35877287039915</v>
      </c>
      <c r="L2392" s="19">
        <v>-0.75451880693982798</v>
      </c>
      <c r="M2392" s="19">
        <v>1.6795355188100201</v>
      </c>
      <c r="N2392" s="19">
        <v>0.98621259304986397</v>
      </c>
      <c r="O2392" s="19">
        <v>1.29321918184013</v>
      </c>
      <c r="P2392" s="19">
        <v>-3.4988039205820098</v>
      </c>
      <c r="Q2392" s="19">
        <v>-5.4295381680768903E-3</v>
      </c>
      <c r="R2392" s="19">
        <v>4.1371861381568299E-3</v>
      </c>
      <c r="S2392" s="19">
        <v>-7.1604091774539703E-3</v>
      </c>
      <c r="T2392" s="19">
        <v>1.6934311330139E-3</v>
      </c>
      <c r="U2392" s="19">
        <v>4.1242840973723096E-3</v>
      </c>
      <c r="V2392" s="19">
        <v>2.3805726996921602E-3</v>
      </c>
      <c r="W2392" s="19">
        <v>3.19</v>
      </c>
      <c r="X2392" s="21">
        <v>0.12</v>
      </c>
      <c r="Y2392" s="19">
        <f t="shared" si="57"/>
        <v>4.1027528519943001E-3</v>
      </c>
      <c r="Z2392" s="19">
        <f t="shared" si="58"/>
        <v>2.1531245378009559E-5</v>
      </c>
    </row>
    <row r="2393" spans="1:26" x14ac:dyDescent="0.2">
      <c r="B2393" s="26" t="s">
        <v>14</v>
      </c>
      <c r="C2393" s="1">
        <v>3.6974999999999998</v>
      </c>
      <c r="D2393" s="1">
        <v>5.4033420000000003</v>
      </c>
      <c r="E2393" s="1">
        <v>3.9178711499999999</v>
      </c>
      <c r="F2393" s="1">
        <v>2.7016661499999999</v>
      </c>
      <c r="G2393" s="1">
        <v>3.0702484000000001</v>
      </c>
      <c r="H2393" s="1">
        <v>47.70936975</v>
      </c>
      <c r="I2393" s="19">
        <f t="shared" si="59"/>
        <v>3.0702484000000002E-2</v>
      </c>
      <c r="J2393" s="19">
        <f t="shared" si="59"/>
        <v>0.47709369750000002</v>
      </c>
      <c r="K2393" s="19">
        <v>1.36554843230469</v>
      </c>
      <c r="L2393" s="19">
        <v>-0.74004237656619198</v>
      </c>
      <c r="M2393" s="19">
        <v>1.6870176510263599</v>
      </c>
      <c r="N2393" s="19">
        <v>0.99386867527953604</v>
      </c>
      <c r="O2393" s="19">
        <v>1.3076569156028099</v>
      </c>
      <c r="P2393" s="19">
        <v>-3.4834117156100701</v>
      </c>
      <c r="Q2393" s="19">
        <v>6.77556190553985E-3</v>
      </c>
      <c r="R2393" s="19">
        <v>1.4476430373636001E-2</v>
      </c>
      <c r="S2393" s="19">
        <v>7.48213221634341E-3</v>
      </c>
      <c r="T2393" s="19">
        <v>7.6560822296711803E-3</v>
      </c>
      <c r="U2393" s="19">
        <v>1.4437733762687E-2</v>
      </c>
      <c r="V2393" s="19">
        <v>1.53922049719414E-2</v>
      </c>
      <c r="W2393" s="19">
        <v>3.25</v>
      </c>
      <c r="X2393" s="21">
        <v>0.13</v>
      </c>
      <c r="Y2393" s="19">
        <f t="shared" si="57"/>
        <v>1.4551985758900855E-2</v>
      </c>
      <c r="Z2393" s="19">
        <f t="shared" si="58"/>
        <v>-1.1425199621385544E-4</v>
      </c>
    </row>
    <row r="2394" spans="1:26" x14ac:dyDescent="0.2">
      <c r="B2394" s="26" t="s">
        <v>27</v>
      </c>
      <c r="C2394" s="1">
        <v>3.7040000000000002</v>
      </c>
      <c r="D2394" s="1">
        <v>5.4309903999999998</v>
      </c>
      <c r="E2394" s="1">
        <v>3.9125355499999999</v>
      </c>
      <c r="F2394" s="1">
        <v>2.7157417000000001</v>
      </c>
      <c r="G2394" s="1">
        <v>3.08962775</v>
      </c>
      <c r="H2394" s="1">
        <v>47.79200685</v>
      </c>
      <c r="I2394" s="19">
        <f t="shared" si="59"/>
        <v>3.08962775E-2</v>
      </c>
      <c r="J2394" s="19">
        <f t="shared" si="59"/>
        <v>0.47792006850000002</v>
      </c>
      <c r="K2394" s="19">
        <v>1.36418564208697</v>
      </c>
      <c r="L2394" s="19">
        <v>-0.73831178118492002</v>
      </c>
      <c r="M2394" s="19">
        <v>1.6921215114208701</v>
      </c>
      <c r="N2394" s="19">
        <v>0.99906510208108001</v>
      </c>
      <c r="O2394" s="19">
        <v>1.3094133167839299</v>
      </c>
      <c r="P2394" s="19">
        <v>-3.4771195715910999</v>
      </c>
      <c r="Q2394" s="19">
        <v>-1.3627902177220099E-3</v>
      </c>
      <c r="R2394" s="19">
        <v>1.7305953812726199E-3</v>
      </c>
      <c r="S2394" s="19">
        <v>5.1038603945063798E-3</v>
      </c>
      <c r="T2394" s="19">
        <v>5.1964268015443002E-3</v>
      </c>
      <c r="U2394" s="19">
        <v>1.7564011811152999E-3</v>
      </c>
      <c r="V2394" s="19">
        <v>6.2921440189675996E-3</v>
      </c>
      <c r="W2394" s="19">
        <v>3.25</v>
      </c>
      <c r="X2394" s="21">
        <v>0.13</v>
      </c>
      <c r="Y2394" s="19">
        <f t="shared" si="57"/>
        <v>1.7004930500104612E-3</v>
      </c>
      <c r="Z2394" s="19">
        <f t="shared" si="58"/>
        <v>5.5908131104838703E-5</v>
      </c>
    </row>
    <row r="2395" spans="1:26" x14ac:dyDescent="0.2">
      <c r="B2395" s="26" t="s">
        <v>28</v>
      </c>
      <c r="C2395" s="1">
        <v>3.7225000000000001</v>
      </c>
      <c r="D2395" s="1">
        <v>5.4919907500000003</v>
      </c>
      <c r="E2395" s="1">
        <v>3.95497035</v>
      </c>
      <c r="F2395" s="1">
        <v>2.7296059000000001</v>
      </c>
      <c r="G2395" s="1">
        <v>3.1094685000000002</v>
      </c>
      <c r="H2395" s="1">
        <v>48.029779349999998</v>
      </c>
      <c r="I2395" s="19">
        <f t="shared" si="59"/>
        <v>3.1094685E-2</v>
      </c>
      <c r="J2395" s="19">
        <f t="shared" si="59"/>
        <v>0.48029779349999996</v>
      </c>
      <c r="K2395" s="19">
        <v>1.3749731043520701</v>
      </c>
      <c r="L2395" s="19">
        <v>-0.73334896432565799</v>
      </c>
      <c r="M2395" s="19">
        <v>1.7032908036362799</v>
      </c>
      <c r="N2395" s="19">
        <v>1.00415723980175</v>
      </c>
      <c r="O2395" s="19">
        <v>1.31439548557602</v>
      </c>
      <c r="P2395" s="19">
        <v>-3.4707183747236101</v>
      </c>
      <c r="Q2395" s="19">
        <v>1.07874622650996E-2</v>
      </c>
      <c r="R2395" s="19">
        <v>4.9628168592615804E-3</v>
      </c>
      <c r="S2395" s="19">
        <v>1.11692922154049E-2</v>
      </c>
      <c r="T2395" s="19">
        <v>5.0921377206694096E-3</v>
      </c>
      <c r="U2395" s="19">
        <v>4.9821687920941198E-3</v>
      </c>
      <c r="V2395" s="19">
        <v>6.4011968674884097E-3</v>
      </c>
      <c r="W2395" s="19">
        <v>3.25</v>
      </c>
      <c r="X2395" s="21">
        <v>0.13</v>
      </c>
      <c r="Y2395" s="19">
        <f t="shared" si="57"/>
        <v>5.0193286884222194E-3</v>
      </c>
      <c r="Z2395" s="19">
        <f t="shared" si="58"/>
        <v>-3.7159896328099566E-5</v>
      </c>
    </row>
    <row r="2396" spans="1:26" x14ac:dyDescent="0.2">
      <c r="B2396" s="26" t="s">
        <v>15</v>
      </c>
      <c r="C2396" s="1">
        <v>3.6575000000000002</v>
      </c>
      <c r="D2396" s="1">
        <v>5.4286450000000004</v>
      </c>
      <c r="E2396" s="1">
        <v>3.9127937500000001</v>
      </c>
      <c r="F2396" s="1">
        <v>2.6998598999999999</v>
      </c>
      <c r="G2396" s="1">
        <v>3.0700471999999999</v>
      </c>
      <c r="H2396" s="1">
        <v>47.188981949999999</v>
      </c>
      <c r="I2396" s="19">
        <f t="shared" si="59"/>
        <v>3.0700471999999999E-2</v>
      </c>
      <c r="J2396" s="19">
        <f t="shared" si="59"/>
        <v>0.47188981949999997</v>
      </c>
      <c r="K2396" s="19">
        <v>1.36425163292012</v>
      </c>
      <c r="L2396" s="19">
        <v>-0.75100975390907798</v>
      </c>
      <c r="M2396" s="19">
        <v>1.69168956321081</v>
      </c>
      <c r="N2396" s="19">
        <v>0.99319988277511895</v>
      </c>
      <c r="O2396" s="19">
        <v>1.29677985391214</v>
      </c>
      <c r="P2396" s="19">
        <v>-3.48347724991434</v>
      </c>
      <c r="Q2396" s="19">
        <v>-1.0721471431948499E-2</v>
      </c>
      <c r="R2396" s="19">
        <v>-1.7660789583419802E-2</v>
      </c>
      <c r="S2396" s="19">
        <v>-1.1601240425464799E-2</v>
      </c>
      <c r="T2396" s="19">
        <v>-1.0957357026630201E-2</v>
      </c>
      <c r="U2396" s="19">
        <v>-1.76156316638846E-2</v>
      </c>
      <c r="V2396" s="19">
        <v>-1.27588751907237E-2</v>
      </c>
      <c r="W2396" s="19">
        <v>3.21</v>
      </c>
      <c r="X2396" s="21">
        <v>0.13</v>
      </c>
      <c r="Y2396" s="19">
        <f t="shared" si="57"/>
        <v>-1.7746101414180711E-2</v>
      </c>
      <c r="Z2396" s="19">
        <f t="shared" si="58"/>
        <v>1.3046975029611108E-4</v>
      </c>
    </row>
    <row r="2397" spans="1:26" x14ac:dyDescent="0.2">
      <c r="B2397" s="26" t="s">
        <v>16</v>
      </c>
      <c r="C2397" s="1">
        <v>3.637</v>
      </c>
      <c r="D2397" s="1">
        <v>5.42822285</v>
      </c>
      <c r="E2397" s="1">
        <v>3.9159582500000001</v>
      </c>
      <c r="F2397" s="1">
        <v>2.6960712999999998</v>
      </c>
      <c r="G2397" s="1">
        <v>3.0565595000000001</v>
      </c>
      <c r="H2397" s="1">
        <v>46.917227949999997</v>
      </c>
      <c r="I2397" s="19">
        <f t="shared" si="59"/>
        <v>3.0565595000000001E-2</v>
      </c>
      <c r="J2397" s="19">
        <f t="shared" si="59"/>
        <v>0.46917227949999996</v>
      </c>
      <c r="K2397" s="19">
        <v>1.36506006322225</v>
      </c>
      <c r="L2397" s="19">
        <v>-0.75678524429766003</v>
      </c>
      <c r="M2397" s="19">
        <v>1.6916117967672899</v>
      </c>
      <c r="N2397" s="19">
        <v>0.99179563928789205</v>
      </c>
      <c r="O2397" s="19">
        <v>1.29115916600485</v>
      </c>
      <c r="P2397" s="19">
        <v>-3.48788024898063</v>
      </c>
      <c r="Q2397" s="19">
        <v>8.0843030213473201E-4</v>
      </c>
      <c r="R2397" s="19">
        <v>-5.7754903885820497E-3</v>
      </c>
      <c r="S2397" s="20">
        <v>-7.7766443516757893E-5</v>
      </c>
      <c r="T2397" s="19">
        <v>-1.4042434872266699E-3</v>
      </c>
      <c r="U2397" s="19">
        <v>-5.62068790729042E-3</v>
      </c>
      <c r="V2397" s="19">
        <v>-4.40299906629304E-3</v>
      </c>
      <c r="W2397" s="19">
        <v>3.25</v>
      </c>
      <c r="X2397" s="21">
        <v>0.13</v>
      </c>
      <c r="Y2397" s="19">
        <f t="shared" si="57"/>
        <v>-5.8028425643687018E-3</v>
      </c>
      <c r="Z2397" s="19">
        <f t="shared" si="58"/>
        <v>1.8215465707828189E-4</v>
      </c>
    </row>
    <row r="2398" spans="1:26" x14ac:dyDescent="0.2">
      <c r="B2398" s="26" t="s">
        <v>19</v>
      </c>
      <c r="C2398" s="1">
        <v>3.6234999999999999</v>
      </c>
      <c r="D2398" s="1">
        <v>5.4203941000000002</v>
      </c>
      <c r="E2398" s="1">
        <v>3.9083073499999998</v>
      </c>
      <c r="F2398" s="1">
        <v>2.6930518000000001</v>
      </c>
      <c r="G2398" s="1">
        <v>3.0479039499999998</v>
      </c>
      <c r="H2398" s="1">
        <v>46.753331449999997</v>
      </c>
      <c r="I2398" s="19">
        <f t="shared" si="59"/>
        <v>3.0479039499999999E-2</v>
      </c>
      <c r="J2398" s="19">
        <f t="shared" si="59"/>
        <v>0.46753331449999996</v>
      </c>
      <c r="K2398" s="19">
        <v>1.3631043774545</v>
      </c>
      <c r="L2398" s="19">
        <v>-0.76028467182977</v>
      </c>
      <c r="M2398" s="19">
        <v>1.69016852498527</v>
      </c>
      <c r="N2398" s="19">
        <v>0.99067504869831302</v>
      </c>
      <c r="O2398" s="19">
        <v>1.2874404095671901</v>
      </c>
      <c r="P2398" s="19">
        <v>-3.4907160611274102</v>
      </c>
      <c r="Q2398" s="19">
        <v>-1.9556857677573902E-3</v>
      </c>
      <c r="R2398" s="19">
        <v>-3.4994275321098499E-3</v>
      </c>
      <c r="S2398" s="19">
        <v>-1.4432717820240799E-3</v>
      </c>
      <c r="T2398" s="19">
        <v>-1.1205905895789101E-3</v>
      </c>
      <c r="U2398" s="19">
        <v>-3.7187564376530702E-3</v>
      </c>
      <c r="V2398" s="19">
        <v>-2.83581214677886E-3</v>
      </c>
      <c r="W2398" s="19">
        <v>3.24</v>
      </c>
      <c r="X2398" s="21">
        <v>0.13</v>
      </c>
      <c r="Y2398" s="19">
        <f t="shared" si="57"/>
        <v>-3.5257657554185824E-3</v>
      </c>
      <c r="Z2398" s="19">
        <f t="shared" si="58"/>
        <v>-1.9299068223448774E-4</v>
      </c>
    </row>
    <row r="2399" spans="1:26" x14ac:dyDescent="0.2">
      <c r="B2399" s="26" t="s">
        <v>29</v>
      </c>
      <c r="C2399" s="1">
        <v>3.6435</v>
      </c>
      <c r="D2399" s="1">
        <v>5.42243925</v>
      </c>
      <c r="E2399" s="1">
        <v>3.9074718000000002</v>
      </c>
      <c r="F2399" s="1">
        <v>2.69739035</v>
      </c>
      <c r="G2399" s="1">
        <v>3.0511246000000001</v>
      </c>
      <c r="H2399" s="1">
        <v>47.011993949999997</v>
      </c>
      <c r="I2399" s="19">
        <f t="shared" si="59"/>
        <v>3.0511246000000002E-2</v>
      </c>
      <c r="J2399" s="19">
        <f t="shared" si="59"/>
        <v>0.47011993949999997</v>
      </c>
      <c r="K2399" s="19">
        <v>1.36289056639685</v>
      </c>
      <c r="L2399" s="19">
        <v>-0.75476742640803896</v>
      </c>
      <c r="M2399" s="19">
        <v>1.6905457603366301</v>
      </c>
      <c r="N2399" s="19">
        <v>0.99228476857512804</v>
      </c>
      <c r="O2399" s="19">
        <v>1.2929447581282001</v>
      </c>
      <c r="P2399" s="19">
        <v>-3.4896599420182901</v>
      </c>
      <c r="Q2399" s="19">
        <v>-2.1381105764306499E-4</v>
      </c>
      <c r="R2399" s="19">
        <v>5.5172454217312598E-3</v>
      </c>
      <c r="S2399" s="19">
        <v>3.77235351358251E-4</v>
      </c>
      <c r="T2399" s="19">
        <v>1.6097198768144599E-3</v>
      </c>
      <c r="U2399" s="19">
        <v>5.5043485610009003E-3</v>
      </c>
      <c r="V2399" s="19">
        <v>1.05611910911829E-3</v>
      </c>
      <c r="W2399" s="19">
        <v>3.24</v>
      </c>
      <c r="X2399" s="21">
        <v>0.13</v>
      </c>
      <c r="Y2399" s="19">
        <f t="shared" si="57"/>
        <v>5.5403202508122066E-3</v>
      </c>
      <c r="Z2399" s="19">
        <f t="shared" si="58"/>
        <v>-3.5971689811306259E-5</v>
      </c>
    </row>
    <row r="2400" spans="1:26" x14ac:dyDescent="0.2">
      <c r="B2400" s="26" t="s">
        <v>30</v>
      </c>
      <c r="C2400" s="1">
        <v>3.6190000000000002</v>
      </c>
      <c r="D2400" s="1">
        <v>5.4035293500000003</v>
      </c>
      <c r="E2400" s="1">
        <v>3.8815586999999998</v>
      </c>
      <c r="F2400" s="1">
        <v>2.6801453500000001</v>
      </c>
      <c r="G2400" s="1">
        <v>3.0247817000000001</v>
      </c>
      <c r="H2400" s="1">
        <v>46.695268550000002</v>
      </c>
      <c r="I2400" s="19">
        <f t="shared" si="59"/>
        <v>3.0247817E-2</v>
      </c>
      <c r="J2400" s="19">
        <f t="shared" si="59"/>
        <v>0.46695268550000002</v>
      </c>
      <c r="K2400" s="19">
        <v>1.3562367997686899</v>
      </c>
      <c r="L2400" s="19">
        <v>-0.76152734229186103</v>
      </c>
      <c r="M2400" s="19">
        <v>1.68705232341099</v>
      </c>
      <c r="N2400" s="19">
        <v>0.985871028126723</v>
      </c>
      <c r="O2400" s="19">
        <v>1.2861977445816</v>
      </c>
      <c r="P2400" s="19">
        <v>-3.4983312623985801</v>
      </c>
      <c r="Q2400" s="19">
        <v>-6.6537666281603E-3</v>
      </c>
      <c r="R2400" s="19">
        <v>-6.7599158838220702E-3</v>
      </c>
      <c r="S2400" s="19">
        <v>-3.4934369256389699E-3</v>
      </c>
      <c r="T2400" s="19">
        <v>-6.4137404484045897E-3</v>
      </c>
      <c r="U2400" s="19">
        <v>-6.7470135465943397E-3</v>
      </c>
      <c r="V2400" s="19">
        <v>-8.6713203802894993E-3</v>
      </c>
      <c r="W2400" s="19">
        <v>3.25</v>
      </c>
      <c r="X2400" s="21">
        <v>0.13</v>
      </c>
      <c r="Y2400" s="19">
        <f t="shared" si="57"/>
        <v>-6.770878784034891E-3</v>
      </c>
      <c r="Z2400" s="19">
        <f t="shared" si="58"/>
        <v>2.3865237440551246E-5</v>
      </c>
    </row>
    <row r="2401" spans="1:26" x14ac:dyDescent="0.2">
      <c r="B2401" s="26" t="s">
        <v>31</v>
      </c>
      <c r="C2401" s="1">
        <v>3.6204999999999998</v>
      </c>
      <c r="D2401" s="1">
        <v>5.4407067500000004</v>
      </c>
      <c r="E2401" s="1">
        <v>3.8770126500000002</v>
      </c>
      <c r="F2401" s="1">
        <v>2.6896219499999998</v>
      </c>
      <c r="G2401" s="1">
        <v>3.01922215</v>
      </c>
      <c r="H2401" s="1">
        <v>46.715527700000003</v>
      </c>
      <c r="I2401" s="19">
        <f t="shared" si="59"/>
        <v>3.0192221500000001E-2</v>
      </c>
      <c r="J2401" s="19">
        <f t="shared" si="59"/>
        <v>0.46715527700000004</v>
      </c>
      <c r="K2401" s="19">
        <v>1.3550649215155499</v>
      </c>
      <c r="L2401" s="19">
        <v>-0.76109357764942198</v>
      </c>
      <c r="M2401" s="19">
        <v>1.6939089697087399</v>
      </c>
      <c r="N2401" s="19">
        <v>0.98940064470375499</v>
      </c>
      <c r="O2401" s="19">
        <v>1.2866121378467299</v>
      </c>
      <c r="P2401" s="19">
        <v>-3.5001709540023498</v>
      </c>
      <c r="Q2401" s="19">
        <v>-1.1718782531418E-3</v>
      </c>
      <c r="R2401" s="19">
        <v>4.3376464243882702E-4</v>
      </c>
      <c r="S2401" s="19">
        <v>6.8566462977504E-3</v>
      </c>
      <c r="T2401" s="19">
        <v>3.52961657703132E-3</v>
      </c>
      <c r="U2401" s="19">
        <v>4.14393265132817E-4</v>
      </c>
      <c r="V2401" s="19">
        <v>-1.83969160377284E-3</v>
      </c>
      <c r="W2401" s="19">
        <v>3.25</v>
      </c>
      <c r="X2401" s="21">
        <v>0.13</v>
      </c>
      <c r="Y2401" s="19">
        <f t="shared" si="57"/>
        <v>4.1683670765692998E-4</v>
      </c>
      <c r="Z2401" s="19">
        <f t="shared" si="58"/>
        <v>-2.4434425241129788E-6</v>
      </c>
    </row>
    <row r="2402" spans="1:26" x14ac:dyDescent="0.2">
      <c r="B2402" s="26" t="s">
        <v>32</v>
      </c>
      <c r="C2402" s="1">
        <v>3.5994999999999999</v>
      </c>
      <c r="D2402" s="1">
        <v>5.4127485000000002</v>
      </c>
      <c r="E2402" s="1">
        <v>3.8845805499999999</v>
      </c>
      <c r="F2402" s="1">
        <v>2.6851921999999999</v>
      </c>
      <c r="G2402" s="1">
        <v>3.0107482499999998</v>
      </c>
      <c r="H2402" s="1">
        <v>46.444262500000001</v>
      </c>
      <c r="I2402" s="19">
        <f t="shared" si="59"/>
        <v>3.0107482499999998E-2</v>
      </c>
      <c r="J2402" s="19">
        <f t="shared" si="59"/>
        <v>0.464442625</v>
      </c>
      <c r="K2402" s="19">
        <v>1.3570150114528301</v>
      </c>
      <c r="L2402" s="19">
        <v>-0.766917248271342</v>
      </c>
      <c r="M2402" s="19">
        <v>1.6887570045148499</v>
      </c>
      <c r="N2402" s="19">
        <v>0.98775230826668003</v>
      </c>
      <c r="O2402" s="19">
        <v>1.28079494692722</v>
      </c>
      <c r="P2402" s="19">
        <v>-3.5029815500803201</v>
      </c>
      <c r="Q2402" s="19">
        <v>1.9500899372824E-3</v>
      </c>
      <c r="R2402" s="19">
        <v>-5.8236706219202397E-3</v>
      </c>
      <c r="S2402" s="19">
        <v>-5.1519651938858298E-3</v>
      </c>
      <c r="T2402" s="19">
        <v>-1.6483364370743999E-3</v>
      </c>
      <c r="U2402" s="19">
        <v>-5.8171909195177101E-3</v>
      </c>
      <c r="V2402" s="19">
        <v>-2.8105960779716199E-3</v>
      </c>
      <c r="W2402" s="19">
        <v>3.24</v>
      </c>
      <c r="X2402" s="21">
        <v>0.13</v>
      </c>
      <c r="Y2402" s="19">
        <f t="shared" si="57"/>
        <v>-5.8653456186135225E-3</v>
      </c>
      <c r="Z2402" s="19">
        <f t="shared" si="58"/>
        <v>4.8154699095812395E-5</v>
      </c>
    </row>
    <row r="2403" spans="1:26" x14ac:dyDescent="0.2">
      <c r="B2403" s="26" t="s">
        <v>22</v>
      </c>
      <c r="C2403" s="1">
        <v>3.5644999999999998</v>
      </c>
      <c r="D2403" s="1">
        <v>5.4080596999999999</v>
      </c>
      <c r="E2403" s="1">
        <v>3.8689086000000001</v>
      </c>
      <c r="F2403" s="1">
        <v>2.6752478000000002</v>
      </c>
      <c r="G2403" s="1">
        <v>2.9968892999999999</v>
      </c>
      <c r="H2403" s="1">
        <v>45.992065449999998</v>
      </c>
      <c r="I2403" s="19">
        <f t="shared" si="59"/>
        <v>2.9968893E-2</v>
      </c>
      <c r="J2403" s="19">
        <f t="shared" si="59"/>
        <v>0.45992065449999997</v>
      </c>
      <c r="K2403" s="19">
        <v>1.3529724517639601</v>
      </c>
      <c r="L2403" s="19">
        <v>-0.77670129459453596</v>
      </c>
      <c r="M2403" s="19">
        <v>1.68789037788091</v>
      </c>
      <c r="N2403" s="19">
        <v>0.984042011571584</v>
      </c>
      <c r="O2403" s="19">
        <v>1.27102379157554</v>
      </c>
      <c r="P2403" s="19">
        <v>-3.5075953352726801</v>
      </c>
      <c r="Q2403" s="19">
        <v>-4.0425596888737899E-3</v>
      </c>
      <c r="R2403" s="19">
        <v>-9.7840463231936205E-3</v>
      </c>
      <c r="S2403" s="19">
        <v>-8.66626633943434E-4</v>
      </c>
      <c r="T2403" s="19">
        <v>-3.7102966950963699E-3</v>
      </c>
      <c r="U2403" s="19">
        <v>-9.7711553516746097E-3</v>
      </c>
      <c r="V2403" s="19">
        <v>-4.6137851923604397E-3</v>
      </c>
      <c r="W2403" s="19">
        <v>3.18</v>
      </c>
      <c r="X2403" s="21">
        <v>0.13</v>
      </c>
      <c r="Y2403" s="19">
        <f t="shared" si="57"/>
        <v>-9.8302120033216499E-3</v>
      </c>
      <c r="Z2403" s="19">
        <f t="shared" si="58"/>
        <v>5.9056651647040187E-5</v>
      </c>
    </row>
    <row r="2404" spans="1:26" x14ac:dyDescent="0.2">
      <c r="B2404" s="26" t="s">
        <v>33</v>
      </c>
      <c r="C2404" s="1">
        <v>3.5575000000000001</v>
      </c>
      <c r="D2404" s="1">
        <v>5.4178949999999997</v>
      </c>
      <c r="E2404" s="1">
        <v>3.8693149500000001</v>
      </c>
      <c r="F2404" s="1">
        <v>2.6763213000000001</v>
      </c>
      <c r="G2404" s="1">
        <v>2.9871113500000002</v>
      </c>
      <c r="H2404" s="1">
        <v>45.902634949999999</v>
      </c>
      <c r="I2404" s="19">
        <f t="shared" si="59"/>
        <v>2.9871113500000001E-2</v>
      </c>
      <c r="J2404" s="19">
        <f t="shared" si="59"/>
        <v>0.45902634949999999</v>
      </c>
      <c r="K2404" s="19">
        <v>1.3530774758687201</v>
      </c>
      <c r="L2404" s="19">
        <v>-0.77864766425118803</v>
      </c>
      <c r="M2404" s="19">
        <v>1.6897073636301501</v>
      </c>
      <c r="N2404" s="19">
        <v>0.98444320232305804</v>
      </c>
      <c r="O2404" s="19">
        <v>1.2690580509818701</v>
      </c>
      <c r="P2404" s="19">
        <v>-3.5108633692433702</v>
      </c>
      <c r="Q2404" s="19">
        <v>1.05024104756656E-4</v>
      </c>
      <c r="R2404" s="19">
        <v>-1.94636965665262E-3</v>
      </c>
      <c r="S2404" s="19">
        <v>1.8169857492356101E-3</v>
      </c>
      <c r="T2404" s="19">
        <v>4.0119075147459999E-4</v>
      </c>
      <c r="U2404" s="19">
        <v>-1.96574059367549E-3</v>
      </c>
      <c r="V2404" s="19">
        <v>-3.2680339706887499E-3</v>
      </c>
      <c r="W2404" s="19">
        <v>3.24</v>
      </c>
      <c r="X2404" s="21">
        <v>0.13</v>
      </c>
      <c r="Y2404" s="19">
        <f t="shared" si="57"/>
        <v>-1.9606567136668707E-3</v>
      </c>
      <c r="Z2404" s="19">
        <f t="shared" si="58"/>
        <v>-5.0838800086192709E-6</v>
      </c>
    </row>
    <row r="2405" spans="1:26" x14ac:dyDescent="0.2">
      <c r="B2405" s="26" t="s">
        <v>34</v>
      </c>
      <c r="C2405" s="1">
        <v>3.5590000000000002</v>
      </c>
      <c r="D2405" s="1">
        <v>5.4584387000000003</v>
      </c>
      <c r="E2405" s="1">
        <v>3.9035114000000002</v>
      </c>
      <c r="F2405" s="1">
        <v>2.6948851500000002</v>
      </c>
      <c r="G2405" s="1">
        <v>2.9937756000000002</v>
      </c>
      <c r="H2405" s="1">
        <v>45.919915250000003</v>
      </c>
      <c r="I2405" s="19">
        <f t="shared" si="59"/>
        <v>2.9937756000000003E-2</v>
      </c>
      <c r="J2405" s="19">
        <f t="shared" si="59"/>
        <v>0.45919915250000004</v>
      </c>
      <c r="K2405" s="19">
        <v>1.3618765070299399</v>
      </c>
      <c r="L2405" s="19">
        <v>-0.77827127957952802</v>
      </c>
      <c r="M2405" s="19">
        <v>1.69716279648368</v>
      </c>
      <c r="N2405" s="19">
        <v>0.99135558749740105</v>
      </c>
      <c r="O2405" s="19">
        <v>1.26947960652805</v>
      </c>
      <c r="P2405" s="19">
        <v>-3.5086348526993301</v>
      </c>
      <c r="Q2405" s="19">
        <v>8.7990311612242602E-3</v>
      </c>
      <c r="R2405" s="19">
        <v>3.7638467166012298E-4</v>
      </c>
      <c r="S2405" s="19">
        <v>7.455432853533E-3</v>
      </c>
      <c r="T2405" s="19">
        <v>6.91238517434289E-3</v>
      </c>
      <c r="U2405" s="19">
        <v>4.2155554618505898E-4</v>
      </c>
      <c r="V2405" s="19">
        <v>2.2285165440378801E-3</v>
      </c>
      <c r="W2405" s="19">
        <v>3.24</v>
      </c>
      <c r="X2405" s="21">
        <v>0.13</v>
      </c>
      <c r="Y2405" s="19">
        <f t="shared" si="57"/>
        <v>3.5081619033769829E-4</v>
      </c>
      <c r="Z2405" s="19">
        <f t="shared" si="58"/>
        <v>7.0739355847360694E-5</v>
      </c>
    </row>
    <row r="2406" spans="1:26" x14ac:dyDescent="0.2">
      <c r="B2406" s="26" t="s">
        <v>23</v>
      </c>
      <c r="C2406" s="1">
        <v>3.5705</v>
      </c>
      <c r="D2406" s="1">
        <v>5.5071395000000001</v>
      </c>
      <c r="E2406" s="1">
        <v>3.9659331</v>
      </c>
      <c r="F2406" s="1">
        <v>2.7001179</v>
      </c>
      <c r="G2406" s="1">
        <v>3.00155525</v>
      </c>
      <c r="H2406" s="1">
        <v>46.066807699999998</v>
      </c>
      <c r="I2406" s="19">
        <f t="shared" si="59"/>
        <v>3.0015552500000001E-2</v>
      </c>
      <c r="J2406" s="19">
        <f t="shared" si="59"/>
        <v>0.46066807700000001</v>
      </c>
      <c r="K2406" s="19">
        <v>1.37774116157409</v>
      </c>
      <c r="L2406" s="19">
        <v>-0.77507750182225199</v>
      </c>
      <c r="M2406" s="19">
        <v>1.70604534135591</v>
      </c>
      <c r="N2406" s="19">
        <v>0.99329543872358905</v>
      </c>
      <c r="O2406" s="19">
        <v>1.27270564200702</v>
      </c>
      <c r="P2406" s="19">
        <v>-3.5060396149848101</v>
      </c>
      <c r="Q2406" s="19">
        <v>1.5864654544145599E-2</v>
      </c>
      <c r="R2406" s="19">
        <v>3.19377775727591E-3</v>
      </c>
      <c r="S2406" s="19">
        <v>8.8825448722311597E-3</v>
      </c>
      <c r="T2406" s="19">
        <v>1.9398512261871101E-3</v>
      </c>
      <c r="U2406" s="19">
        <v>3.2260354789721501E-3</v>
      </c>
      <c r="V2406" s="19">
        <v>2.59523771452796E-3</v>
      </c>
      <c r="W2406" s="19">
        <v>3.24</v>
      </c>
      <c r="X2406" s="21">
        <v>0.08</v>
      </c>
      <c r="Y2406" s="19">
        <f t="shared" si="57"/>
        <v>3.2787473102144833E-3</v>
      </c>
      <c r="Z2406" s="19">
        <f t="shared" si="58"/>
        <v>-5.2711831242333203E-5</v>
      </c>
    </row>
    <row r="2407" spans="1:26" x14ac:dyDescent="0.2">
      <c r="A2407" s="17">
        <v>42125</v>
      </c>
      <c r="B2407" s="26" t="s">
        <v>8</v>
      </c>
      <c r="C2407" s="1">
        <v>3.6059999999999999</v>
      </c>
      <c r="D2407" s="1">
        <v>5.4510103000000001</v>
      </c>
      <c r="E2407" s="1">
        <v>4.0151009499999999</v>
      </c>
      <c r="F2407" s="1">
        <v>2.6992028499999998</v>
      </c>
      <c r="G2407" s="1">
        <v>3.00187325</v>
      </c>
      <c r="H2407" s="1">
        <v>46.514928400000002</v>
      </c>
      <c r="I2407" s="19">
        <f t="shared" si="59"/>
        <v>3.0018732499999999E-2</v>
      </c>
      <c r="J2407" s="19">
        <f t="shared" si="59"/>
        <v>0.465149284</v>
      </c>
      <c r="K2407" s="19">
        <v>1.39006249029559</v>
      </c>
      <c r="L2407" s="19">
        <v>-0.765396884057155</v>
      </c>
      <c r="M2407" s="19">
        <v>1.6958009676418999</v>
      </c>
      <c r="N2407" s="19">
        <v>0.99295648867741404</v>
      </c>
      <c r="O2407" s="19">
        <v>1.2825991247811199</v>
      </c>
      <c r="P2407" s="19">
        <v>-3.5059336755202799</v>
      </c>
      <c r="Q2407" s="19">
        <v>1.2321328721500199E-2</v>
      </c>
      <c r="R2407" s="19">
        <v>9.6806177650970906E-3</v>
      </c>
      <c r="S2407" s="19">
        <v>-1.0244373714007601E-2</v>
      </c>
      <c r="T2407" s="19">
        <v>-3.3895004617423498E-4</v>
      </c>
      <c r="U2407" s="19">
        <v>9.8934827740977307E-3</v>
      </c>
      <c r="V2407" s="19">
        <v>1.05939464523086E-4</v>
      </c>
      <c r="W2407" s="19">
        <v>3.21</v>
      </c>
      <c r="X2407" s="21">
        <v>0.13</v>
      </c>
      <c r="Y2407" s="19">
        <f t="shared" si="57"/>
        <v>9.750189058936317E-3</v>
      </c>
      <c r="Z2407" s="19">
        <f t="shared" si="58"/>
        <v>1.4329371516141366E-4</v>
      </c>
    </row>
    <row r="2408" spans="1:26" x14ac:dyDescent="0.2">
      <c r="B2408" s="26" t="s">
        <v>9</v>
      </c>
      <c r="C2408" s="1">
        <v>3.5680000000000001</v>
      </c>
      <c r="D2408" s="1">
        <v>5.4251443999999998</v>
      </c>
      <c r="E2408" s="1">
        <v>4.0068641999999999</v>
      </c>
      <c r="F2408" s="1">
        <v>2.6881648999999999</v>
      </c>
      <c r="G2408" s="1">
        <v>2.9754413999999998</v>
      </c>
      <c r="H2408" s="1">
        <v>46.028910150000002</v>
      </c>
      <c r="I2408" s="19">
        <f t="shared" si="59"/>
        <v>2.9754413999999996E-2</v>
      </c>
      <c r="J2408" s="19">
        <f t="shared" si="59"/>
        <v>0.46028910150000002</v>
      </c>
      <c r="K2408" s="19">
        <v>1.3880089403884099</v>
      </c>
      <c r="L2408" s="19">
        <v>-0.77590050538905997</v>
      </c>
      <c r="M2408" s="19">
        <v>1.6910445165838</v>
      </c>
      <c r="N2408" s="19">
        <v>0.98885876750545998</v>
      </c>
      <c r="O2408" s="19">
        <v>1.2720052147177601</v>
      </c>
      <c r="P2408" s="19">
        <v>-3.5147777882483</v>
      </c>
      <c r="Q2408" s="19">
        <v>-2.0535499071763202E-3</v>
      </c>
      <c r="R2408" s="19">
        <v>-1.05036213319043E-2</v>
      </c>
      <c r="S2408" s="19">
        <v>-4.7564510581028499E-3</v>
      </c>
      <c r="T2408" s="19">
        <v>-4.0977211719546098E-3</v>
      </c>
      <c r="U2408" s="19">
        <v>-1.0593910063362501E-2</v>
      </c>
      <c r="V2408" s="19">
        <v>-8.8441127280143306E-3</v>
      </c>
      <c r="W2408" s="19">
        <v>3.22</v>
      </c>
      <c r="X2408" s="21">
        <v>0.13</v>
      </c>
      <c r="Y2408" s="19">
        <f t="shared" si="57"/>
        <v>-1.0564182355863512E-2</v>
      </c>
      <c r="Z2408" s="19">
        <f t="shared" si="58"/>
        <v>-2.972770749898844E-5</v>
      </c>
    </row>
    <row r="2409" spans="1:26" x14ac:dyDescent="0.2">
      <c r="B2409" s="26" t="s">
        <v>36</v>
      </c>
      <c r="C2409" s="1">
        <v>3.5945</v>
      </c>
      <c r="D2409" s="1">
        <v>5.47765915</v>
      </c>
      <c r="E2409" s="1">
        <v>4.0776010500000002</v>
      </c>
      <c r="F2409" s="1">
        <v>2.70578575</v>
      </c>
      <c r="G2409" s="1">
        <v>3.0085796999999999</v>
      </c>
      <c r="H2409" s="1">
        <v>46.36838015</v>
      </c>
      <c r="I2409" s="19">
        <f t="shared" si="59"/>
        <v>3.0085796999999997E-2</v>
      </c>
      <c r="J2409" s="19">
        <f t="shared" si="59"/>
        <v>0.46368380149999999</v>
      </c>
      <c r="K2409" s="19">
        <v>1.40550883754807</v>
      </c>
      <c r="L2409" s="19">
        <v>-0.76855242134132895</v>
      </c>
      <c r="M2409" s="19">
        <v>1.70067784729131</v>
      </c>
      <c r="N2409" s="19">
        <v>0.99539235070862297</v>
      </c>
      <c r="O2409" s="19">
        <v>1.2794048994417799</v>
      </c>
      <c r="P2409" s="19">
        <v>-3.5037020790536002</v>
      </c>
      <c r="Q2409" s="19">
        <v>1.7499897159661298E-2</v>
      </c>
      <c r="R2409" s="19">
        <v>7.3480840477305699E-3</v>
      </c>
      <c r="S2409" s="19">
        <v>9.6333307075096002E-3</v>
      </c>
      <c r="T2409" s="19">
        <v>6.5335832031633203E-3</v>
      </c>
      <c r="U2409" s="19">
        <v>7.3996847240263E-3</v>
      </c>
      <c r="V2409" s="19">
        <v>1.10757091946966E-2</v>
      </c>
      <c r="W2409" s="19">
        <v>3.25</v>
      </c>
      <c r="X2409" s="21">
        <v>0.13</v>
      </c>
      <c r="Y2409" s="19">
        <f t="shared" ref="Y2409:Y2472" si="60" xml:space="preserve"> 0.00423562231783*S2409 + 0.0028891413452*Q2409 + 1.00755777957*R2409 - 0.0125726426249*T2409 + 0.000732474554211*V2409 -0.000000138539392938</f>
        <v>7.4208118032742373E-3</v>
      </c>
      <c r="Z2409" s="19">
        <f t="shared" si="58"/>
        <v>-2.112707924793733E-5</v>
      </c>
    </row>
    <row r="2410" spans="1:26" x14ac:dyDescent="0.2">
      <c r="B2410" s="26" t="s">
        <v>26</v>
      </c>
      <c r="C2410" s="1">
        <v>3.6074999999999999</v>
      </c>
      <c r="D2410" s="1">
        <v>5.5788187499999999</v>
      </c>
      <c r="E2410" s="1">
        <v>4.0420236000000003</v>
      </c>
      <c r="F2410" s="1">
        <v>2.7064034000000001</v>
      </c>
      <c r="G2410" s="1">
        <v>3.0083810999999998</v>
      </c>
      <c r="H2410" s="1">
        <v>46.527376199999999</v>
      </c>
      <c r="I2410" s="19">
        <f t="shared" si="59"/>
        <v>3.0083810999999998E-2</v>
      </c>
      <c r="J2410" s="19">
        <f t="shared" si="59"/>
        <v>0.46527376199999998</v>
      </c>
      <c r="K2410" s="19">
        <v>1.3967454576581</v>
      </c>
      <c r="L2410" s="19">
        <v>-0.76512931114765403</v>
      </c>
      <c r="M2410" s="19">
        <v>1.71897706043459</v>
      </c>
      <c r="N2410" s="19">
        <v>0.99562059476497899</v>
      </c>
      <c r="O2410" s="19">
        <v>1.2830150116658801</v>
      </c>
      <c r="P2410" s="19">
        <v>-3.5037680924469599</v>
      </c>
      <c r="Q2410" s="19">
        <v>-8.7633798899759904E-3</v>
      </c>
      <c r="R2410" s="19">
        <v>3.4231101936750201E-3</v>
      </c>
      <c r="S2410" s="19">
        <v>1.8299213143276601E-2</v>
      </c>
      <c r="T2410" s="19">
        <v>2.28244056356241E-4</v>
      </c>
      <c r="U2410" s="19">
        <v>3.6101122240996802E-3</v>
      </c>
      <c r="V2410" s="20">
        <v>-6.6013393363650795E-5</v>
      </c>
      <c r="W2410" s="19">
        <v>3.25</v>
      </c>
      <c r="X2410" s="21">
        <v>0.13</v>
      </c>
      <c r="Y2410" s="19">
        <f t="shared" si="60"/>
        <v>3.4981146949115637E-3</v>
      </c>
      <c r="Z2410" s="19">
        <f t="shared" si="58"/>
        <v>1.1199752918811647E-4</v>
      </c>
    </row>
    <row r="2411" spans="1:26" x14ac:dyDescent="0.2">
      <c r="B2411" s="26" t="s">
        <v>12</v>
      </c>
      <c r="C2411" s="1">
        <v>3.6015000000000001</v>
      </c>
      <c r="D2411" s="1">
        <v>5.5520725500000001</v>
      </c>
      <c r="E2411" s="1">
        <v>4.0135117500000002</v>
      </c>
      <c r="F2411" s="1">
        <v>2.6993708000000001</v>
      </c>
      <c r="G2411" s="1">
        <v>3.0050064000000001</v>
      </c>
      <c r="H2411" s="1">
        <v>46.449691450000003</v>
      </c>
      <c r="I2411" s="19">
        <f t="shared" si="59"/>
        <v>3.0050064000000001E-2</v>
      </c>
      <c r="J2411" s="19">
        <f t="shared" si="59"/>
        <v>0.46449691450000002</v>
      </c>
      <c r="K2411" s="19">
        <v>1.38966660620449</v>
      </c>
      <c r="L2411" s="19">
        <v>-0.76680036337678603</v>
      </c>
      <c r="M2411" s="19">
        <v>1.7141712904822299</v>
      </c>
      <c r="N2411" s="19">
        <v>0.99301870881589605</v>
      </c>
      <c r="O2411" s="19">
        <v>1.2813504253472801</v>
      </c>
      <c r="P2411" s="19">
        <v>-3.5048904882194898</v>
      </c>
      <c r="Q2411" s="19">
        <v>-7.0788514536062001E-3</v>
      </c>
      <c r="R2411" s="19">
        <v>-1.67105222913188E-3</v>
      </c>
      <c r="S2411" s="19">
        <v>-4.8057699523518203E-3</v>
      </c>
      <c r="T2411" s="19">
        <v>-2.6018859490828301E-3</v>
      </c>
      <c r="U2411" s="19">
        <v>-1.66458631860844E-3</v>
      </c>
      <c r="V2411" s="19">
        <v>-1.1223957725259299E-3</v>
      </c>
      <c r="W2411" s="19">
        <v>3.25</v>
      </c>
      <c r="X2411" s="21">
        <v>0.13</v>
      </c>
      <c r="Y2411" s="19">
        <f t="shared" si="60"/>
        <v>-1.6927369859527969E-3</v>
      </c>
      <c r="Z2411" s="19">
        <f t="shared" si="58"/>
        <v>2.8150667344356865E-5</v>
      </c>
    </row>
    <row r="2412" spans="1:26" x14ac:dyDescent="0.2">
      <c r="B2412" s="26" t="s">
        <v>13</v>
      </c>
      <c r="C2412" s="1">
        <v>3.625</v>
      </c>
      <c r="D2412" s="1">
        <v>5.6444879500000003</v>
      </c>
      <c r="E2412" s="1">
        <v>4.0435065000000003</v>
      </c>
      <c r="F2412" s="1">
        <v>2.70673955</v>
      </c>
      <c r="G2412" s="1">
        <v>3.0161834500000002</v>
      </c>
      <c r="H2412" s="1">
        <v>46.760618000000001</v>
      </c>
      <c r="I2412" s="19">
        <f t="shared" si="59"/>
        <v>3.0161834500000002E-2</v>
      </c>
      <c r="J2412" s="19">
        <f t="shared" si="59"/>
        <v>0.46760617999999998</v>
      </c>
      <c r="K2412" s="19">
        <v>1.3971122610706801</v>
      </c>
      <c r="L2412" s="19">
        <v>-0.76012883304726497</v>
      </c>
      <c r="M2412" s="19">
        <v>1.7306794848956699</v>
      </c>
      <c r="N2412" s="19">
        <v>0.99574479248284398</v>
      </c>
      <c r="O2412" s="19">
        <v>1.28785428830663</v>
      </c>
      <c r="P2412" s="19">
        <v>-3.5011779120953599</v>
      </c>
      <c r="Q2412" s="19">
        <v>7.4456548661929701E-3</v>
      </c>
      <c r="R2412" s="19">
        <v>6.6715303295206098E-3</v>
      </c>
      <c r="S2412" s="19">
        <v>1.6508194413439502E-2</v>
      </c>
      <c r="T2412" s="19">
        <v>2.7260836669472598E-3</v>
      </c>
      <c r="U2412" s="19">
        <v>6.5038629593576697E-3</v>
      </c>
      <c r="V2412" s="19">
        <v>3.7125761241285598E-3</v>
      </c>
      <c r="W2412" s="19">
        <v>3.23</v>
      </c>
      <c r="X2412" s="21">
        <v>0.13</v>
      </c>
      <c r="Y2412" s="19">
        <f t="shared" si="60"/>
        <v>6.7816930635847964E-3</v>
      </c>
      <c r="Z2412" s="19">
        <f t="shared" ref="Z2412:Z2428" si="61">U2412-Y2412</f>
        <v>-2.7783010422712667E-4</v>
      </c>
    </row>
    <row r="2413" spans="1:26" x14ac:dyDescent="0.2">
      <c r="B2413" s="26" t="s">
        <v>14</v>
      </c>
      <c r="C2413" s="1">
        <v>3.6044999999999998</v>
      </c>
      <c r="D2413" s="1">
        <v>5.6504146500000001</v>
      </c>
      <c r="E2413" s="1">
        <v>4.0512779999999999</v>
      </c>
      <c r="F2413" s="1">
        <v>2.6997978499999999</v>
      </c>
      <c r="G2413" s="1">
        <v>3.0056286000000001</v>
      </c>
      <c r="H2413" s="1">
        <v>46.489582599999999</v>
      </c>
      <c r="I2413" s="19">
        <f t="shared" si="59"/>
        <v>3.0056286000000002E-2</v>
      </c>
      <c r="J2413" s="19">
        <f t="shared" si="59"/>
        <v>0.46489582600000001</v>
      </c>
      <c r="K2413" s="19">
        <v>1.39903238689682</v>
      </c>
      <c r="L2413" s="19">
        <v>-0.76594192860080001</v>
      </c>
      <c r="M2413" s="19">
        <v>1.7317289318460101</v>
      </c>
      <c r="N2413" s="19">
        <v>0.99317689983698598</v>
      </c>
      <c r="O2413" s="19">
        <v>1.2821830648624899</v>
      </c>
      <c r="P2413" s="19">
        <v>-3.5046834551848001</v>
      </c>
      <c r="Q2413" s="19">
        <v>1.9201258261334301E-3</v>
      </c>
      <c r="R2413" s="19">
        <v>-5.8130955535351499E-3</v>
      </c>
      <c r="S2413" s="19">
        <v>1.04944695033348E-3</v>
      </c>
      <c r="T2413" s="19">
        <v>-2.5678926458572102E-3</v>
      </c>
      <c r="U2413" s="19">
        <v>-5.6712234441420603E-3</v>
      </c>
      <c r="V2413" s="19">
        <v>-3.50554308944151E-3</v>
      </c>
      <c r="W2413" s="19">
        <v>3.24</v>
      </c>
      <c r="X2413" s="21">
        <v>0.13</v>
      </c>
      <c r="Y2413" s="19">
        <f t="shared" si="60"/>
        <v>-5.8174581364808077E-3</v>
      </c>
      <c r="Z2413" s="19">
        <f t="shared" si="61"/>
        <v>1.4623469233874739E-4</v>
      </c>
    </row>
    <row r="2414" spans="1:26" x14ac:dyDescent="0.2">
      <c r="B2414" s="26" t="s">
        <v>27</v>
      </c>
      <c r="C2414" s="1">
        <v>3.5724999999999998</v>
      </c>
      <c r="D2414" s="1">
        <v>5.6286529999999999</v>
      </c>
      <c r="E2414" s="1">
        <v>4.0624687499999999</v>
      </c>
      <c r="F2414" s="1">
        <v>2.70439075</v>
      </c>
      <c r="G2414" s="1">
        <v>2.99857335</v>
      </c>
      <c r="H2414" s="1">
        <v>46.084584300000003</v>
      </c>
      <c r="I2414" s="19">
        <f t="shared" si="59"/>
        <v>2.99857335E-2</v>
      </c>
      <c r="J2414" s="19">
        <f t="shared" si="59"/>
        <v>0.46084584300000003</v>
      </c>
      <c r="K2414" s="19">
        <v>1.4017908553185701</v>
      </c>
      <c r="L2414" s="19">
        <v>-0.774691688871744</v>
      </c>
      <c r="M2414" s="19">
        <v>1.72787015952934</v>
      </c>
      <c r="N2414" s="19">
        <v>0.99487665587651697</v>
      </c>
      <c r="O2414" s="19">
        <v>1.2732656308218799</v>
      </c>
      <c r="P2414" s="19">
        <v>-3.5070335604297398</v>
      </c>
      <c r="Q2414" s="19">
        <v>2.75846842175719E-3</v>
      </c>
      <c r="R2414" s="19">
        <v>-8.7497602709432007E-3</v>
      </c>
      <c r="S2414" s="19">
        <v>-3.8587723166636501E-3</v>
      </c>
      <c r="T2414" s="19">
        <v>1.69975603953054E-3</v>
      </c>
      <c r="U2414" s="19">
        <v>-8.9174340406108499E-3</v>
      </c>
      <c r="V2414" s="19">
        <v>-2.3501052449361702E-3</v>
      </c>
      <c r="W2414" s="19">
        <v>3.25</v>
      </c>
      <c r="X2414" s="21">
        <v>0.13</v>
      </c>
      <c r="Y2414" s="19">
        <f t="shared" si="60"/>
        <v>-8.8474940842575948E-3</v>
      </c>
      <c r="Z2414" s="19">
        <f t="shared" si="61"/>
        <v>-6.9939956353255034E-5</v>
      </c>
    </row>
    <row r="2415" spans="1:26" x14ac:dyDescent="0.2">
      <c r="B2415" s="26" t="s">
        <v>28</v>
      </c>
      <c r="C2415" s="1">
        <v>3.5665</v>
      </c>
      <c r="D2415" s="1">
        <v>5.6250840999999996</v>
      </c>
      <c r="E2415" s="1">
        <v>4.0684851000000002</v>
      </c>
      <c r="F2415" s="1">
        <v>2.7002582500000001</v>
      </c>
      <c r="G2415" s="1">
        <v>2.9878942999999998</v>
      </c>
      <c r="H2415" s="1">
        <v>46.012824250000001</v>
      </c>
      <c r="I2415" s="19">
        <f t="shared" si="59"/>
        <v>2.9878942999999998E-2</v>
      </c>
      <c r="J2415" s="19">
        <f t="shared" si="59"/>
        <v>0.46012824250000001</v>
      </c>
      <c r="K2415" s="19">
        <v>1.40327071886447</v>
      </c>
      <c r="L2415" s="19">
        <v>-0.77625004030968303</v>
      </c>
      <c r="M2415" s="19">
        <v>1.72723589908982</v>
      </c>
      <c r="N2415" s="19">
        <v>0.99334741658443904</v>
      </c>
      <c r="O2415" s="19">
        <v>1.27158472273595</v>
      </c>
      <c r="P2415" s="19">
        <v>-3.51060129417588</v>
      </c>
      <c r="Q2415" s="19">
        <v>1.47986354589435E-3</v>
      </c>
      <c r="R2415" s="19">
        <v>-1.55835143793947E-3</v>
      </c>
      <c r="S2415" s="19">
        <v>-6.3426043951975099E-4</v>
      </c>
      <c r="T2415" s="19">
        <v>-1.52923929207826E-3</v>
      </c>
      <c r="U2415" s="19">
        <v>-1.68090808592946E-3</v>
      </c>
      <c r="V2415" s="19">
        <v>-3.5677337461450498E-3</v>
      </c>
      <c r="W2415" s="19">
        <v>3.24</v>
      </c>
      <c r="X2415" s="21">
        <v>0.13</v>
      </c>
      <c r="Y2415" s="19">
        <f t="shared" si="60"/>
        <v>-1.5520653017881921E-3</v>
      </c>
      <c r="Z2415" s="19">
        <f t="shared" si="61"/>
        <v>-1.2884278414126787E-4</v>
      </c>
    </row>
    <row r="2416" spans="1:26" x14ac:dyDescent="0.2">
      <c r="B2416" s="26" t="s">
        <v>17</v>
      </c>
      <c r="C2416" s="1">
        <v>3.5720000000000001</v>
      </c>
      <c r="D2416" s="1">
        <v>5.61482715</v>
      </c>
      <c r="E2416" s="1">
        <v>4.0831535499999996</v>
      </c>
      <c r="F2416" s="1">
        <v>2.7015585999999998</v>
      </c>
      <c r="G2416" s="1">
        <v>2.9857483999999999</v>
      </c>
      <c r="H2416" s="1">
        <v>46.081700949999998</v>
      </c>
      <c r="I2416" s="19">
        <f t="shared" si="59"/>
        <v>2.9857484E-2</v>
      </c>
      <c r="J2416" s="19">
        <f t="shared" si="59"/>
        <v>0.46081700949999999</v>
      </c>
      <c r="K2416" s="19">
        <v>1.4068696187819101</v>
      </c>
      <c r="L2416" s="19">
        <v>-0.77475425730429204</v>
      </c>
      <c r="M2416" s="19">
        <v>1.7254108041012599</v>
      </c>
      <c r="N2416" s="19">
        <v>0.99382886571950801</v>
      </c>
      <c r="O2416" s="19">
        <v>1.27312566301425</v>
      </c>
      <c r="P2416" s="19">
        <v>-3.51131975030059</v>
      </c>
      <c r="Q2416" s="19">
        <v>3.5988999174396599E-3</v>
      </c>
      <c r="R2416" s="19">
        <v>1.4957830053912099E-3</v>
      </c>
      <c r="S2416" s="19">
        <v>-1.8250949885629799E-3</v>
      </c>
      <c r="T2416" s="19">
        <v>4.8144913506920002E-4</v>
      </c>
      <c r="U2416" s="19">
        <v>1.5409402782968699E-3</v>
      </c>
      <c r="V2416" s="19">
        <v>-7.1845612470422505E-4</v>
      </c>
      <c r="W2416" s="19">
        <v>3.23</v>
      </c>
      <c r="X2416" s="21">
        <v>0.13</v>
      </c>
      <c r="Y2416" s="19">
        <f t="shared" si="60"/>
        <v>1.5030372429736105E-3</v>
      </c>
      <c r="Z2416" s="19">
        <f t="shared" si="61"/>
        <v>3.7903035323259447E-5</v>
      </c>
    </row>
    <row r="2417" spans="1:32" x14ac:dyDescent="0.2">
      <c r="B2417" s="26" t="s">
        <v>18</v>
      </c>
      <c r="C2417" s="1">
        <v>3.585</v>
      </c>
      <c r="D2417" s="1">
        <v>5.6128553500000002</v>
      </c>
      <c r="E2417" s="1">
        <v>4.0535598500000001</v>
      </c>
      <c r="F2417" s="1">
        <v>2.6997518999999999</v>
      </c>
      <c r="G2417" s="1">
        <v>2.9888699500000002</v>
      </c>
      <c r="H2417" s="1">
        <v>46.24971</v>
      </c>
      <c r="I2417" s="19">
        <f t="shared" si="59"/>
        <v>2.9888699500000001E-2</v>
      </c>
      <c r="J2417" s="19">
        <f t="shared" si="59"/>
        <v>0.46249709999999999</v>
      </c>
      <c r="K2417" s="19">
        <v>1.3995954703544999</v>
      </c>
      <c r="L2417" s="19">
        <v>-0.77111499231958502</v>
      </c>
      <c r="M2417" s="19">
        <v>1.7250595650953</v>
      </c>
      <c r="N2417" s="19">
        <v>0.99315987989935095</v>
      </c>
      <c r="O2417" s="19">
        <v>1.2767584740515801</v>
      </c>
      <c r="P2417" s="19">
        <v>-3.5102748131678201</v>
      </c>
      <c r="Q2417" s="19">
        <v>-7.2741484274028096E-3</v>
      </c>
      <c r="R2417" s="19">
        <v>3.6392649847065699E-3</v>
      </c>
      <c r="S2417" s="19">
        <v>-3.5123900596079001E-4</v>
      </c>
      <c r="T2417" s="19">
        <v>-6.6898582015650898E-4</v>
      </c>
      <c r="U2417" s="19">
        <v>3.6328110373309301E-3</v>
      </c>
      <c r="V2417" s="19">
        <v>1.0449371327738699E-3</v>
      </c>
      <c r="W2417" s="19">
        <v>3.24</v>
      </c>
      <c r="X2417" s="21">
        <v>0.12</v>
      </c>
      <c r="Y2417" s="19">
        <f t="shared" si="60"/>
        <v>3.6533037586180526E-3</v>
      </c>
      <c r="Z2417" s="19">
        <f t="shared" si="61"/>
        <v>-2.049272128712247E-5</v>
      </c>
    </row>
    <row r="2418" spans="1:32" x14ac:dyDescent="0.2">
      <c r="B2418" s="26" t="s">
        <v>19</v>
      </c>
      <c r="C2418" s="1">
        <v>3.609</v>
      </c>
      <c r="D2418" s="1">
        <v>5.5988224000000004</v>
      </c>
      <c r="E2418" s="1">
        <v>4.0204260999999999</v>
      </c>
      <c r="F2418" s="1">
        <v>2.7014486500000001</v>
      </c>
      <c r="G2418" s="1">
        <v>2.9859760999999998</v>
      </c>
      <c r="H2418" s="1">
        <v>46.554827199999998</v>
      </c>
      <c r="I2418" s="19">
        <f t="shared" si="59"/>
        <v>2.9859760999999999E-2</v>
      </c>
      <c r="J2418" s="19">
        <f t="shared" si="59"/>
        <v>0.46554827199999999</v>
      </c>
      <c r="K2418" s="19">
        <v>1.3913878920387199</v>
      </c>
      <c r="L2418" s="19">
        <v>-0.76453948839329</v>
      </c>
      <c r="M2418" s="19">
        <v>1.7225562899136699</v>
      </c>
      <c r="N2418" s="19">
        <v>0.99378816616278798</v>
      </c>
      <c r="O2418" s="19">
        <v>1.2834307256606501</v>
      </c>
      <c r="P2418" s="19">
        <v>-3.5112434909218799</v>
      </c>
      <c r="Q2418" s="19">
        <v>-8.2075783157793403E-3</v>
      </c>
      <c r="R2418" s="19">
        <v>6.5755039262953502E-3</v>
      </c>
      <c r="S2418" s="19">
        <v>-2.5032751816273999E-3</v>
      </c>
      <c r="T2418" s="19">
        <v>6.2828626343658302E-4</v>
      </c>
      <c r="U2418" s="19">
        <v>6.6722516090678098E-3</v>
      </c>
      <c r="V2418" s="19">
        <v>-9.6867775406028701E-4</v>
      </c>
      <c r="W2418" s="19">
        <v>3.24</v>
      </c>
      <c r="X2418" s="21">
        <v>0.12</v>
      </c>
      <c r="Y2418" s="19">
        <f t="shared" si="60"/>
        <v>6.5821370635935636E-3</v>
      </c>
      <c r="Z2418" s="19">
        <f t="shared" si="61"/>
        <v>9.0114545474246147E-5</v>
      </c>
    </row>
    <row r="2419" spans="1:32" x14ac:dyDescent="0.2">
      <c r="B2419" s="26" t="s">
        <v>29</v>
      </c>
      <c r="C2419" s="1">
        <v>3.6059999999999999</v>
      </c>
      <c r="D2419" s="1">
        <v>5.6084120999999998</v>
      </c>
      <c r="E2419" s="1">
        <v>4.00969175</v>
      </c>
      <c r="F2419" s="1">
        <v>2.6995065500000002</v>
      </c>
      <c r="G2419" s="1">
        <v>2.9756158500000001</v>
      </c>
      <c r="H2419" s="1">
        <v>46.513127900000001</v>
      </c>
      <c r="I2419" s="19">
        <f t="shared" si="59"/>
        <v>2.9756158500000001E-2</v>
      </c>
      <c r="J2419" s="19">
        <f t="shared" si="59"/>
        <v>0.46513127900000001</v>
      </c>
      <c r="K2419" s="19">
        <v>1.3887143680396099</v>
      </c>
      <c r="L2419" s="19">
        <v>-0.76543559280958595</v>
      </c>
      <c r="M2419" s="19">
        <v>1.72426763134058</v>
      </c>
      <c r="N2419" s="19">
        <v>0.99306899704851503</v>
      </c>
      <c r="O2419" s="19">
        <v>1.2825991247811199</v>
      </c>
      <c r="P2419" s="19">
        <v>-3.51471916001042</v>
      </c>
      <c r="Q2419" s="19">
        <v>-2.6735239991160201E-3</v>
      </c>
      <c r="R2419" s="19">
        <v>-8.9610441629628303E-4</v>
      </c>
      <c r="S2419" s="19">
        <v>1.7113414269036499E-3</v>
      </c>
      <c r="T2419" s="19">
        <v>-7.1916911427272103E-4</v>
      </c>
      <c r="U2419" s="19">
        <v>-8.3160087952593997E-4</v>
      </c>
      <c r="V2419" s="19">
        <v>-3.4756690885404599E-3</v>
      </c>
      <c r="W2419" s="19">
        <v>3.24</v>
      </c>
      <c r="X2419" s="21">
        <v>0.12</v>
      </c>
      <c r="Y2419" s="19">
        <f t="shared" si="60"/>
        <v>-8.9699509102689906E-4</v>
      </c>
      <c r="Z2419" s="19">
        <f t="shared" si="61"/>
        <v>6.5394211500959085E-5</v>
      </c>
    </row>
    <row r="2420" spans="1:32" x14ac:dyDescent="0.2">
      <c r="B2420" s="26" t="s">
        <v>30</v>
      </c>
      <c r="C2420" s="1">
        <v>3.5874999999999999</v>
      </c>
      <c r="D2420" s="1">
        <v>5.6243034999999999</v>
      </c>
      <c r="E2420" s="1">
        <v>3.9989864000000002</v>
      </c>
      <c r="F2420" s="1">
        <v>2.6940263999999998</v>
      </c>
      <c r="G2420" s="1">
        <v>2.9696619000000002</v>
      </c>
      <c r="H2420" s="1">
        <v>46.279575250000001</v>
      </c>
      <c r="I2420" s="19">
        <f t="shared" si="59"/>
        <v>2.9696619E-2</v>
      </c>
      <c r="J2420" s="19">
        <f t="shared" si="59"/>
        <v>0.46279575249999999</v>
      </c>
      <c r="K2420" s="19">
        <v>1.3860409290086799</v>
      </c>
      <c r="L2420" s="19">
        <v>-0.77046946153532803</v>
      </c>
      <c r="M2420" s="19">
        <v>1.7270971182016499</v>
      </c>
      <c r="N2420" s="19">
        <v>0.99103687749472202</v>
      </c>
      <c r="O2420" s="19">
        <v>1.27745558108573</v>
      </c>
      <c r="P2420" s="19">
        <v>-3.5167220780373998</v>
      </c>
      <c r="Q2420" s="19">
        <v>-2.6734390309275302E-3</v>
      </c>
      <c r="R2420" s="19">
        <v>-5.0338687257418498E-3</v>
      </c>
      <c r="S2420" s="19">
        <v>2.8294868610767498E-3</v>
      </c>
      <c r="T2420" s="19">
        <v>-2.0321195537931201E-3</v>
      </c>
      <c r="U2420" s="19">
        <v>-5.1435436953859402E-3</v>
      </c>
      <c r="V2420" s="19">
        <v>-2.0029180269820401E-3</v>
      </c>
      <c r="W2420" s="19">
        <v>3.25</v>
      </c>
      <c r="X2420" s="21">
        <v>0.13</v>
      </c>
      <c r="Y2420" s="19">
        <f t="shared" si="60"/>
        <v>-5.043709414457624E-3</v>
      </c>
      <c r="Z2420" s="19">
        <f t="shared" si="61"/>
        <v>-9.9834280928316234E-5</v>
      </c>
    </row>
    <row r="2421" spans="1:32" x14ac:dyDescent="0.2">
      <c r="B2421" s="26" t="s">
        <v>20</v>
      </c>
      <c r="C2421" s="1">
        <v>3.6055000000000001</v>
      </c>
      <c r="D2421" s="1">
        <v>5.5795115500000003</v>
      </c>
      <c r="E2421" s="1">
        <v>3.9615433499999999</v>
      </c>
      <c r="F2421" s="1">
        <v>2.69308345</v>
      </c>
      <c r="G2421" s="1">
        <v>2.9638308000000002</v>
      </c>
      <c r="H2421" s="1">
        <v>46.51057935</v>
      </c>
      <c r="I2421" s="19">
        <f t="shared" si="59"/>
        <v>2.9638308000000002E-2</v>
      </c>
      <c r="J2421" s="19">
        <f t="shared" si="59"/>
        <v>0.46510579350000003</v>
      </c>
      <c r="K2421" s="19">
        <v>1.3766336841879701</v>
      </c>
      <c r="L2421" s="19">
        <v>-0.76549038636869005</v>
      </c>
      <c r="M2421" s="19">
        <v>1.71910123671944</v>
      </c>
      <c r="N2421" s="19">
        <v>0.990686801095359</v>
      </c>
      <c r="O2421" s="19">
        <v>1.2824604573746701</v>
      </c>
      <c r="P2421" s="19">
        <v>-3.5186875652039</v>
      </c>
      <c r="Q2421" s="19">
        <v>-9.4072448207109804E-3</v>
      </c>
      <c r="R2421" s="19">
        <v>4.9790751666378696E-3</v>
      </c>
      <c r="S2421" s="19">
        <v>-7.9958814822171896E-3</v>
      </c>
      <c r="T2421" s="19">
        <v>-3.5007639936279701E-4</v>
      </c>
      <c r="U2421" s="19">
        <v>5.0048762889376404E-3</v>
      </c>
      <c r="V2421" s="19">
        <v>-1.9654871665033499E-3</v>
      </c>
      <c r="W2421" s="19">
        <v>3.24</v>
      </c>
      <c r="X2421" s="21">
        <v>0.13</v>
      </c>
      <c r="Y2421" s="19">
        <f t="shared" si="60"/>
        <v>4.9584827019286118E-3</v>
      </c>
      <c r="Z2421" s="19">
        <f t="shared" si="61"/>
        <v>4.6393587009028667E-5</v>
      </c>
    </row>
    <row r="2422" spans="1:32" x14ac:dyDescent="0.2">
      <c r="B2422" s="26" t="s">
        <v>21</v>
      </c>
      <c r="C2422" s="1">
        <v>3.6179999999999999</v>
      </c>
      <c r="D2422" s="1">
        <v>5.5898101999999996</v>
      </c>
      <c r="E2422" s="1">
        <v>3.9591775500000002</v>
      </c>
      <c r="F2422" s="1">
        <v>2.6905635499999998</v>
      </c>
      <c r="G2422" s="1">
        <v>2.9710535500000002</v>
      </c>
      <c r="H2422" s="1">
        <v>46.670924249999999</v>
      </c>
      <c r="I2422" s="19">
        <f t="shared" si="59"/>
        <v>2.9710535500000003E-2</v>
      </c>
      <c r="J2422" s="19">
        <f t="shared" si="59"/>
        <v>0.46670924250000001</v>
      </c>
      <c r="K2422" s="19">
        <v>1.37603631430202</v>
      </c>
      <c r="L2422" s="19">
        <v>-0.76204882227988702</v>
      </c>
      <c r="M2422" s="19">
        <v>1.7209453331022</v>
      </c>
      <c r="N2422" s="19">
        <v>0.98975066981334003</v>
      </c>
      <c r="O2422" s="19">
        <v>1.2859213869731001</v>
      </c>
      <c r="P2422" s="19">
        <v>-3.51625356543579</v>
      </c>
      <c r="Q2422" s="19">
        <v>-5.9736988595404596E-4</v>
      </c>
      <c r="R2422" s="19">
        <v>3.4415640888035802E-3</v>
      </c>
      <c r="S2422" s="19">
        <v>1.8440963827626099E-3</v>
      </c>
      <c r="T2422" s="19">
        <v>-9.3613128201930297E-4</v>
      </c>
      <c r="U2422" s="19">
        <v>3.4609295984262501E-3</v>
      </c>
      <c r="V2422" s="19">
        <v>2.43399976811486E-3</v>
      </c>
      <c r="W2422" s="19">
        <v>3.24</v>
      </c>
      <c r="X2422" s="21">
        <v>0.12</v>
      </c>
      <c r="Y2422" s="19">
        <f t="shared" si="60"/>
        <v>3.4870736288829364E-3</v>
      </c>
      <c r="Z2422" s="19">
        <f t="shared" si="61"/>
        <v>-2.6144030456686299E-5</v>
      </c>
    </row>
    <row r="2423" spans="1:32" x14ac:dyDescent="0.2">
      <c r="B2423" s="26" t="s">
        <v>22</v>
      </c>
      <c r="C2423" s="1">
        <v>3.6385000000000001</v>
      </c>
      <c r="D2423" s="1">
        <v>5.6001976500000001</v>
      </c>
      <c r="E2423" s="1">
        <v>3.9592339999999999</v>
      </c>
      <c r="F2423" s="1">
        <v>2.6950859999999999</v>
      </c>
      <c r="G2423" s="1">
        <v>2.95632765</v>
      </c>
      <c r="H2423" s="1">
        <v>46.933854199999999</v>
      </c>
      <c r="I2423" s="19">
        <f t="shared" si="59"/>
        <v>2.9563276499999999E-2</v>
      </c>
      <c r="J2423" s="19">
        <f t="shared" si="59"/>
        <v>0.46933854199999997</v>
      </c>
      <c r="K2423" s="19">
        <v>1.3760505722121099</v>
      </c>
      <c r="L2423" s="19">
        <v>-0.75643093298247799</v>
      </c>
      <c r="M2423" s="19">
        <v>1.7228018917611101</v>
      </c>
      <c r="N2423" s="19">
        <v>0.99143011479801302</v>
      </c>
      <c r="O2423" s="19">
        <v>1.2915715088049999</v>
      </c>
      <c r="P2423" s="19">
        <v>-3.52122234669016</v>
      </c>
      <c r="Q2423" s="20">
        <v>1.42579100983475E-5</v>
      </c>
      <c r="R2423" s="19">
        <v>5.6178892974090202E-3</v>
      </c>
      <c r="S2423" s="19">
        <v>1.8565586589165399E-3</v>
      </c>
      <c r="T2423" s="19">
        <v>1.6794449846732E-3</v>
      </c>
      <c r="U2423" s="19">
        <v>5.6501218319007203E-3</v>
      </c>
      <c r="V2423" s="19">
        <v>-4.9687812543721599E-3</v>
      </c>
      <c r="W2423" s="19">
        <v>3.18</v>
      </c>
      <c r="X2423" s="21">
        <v>0.12</v>
      </c>
      <c r="Y2423" s="19">
        <f t="shared" si="60"/>
        <v>5.6433598339474447E-3</v>
      </c>
      <c r="Z2423" s="19">
        <f t="shared" si="61"/>
        <v>6.7619979532756655E-6</v>
      </c>
    </row>
    <row r="2424" spans="1:32" x14ac:dyDescent="0.2">
      <c r="B2424" s="26" t="s">
        <v>33</v>
      </c>
      <c r="C2424" s="1">
        <v>3.65</v>
      </c>
      <c r="D2424" s="1">
        <v>5.6014729000000001</v>
      </c>
      <c r="E2424" s="1">
        <v>3.9808727500000001</v>
      </c>
      <c r="F2424" s="1">
        <v>2.7024028499999999</v>
      </c>
      <c r="G2424" s="1">
        <v>2.9403475499999998</v>
      </c>
      <c r="H2424" s="1">
        <v>47.074908600000001</v>
      </c>
      <c r="I2424" s="19">
        <f t="shared" si="59"/>
        <v>2.9403475499999998E-2</v>
      </c>
      <c r="J2424" s="19">
        <f t="shared" si="59"/>
        <v>0.47074908599999998</v>
      </c>
      <c r="K2424" s="19">
        <v>1.3815010791767399</v>
      </c>
      <c r="L2424" s="19">
        <v>-0.75343005302934096</v>
      </c>
      <c r="M2424" s="19">
        <v>1.7230295810151099</v>
      </c>
      <c r="N2424" s="19">
        <v>0.99414132168895897</v>
      </c>
      <c r="O2424" s="19">
        <v>1.2947271675944001</v>
      </c>
      <c r="P2424" s="19">
        <v>-3.5266423973385401</v>
      </c>
      <c r="Q2424" s="19">
        <v>5.4505069646206801E-3</v>
      </c>
      <c r="R2424" s="19">
        <v>3.0008799531368001E-3</v>
      </c>
      <c r="S2424" s="19">
        <v>2.2768925399430101E-4</v>
      </c>
      <c r="T2424" s="19">
        <v>2.7112068909459501E-3</v>
      </c>
      <c r="U2424" s="19">
        <v>3.1556587893959401E-3</v>
      </c>
      <c r="V2424" s="19">
        <v>-5.4200506483823496E-3</v>
      </c>
      <c r="W2424" s="19">
        <v>3.24</v>
      </c>
      <c r="X2424" s="21">
        <v>0.12</v>
      </c>
      <c r="Y2424" s="19">
        <f t="shared" si="60"/>
        <v>3.002076009150732E-3</v>
      </c>
      <c r="Z2424" s="19">
        <f t="shared" si="61"/>
        <v>1.5358278024520805E-4</v>
      </c>
    </row>
    <row r="2425" spans="1:32" x14ac:dyDescent="0.2">
      <c r="B2425" s="26" t="s">
        <v>34</v>
      </c>
      <c r="C2425" s="1">
        <v>3.6515</v>
      </c>
      <c r="D2425" s="1">
        <v>5.5988452500000001</v>
      </c>
      <c r="E2425" s="1">
        <v>4.0011311999999997</v>
      </c>
      <c r="F2425" s="1">
        <v>2.7095316999999999</v>
      </c>
      <c r="G2425" s="1">
        <v>2.9510651499999998</v>
      </c>
      <c r="H2425" s="1">
        <v>47.098202000000001</v>
      </c>
      <c r="I2425" s="19">
        <f t="shared" si="59"/>
        <v>2.9510651499999999E-2</v>
      </c>
      <c r="J2425" s="19">
        <f t="shared" si="59"/>
        <v>0.47098202</v>
      </c>
      <c r="K2425" s="19">
        <v>1.3865771211394999</v>
      </c>
      <c r="L2425" s="19">
        <v>-0.75293535979203297</v>
      </c>
      <c r="M2425" s="19">
        <v>1.72256037112071</v>
      </c>
      <c r="N2425" s="19">
        <v>0.99677581553115902</v>
      </c>
      <c r="O2425" s="19">
        <v>1.2951380420780201</v>
      </c>
      <c r="P2425" s="19">
        <v>-3.5230040130090399</v>
      </c>
      <c r="Q2425" s="19">
        <v>5.0760419627679998E-3</v>
      </c>
      <c r="R2425" s="19">
        <v>4.9469323730788595E-4</v>
      </c>
      <c r="S2425" s="19">
        <v>-4.6920989440080098E-4</v>
      </c>
      <c r="T2425" s="19">
        <v>2.6344938422001498E-3</v>
      </c>
      <c r="U2425" s="19">
        <v>4.1087448362731E-4</v>
      </c>
      <c r="V2425" s="19">
        <v>3.63838432950203E-3</v>
      </c>
      <c r="W2425" s="19">
        <v>3.19</v>
      </c>
      <c r="X2425" s="21">
        <v>0.08</v>
      </c>
      <c r="Y2425" s="19">
        <f t="shared" si="60"/>
        <v>4.805139615257412E-4</v>
      </c>
      <c r="Z2425" s="19">
        <f t="shared" si="61"/>
        <v>-6.9639477898431198E-5</v>
      </c>
    </row>
    <row r="2426" spans="1:32" x14ac:dyDescent="0.2">
      <c r="A2426" s="17">
        <v>42156</v>
      </c>
      <c r="B2426" s="26" t="s">
        <v>35</v>
      </c>
      <c r="C2426" s="1">
        <v>3.6724999999999999</v>
      </c>
      <c r="D2426" s="1">
        <v>5.6152528000000004</v>
      </c>
      <c r="E2426" s="1">
        <v>4.0213876500000003</v>
      </c>
      <c r="F2426" s="1">
        <v>2.7193632999999999</v>
      </c>
      <c r="G2426" s="1">
        <v>2.9590687</v>
      </c>
      <c r="H2426" s="1">
        <v>47.373343650000002</v>
      </c>
      <c r="I2426" s="19">
        <f t="shared" ref="I2426:J2489" si="62">G2426/100</f>
        <v>2.9590687000000001E-2</v>
      </c>
      <c r="J2426" s="19">
        <f t="shared" si="62"/>
        <v>0.47373343650000005</v>
      </c>
      <c r="K2426" s="19">
        <f>LN(E2426)</f>
        <v>1.3916270296349174</v>
      </c>
      <c r="L2426" s="19">
        <f>LN(J2426)</f>
        <v>-0.74711048572968597</v>
      </c>
      <c r="M2426" s="19">
        <f>LN(D2426)</f>
        <v>1.7254866094387338</v>
      </c>
      <c r="N2426" s="19">
        <f>LN(F2426)</f>
        <v>1.0003977720243471</v>
      </c>
      <c r="O2426" s="19">
        <f>LN(C2426)</f>
        <v>1.3008726290658952</v>
      </c>
      <c r="P2426" s="19">
        <f>LN(I2426)</f>
        <v>-3.520295595536393</v>
      </c>
      <c r="Q2426" s="19">
        <f t="shared" ref="Q2426:V2441" si="63">K2426-K2425</f>
        <v>5.0499084954174212E-3</v>
      </c>
      <c r="R2426" s="19">
        <f t="shared" si="63"/>
        <v>5.8248740623469963E-3</v>
      </c>
      <c r="S2426" s="19">
        <f t="shared" si="63"/>
        <v>2.9262383180237439E-3</v>
      </c>
      <c r="T2426" s="19">
        <f t="shared" si="63"/>
        <v>3.6219564931880832E-3</v>
      </c>
      <c r="U2426" s="19">
        <f t="shared" si="63"/>
        <v>5.734586987875101E-3</v>
      </c>
      <c r="V2426" s="19">
        <f t="shared" si="63"/>
        <v>2.7084174726468291E-3</v>
      </c>
      <c r="X2426" s="21"/>
      <c r="Y2426" s="19">
        <f t="shared" si="60"/>
        <v>5.8521892591800895E-3</v>
      </c>
      <c r="Z2426" s="19">
        <f t="shared" si="61"/>
        <v>-1.1760227130498853E-4</v>
      </c>
    </row>
    <row r="2427" spans="1:32" x14ac:dyDescent="0.2">
      <c r="B2427" s="26" t="s">
        <v>25</v>
      </c>
      <c r="C2427" s="1">
        <v>3.7000500000000001</v>
      </c>
      <c r="D2427" s="1">
        <v>5.6261114499999998</v>
      </c>
      <c r="E2427" s="1">
        <v>4.0434147999999999</v>
      </c>
      <c r="F2427" s="1">
        <v>2.7298591000000001</v>
      </c>
      <c r="G2427" s="1">
        <v>2.9660909000000002</v>
      </c>
      <c r="H2427" s="1">
        <v>47.703803550000003</v>
      </c>
      <c r="I2427" s="19">
        <f t="shared" si="62"/>
        <v>2.9660909000000003E-2</v>
      </c>
      <c r="J2427" s="19">
        <f t="shared" si="62"/>
        <v>0.47703803550000001</v>
      </c>
      <c r="K2427" s="19">
        <f t="shared" ref="K2427:K2490" si="64">LN(E2427)</f>
        <v>1.3970895824772884</v>
      </c>
      <c r="L2427" s="19">
        <f t="shared" ref="L2427:L2490" si="65">LN(J2427)</f>
        <v>-0.74015905227906964</v>
      </c>
      <c r="M2427" s="19">
        <f t="shared" ref="M2427:M2490" si="66">LN(D2427)</f>
        <v>1.7274185196830425</v>
      </c>
      <c r="N2427" s="19">
        <f t="shared" ref="N2427:N2490" si="67">LN(F2427)</f>
        <v>1.004249996143326</v>
      </c>
      <c r="O2427" s="19">
        <f t="shared" ref="O2427:O2490" si="68">LN(C2427)</f>
        <v>1.3083463330723857</v>
      </c>
      <c r="P2427" s="19">
        <f t="shared" ref="P2427:P2490" si="69">LN(I2427)</f>
        <v>-3.5179252954054907</v>
      </c>
      <c r="Q2427" s="19">
        <f t="shared" si="63"/>
        <v>5.4625528423710712E-3</v>
      </c>
      <c r="R2427" s="19">
        <f t="shared" si="63"/>
        <v>6.9514334506163289E-3</v>
      </c>
      <c r="S2427" s="19">
        <f t="shared" si="63"/>
        <v>1.931910244308721E-3</v>
      </c>
      <c r="T2427" s="19">
        <f t="shared" si="63"/>
        <v>3.8522241189788975E-3</v>
      </c>
      <c r="U2427" s="19">
        <f t="shared" si="63"/>
        <v>7.4737040064905003E-3</v>
      </c>
      <c r="V2427" s="19">
        <f t="shared" si="63"/>
        <v>2.3703001309023364E-3</v>
      </c>
      <c r="X2427" s="21"/>
      <c r="Y2427" s="19">
        <f t="shared" si="60"/>
        <v>6.981100789725532E-3</v>
      </c>
      <c r="Z2427" s="19">
        <f t="shared" si="61"/>
        <v>4.9260321676496827E-4</v>
      </c>
    </row>
    <row r="2428" spans="1:32" x14ac:dyDescent="0.2">
      <c r="B2428" s="26" t="s">
        <v>6</v>
      </c>
      <c r="C2428" s="1">
        <v>3.6789999999999998</v>
      </c>
      <c r="D2428" s="1">
        <v>5.6463454999999998</v>
      </c>
      <c r="E2428" s="1">
        <v>4.1044765999999999</v>
      </c>
      <c r="F2428" s="1">
        <v>2.7309508500000002</v>
      </c>
      <c r="G2428" s="1">
        <v>2.9663374999999998</v>
      </c>
      <c r="H2428" s="1">
        <v>47.441586000000001</v>
      </c>
      <c r="I2428" s="19">
        <f t="shared" si="62"/>
        <v>2.9663374999999999E-2</v>
      </c>
      <c r="J2428" s="19">
        <f t="shared" si="62"/>
        <v>0.47441586000000002</v>
      </c>
      <c r="K2428" s="19">
        <f t="shared" si="64"/>
        <v>1.4120782317301204</v>
      </c>
      <c r="L2428" s="19">
        <f t="shared" si="65"/>
        <v>-0.74567100015424415</v>
      </c>
      <c r="M2428" s="19">
        <f t="shared" si="66"/>
        <v>1.7310085217245332</v>
      </c>
      <c r="N2428" s="19">
        <f t="shared" si="67"/>
        <v>1.0046498452589487</v>
      </c>
      <c r="O2428" s="19">
        <f t="shared" si="68"/>
        <v>1.3026409761226372</v>
      </c>
      <c r="P2428" s="19">
        <f t="shared" si="69"/>
        <v>-3.5178421591302542</v>
      </c>
      <c r="Q2428" s="19">
        <f t="shared" si="63"/>
        <v>1.4988649252831943E-2</v>
      </c>
      <c r="R2428" s="19">
        <f t="shared" si="63"/>
        <v>-5.5119478751745055E-3</v>
      </c>
      <c r="S2428" s="19">
        <f t="shared" si="63"/>
        <v>3.5900020414907363E-3</v>
      </c>
      <c r="T2428" s="19">
        <f t="shared" si="63"/>
        <v>3.9984911562274128E-4</v>
      </c>
      <c r="U2428" s="19">
        <f t="shared" si="63"/>
        <v>-5.7053569497484968E-3</v>
      </c>
      <c r="V2428" s="19">
        <f t="shared" si="63"/>
        <v>8.3136275236483925E-5</v>
      </c>
      <c r="X2428" s="21"/>
      <c r="Y2428" s="19">
        <f t="shared" si="60"/>
        <v>-5.5002005474047546E-3</v>
      </c>
      <c r="Z2428" s="19">
        <f t="shared" si="61"/>
        <v>-2.0515640234374227E-4</v>
      </c>
      <c r="AE2428" s="19" t="s">
        <v>83</v>
      </c>
      <c r="AF2428" s="19" t="s">
        <v>84</v>
      </c>
    </row>
    <row r="2429" spans="1:32" s="16" customFormat="1" x14ac:dyDescent="0.2">
      <c r="A2429" s="32">
        <v>42156</v>
      </c>
      <c r="B2429" s="33" t="s">
        <v>7</v>
      </c>
      <c r="C2429" s="13">
        <v>3.7014999999999998</v>
      </c>
      <c r="D2429" s="13">
        <v>5.6747700999999999</v>
      </c>
      <c r="E2429" s="13">
        <v>4.1714056499999996</v>
      </c>
      <c r="F2429" s="13">
        <v>2.7485707000000001</v>
      </c>
      <c r="G2429" s="13">
        <v>2.9746457500000001</v>
      </c>
      <c r="H2429" s="13">
        <v>47.739731900000002</v>
      </c>
      <c r="I2429" s="16">
        <f t="shared" si="62"/>
        <v>2.97464575E-2</v>
      </c>
      <c r="J2429" s="16">
        <f t="shared" si="62"/>
        <v>0.47739731900000004</v>
      </c>
      <c r="K2429" s="16">
        <f t="shared" si="64"/>
        <v>1.4282530653408121</v>
      </c>
      <c r="L2429" s="16">
        <f t="shared" si="65"/>
        <v>-0.73940618092895327</v>
      </c>
      <c r="M2429" s="16">
        <f t="shared" si="66"/>
        <v>1.7360300515336573</v>
      </c>
      <c r="N2429" s="16">
        <f t="shared" si="67"/>
        <v>1.0110810311094469</v>
      </c>
      <c r="O2429" s="16">
        <f t="shared" si="68"/>
        <v>1.3087381429010159</v>
      </c>
      <c r="P2429" s="16">
        <f t="shared" si="69"/>
        <v>-3.5150452297108159</v>
      </c>
      <c r="Q2429" s="16">
        <f t="shared" si="63"/>
        <v>1.6174833610691719E-2</v>
      </c>
      <c r="R2429" s="16">
        <f t="shared" si="63"/>
        <v>6.2648192252908741E-3</v>
      </c>
      <c r="S2429" s="16">
        <f t="shared" si="63"/>
        <v>5.0215298091240701E-3</v>
      </c>
      <c r="T2429" s="16">
        <f t="shared" si="63"/>
        <v>6.4311858504981778E-3</v>
      </c>
      <c r="U2429" s="16">
        <f t="shared" si="63"/>
        <v>6.097166778378682E-3</v>
      </c>
      <c r="V2429" s="16">
        <f t="shared" si="63"/>
        <v>2.796929419438321E-3</v>
      </c>
      <c r="X2429" s="34"/>
      <c r="Y2429" s="16">
        <f t="shared" si="60"/>
        <v>6.3012211711911724E-3</v>
      </c>
      <c r="Z2429" s="16">
        <f>U2429-Y2429</f>
        <v>-2.0405439281249039E-4</v>
      </c>
      <c r="AA2429" s="16">
        <f>SUM(Z2429:Z2429)</f>
        <v>-2.0405439281249039E-4</v>
      </c>
      <c r="AB2429" s="16">
        <f>Z2429/0.000122</f>
        <v>-1.6725769902663148</v>
      </c>
      <c r="AC2429" s="16">
        <f>AA2429/0.001098</f>
        <v>-0.18584188780736829</v>
      </c>
      <c r="AD2429" s="16" t="s">
        <v>58</v>
      </c>
      <c r="AE2429" s="16" t="s">
        <v>79</v>
      </c>
      <c r="AF2429" s="16" t="s">
        <v>79</v>
      </c>
    </row>
    <row r="2430" spans="1:32" x14ac:dyDescent="0.2">
      <c r="B2430" s="26" t="s">
        <v>8</v>
      </c>
      <c r="C2430" s="1">
        <v>3.7105000000000001</v>
      </c>
      <c r="D2430" s="1">
        <v>5.6995136000000004</v>
      </c>
      <c r="E2430" s="1">
        <v>4.1598417000000003</v>
      </c>
      <c r="F2430" s="1">
        <v>2.7530049999999999</v>
      </c>
      <c r="G2430" s="1">
        <v>2.9811597500000002</v>
      </c>
      <c r="H2430" s="1">
        <v>47.863525099999997</v>
      </c>
      <c r="I2430" s="19">
        <f t="shared" si="62"/>
        <v>2.9811597500000002E-2</v>
      </c>
      <c r="J2430" s="19">
        <f t="shared" si="62"/>
        <v>0.47863525099999998</v>
      </c>
      <c r="K2430" s="19">
        <f t="shared" si="64"/>
        <v>1.4254770206645273</v>
      </c>
      <c r="L2430" s="19">
        <f t="shared" si="65"/>
        <v>-0.73681645181152489</v>
      </c>
      <c r="M2430" s="19">
        <f t="shared" si="66"/>
        <v>1.7403808378660752</v>
      </c>
      <c r="N2430" s="19">
        <f t="shared" si="67"/>
        <v>1.0126930423593294</v>
      </c>
      <c r="O2430" s="19">
        <f t="shared" si="68"/>
        <v>1.3111666384280511</v>
      </c>
      <c r="P2430" s="19">
        <f t="shared" si="69"/>
        <v>-3.5128577833284873</v>
      </c>
      <c r="Q2430" s="19">
        <f t="shared" si="63"/>
        <v>-2.7760446762847835E-3</v>
      </c>
      <c r="R2430" s="19">
        <f t="shared" si="63"/>
        <v>2.5897291174283854E-3</v>
      </c>
      <c r="S2430" s="19">
        <f t="shared" si="63"/>
        <v>4.3507863324179219E-3</v>
      </c>
      <c r="T2430" s="19">
        <f t="shared" si="63"/>
        <v>1.6120112498825279E-3</v>
      </c>
      <c r="U2430" s="19">
        <f t="shared" si="63"/>
        <v>2.4284955270352793E-3</v>
      </c>
      <c r="V2430" s="19">
        <f t="shared" si="63"/>
        <v>2.187446382328595E-3</v>
      </c>
      <c r="X2430" s="21"/>
      <c r="Y2430" s="19">
        <f t="shared" si="60"/>
        <v>2.6009060895519692E-3</v>
      </c>
      <c r="Z2430" s="19">
        <f>U2430-Y2430</f>
        <v>-1.7241056251668992E-4</v>
      </c>
      <c r="AA2430" s="19">
        <f>SUM($Z$2429:Z2430)</f>
        <v>-3.7646495532918031E-4</v>
      </c>
      <c r="AB2430" s="19">
        <f>Z2430/0.000122</f>
        <v>-1.4132013321040158</v>
      </c>
      <c r="AC2430" s="19">
        <f>AA2430/0.001098</f>
        <v>-0.34286425804114784</v>
      </c>
      <c r="AD2430" s="19" t="s">
        <v>60</v>
      </c>
    </row>
    <row r="2431" spans="1:32" x14ac:dyDescent="0.2">
      <c r="B2431" s="26" t="s">
        <v>26</v>
      </c>
      <c r="C2431" s="1">
        <v>3.7635000000000001</v>
      </c>
      <c r="D2431" s="1">
        <v>5.7453593999999999</v>
      </c>
      <c r="E2431" s="1">
        <v>4.1793668999999998</v>
      </c>
      <c r="F2431" s="1">
        <v>2.7667711499999998</v>
      </c>
      <c r="G2431" s="1">
        <v>3.0002392499999999</v>
      </c>
      <c r="H2431" s="1">
        <v>48.544378350000002</v>
      </c>
      <c r="I2431" s="19">
        <f t="shared" si="62"/>
        <v>3.0002392499999999E-2</v>
      </c>
      <c r="J2431" s="19">
        <f t="shared" si="62"/>
        <v>0.4854437835</v>
      </c>
      <c r="K2431" s="19">
        <f t="shared" si="64"/>
        <v>1.4301597757353988</v>
      </c>
      <c r="L2431" s="19">
        <f t="shared" si="65"/>
        <v>-0.72269178889222374</v>
      </c>
      <c r="M2431" s="19">
        <f t="shared" si="66"/>
        <v>1.7483924680907386</v>
      </c>
      <c r="N2431" s="19">
        <f t="shared" si="67"/>
        <v>1.0176809904816015</v>
      </c>
      <c r="O2431" s="19">
        <f t="shared" si="68"/>
        <v>1.3253493754924497</v>
      </c>
      <c r="P2431" s="19">
        <f t="shared" si="69"/>
        <v>-3.5064781504998437</v>
      </c>
      <c r="Q2431" s="19">
        <f t="shared" si="63"/>
        <v>4.6827550708714583E-3</v>
      </c>
      <c r="R2431" s="19">
        <f t="shared" si="63"/>
        <v>1.4124662919301145E-2</v>
      </c>
      <c r="S2431" s="19">
        <f t="shared" si="63"/>
        <v>8.0116302246633353E-3</v>
      </c>
      <c r="T2431" s="19">
        <f t="shared" si="63"/>
        <v>4.9879481222721012E-3</v>
      </c>
      <c r="U2431" s="19">
        <f t="shared" si="63"/>
        <v>1.4182737064398543E-2</v>
      </c>
      <c r="V2431" s="19">
        <f t="shared" si="63"/>
        <v>6.3796328286436221E-3</v>
      </c>
      <c r="X2431" s="21"/>
      <c r="Y2431" s="19">
        <f t="shared" si="60"/>
        <v>1.4220700079358644E-2</v>
      </c>
      <c r="Z2431" s="19">
        <f t="shared" ref="Z2431:Z2448" si="70">U2431-Y2431</f>
        <v>-3.7963014960101099E-5</v>
      </c>
      <c r="AA2431" s="19">
        <f>SUM($Z$2429:Z2431)</f>
        <v>-4.1442797028928141E-4</v>
      </c>
      <c r="AB2431" s="19">
        <f t="shared" ref="AB2431:AB2494" si="71">Z2431/0.000122</f>
        <v>-0.31117225377132052</v>
      </c>
      <c r="AC2431" s="19">
        <f t="shared" ref="AC2431:AC2494" si="72">AA2431/0.001098</f>
        <v>-0.37743895290462787</v>
      </c>
      <c r="AD2431" s="19" t="s">
        <v>64</v>
      </c>
    </row>
    <row r="2432" spans="1:32" x14ac:dyDescent="0.2">
      <c r="B2432" s="26" t="s">
        <v>10</v>
      </c>
      <c r="C2432" s="1">
        <v>3.7635000000000001</v>
      </c>
      <c r="D2432" s="1">
        <v>5.7781019999999996</v>
      </c>
      <c r="E2432" s="1">
        <v>4.2593411999999997</v>
      </c>
      <c r="F2432" s="1">
        <v>2.7785163000000002</v>
      </c>
      <c r="G2432" s="1">
        <v>3.02155715</v>
      </c>
      <c r="H2432" s="1">
        <v>48.550015649999999</v>
      </c>
      <c r="I2432" s="19">
        <f t="shared" si="62"/>
        <v>3.02155715E-2</v>
      </c>
      <c r="J2432" s="19">
        <f t="shared" si="62"/>
        <v>0.4855001565</v>
      </c>
      <c r="K2432" s="19">
        <f t="shared" si="64"/>
        <v>1.4491145004347374</v>
      </c>
      <c r="L2432" s="19">
        <f t="shared" si="65"/>
        <v>-0.72257566890271463</v>
      </c>
      <c r="M2432" s="19">
        <f t="shared" si="66"/>
        <v>1.754075255055414</v>
      </c>
      <c r="N2432" s="19">
        <f t="shared" si="67"/>
        <v>1.0219170801953479</v>
      </c>
      <c r="O2432" s="19">
        <f t="shared" si="68"/>
        <v>1.3253493754924497</v>
      </c>
      <c r="P2432" s="19">
        <f t="shared" si="69"/>
        <v>-3.4993978749010242</v>
      </c>
      <c r="Q2432" s="19">
        <f t="shared" si="63"/>
        <v>1.8954724699338676E-2</v>
      </c>
      <c r="R2432" s="19">
        <f t="shared" si="63"/>
        <v>1.161199895091114E-4</v>
      </c>
      <c r="S2432" s="19">
        <f t="shared" si="63"/>
        <v>5.6827869646753904E-3</v>
      </c>
      <c r="T2432" s="19">
        <f t="shared" si="63"/>
        <v>4.2360897137463382E-3</v>
      </c>
      <c r="U2432" s="19">
        <f t="shared" si="63"/>
        <v>0</v>
      </c>
      <c r="V2432" s="19">
        <f t="shared" si="63"/>
        <v>7.0802755988195187E-3</v>
      </c>
      <c r="X2432" s="21"/>
      <c r="Y2432" s="19">
        <f t="shared" si="60"/>
        <v>1.4761935712633814E-4</v>
      </c>
      <c r="Z2432" s="19">
        <f t="shared" si="70"/>
        <v>-1.4761935712633814E-4</v>
      </c>
      <c r="AA2432" s="19">
        <f>SUM($Z$2429:Z2432)</f>
        <v>-5.6204732741561955E-4</v>
      </c>
      <c r="AB2432" s="19">
        <f t="shared" si="71"/>
        <v>-1.2099947305437553</v>
      </c>
      <c r="AC2432" s="19">
        <f t="shared" si="72"/>
        <v>-0.51188281185393403</v>
      </c>
      <c r="AD2432" s="19" t="s">
        <v>77</v>
      </c>
    </row>
    <row r="2433" spans="1:30" x14ac:dyDescent="0.2">
      <c r="B2433" s="26" t="s">
        <v>11</v>
      </c>
      <c r="C2433" s="1">
        <v>3.7574999999999998</v>
      </c>
      <c r="D2433" s="1">
        <v>5.7780959999999997</v>
      </c>
      <c r="E2433" s="1">
        <v>4.2390238499999997</v>
      </c>
      <c r="F2433" s="1">
        <v>2.7758286000000001</v>
      </c>
      <c r="G2433" s="1">
        <v>3.0169822000000002</v>
      </c>
      <c r="H2433" s="1">
        <v>48.468861799999999</v>
      </c>
      <c r="I2433" s="19">
        <f t="shared" si="62"/>
        <v>3.0169822000000002E-2</v>
      </c>
      <c r="J2433" s="19">
        <f t="shared" si="62"/>
        <v>0.48468861800000002</v>
      </c>
      <c r="K2433" s="19">
        <f t="shared" si="64"/>
        <v>1.4443330186816361</v>
      </c>
      <c r="L2433" s="19">
        <f t="shared" si="65"/>
        <v>-0.72424861897306247</v>
      </c>
      <c r="M2433" s="19">
        <f t="shared" si="66"/>
        <v>1.7540742166516068</v>
      </c>
      <c r="N2433" s="19">
        <f t="shared" si="67"/>
        <v>1.0209492972224987</v>
      </c>
      <c r="O2433" s="19">
        <f t="shared" si="68"/>
        <v>1.3237538426449924</v>
      </c>
      <c r="P2433" s="19">
        <f t="shared" si="69"/>
        <v>-3.5009131257291353</v>
      </c>
      <c r="Q2433" s="19">
        <f t="shared" si="63"/>
        <v>-4.7814817531013354E-3</v>
      </c>
      <c r="R2433" s="19">
        <f t="shared" si="63"/>
        <v>-1.672950070347845E-3</v>
      </c>
      <c r="S2433" s="19">
        <f t="shared" si="63"/>
        <v>-1.0384038071631352E-6</v>
      </c>
      <c r="T2433" s="19">
        <f t="shared" si="63"/>
        <v>-9.677829728491627E-4</v>
      </c>
      <c r="U2433" s="19">
        <f t="shared" si="63"/>
        <v>-1.5955328474572816E-3</v>
      </c>
      <c r="V2433" s="19">
        <f t="shared" si="63"/>
        <v>-1.5152508281111032E-3</v>
      </c>
      <c r="X2433" s="21"/>
      <c r="Y2433" s="19">
        <f t="shared" si="60"/>
        <v>-1.6884934657333756E-3</v>
      </c>
      <c r="Z2433" s="19">
        <f t="shared" si="70"/>
        <v>9.2960618276093955E-5</v>
      </c>
      <c r="AA2433" s="19">
        <f>SUM($Z$2429:Z2433)</f>
        <v>-4.690867091395256E-4</v>
      </c>
      <c r="AB2433" s="19">
        <f t="shared" si="71"/>
        <v>0.76197228095158986</v>
      </c>
      <c r="AC2433" s="19">
        <f t="shared" si="72"/>
        <v>-0.42721922508153515</v>
      </c>
      <c r="AD2433" s="19" t="s">
        <v>62</v>
      </c>
    </row>
    <row r="2434" spans="1:30" x14ac:dyDescent="0.2">
      <c r="B2434" s="26" t="s">
        <v>12</v>
      </c>
      <c r="C2434" s="1">
        <v>3.7355</v>
      </c>
      <c r="D2434" s="1">
        <v>5.7887176499999997</v>
      </c>
      <c r="E2434" s="1">
        <v>4.2216753999999996</v>
      </c>
      <c r="F2434" s="1">
        <v>2.77970015</v>
      </c>
      <c r="G2434" s="1">
        <v>3.0346484</v>
      </c>
      <c r="H2434" s="1">
        <v>48.184146249999998</v>
      </c>
      <c r="I2434" s="19">
        <f t="shared" si="62"/>
        <v>3.0346484E-2</v>
      </c>
      <c r="J2434" s="19">
        <f t="shared" si="62"/>
        <v>0.48184146249999998</v>
      </c>
      <c r="K2434" s="19">
        <f t="shared" si="64"/>
        <v>1.4402320634766381</v>
      </c>
      <c r="L2434" s="19">
        <f t="shared" si="65"/>
        <v>-0.7301401350113641</v>
      </c>
      <c r="M2434" s="19">
        <f t="shared" si="66"/>
        <v>1.7559107903713833</v>
      </c>
      <c r="N2434" s="19">
        <f t="shared" si="67"/>
        <v>1.0223430621730385</v>
      </c>
      <c r="O2434" s="19">
        <f t="shared" si="68"/>
        <v>1.3178816784337188</v>
      </c>
      <c r="P2434" s="19">
        <f t="shared" si="69"/>
        <v>-3.495074616622504</v>
      </c>
      <c r="Q2434" s="19">
        <f t="shared" si="63"/>
        <v>-4.1009552049979803E-3</v>
      </c>
      <c r="R2434" s="19">
        <f t="shared" si="63"/>
        <v>-5.8915160383016252E-3</v>
      </c>
      <c r="S2434" s="19">
        <f t="shared" si="63"/>
        <v>1.8365737197765242E-3</v>
      </c>
      <c r="T2434" s="19">
        <f t="shared" si="63"/>
        <v>1.3937649505397776E-3</v>
      </c>
      <c r="U2434" s="19">
        <f t="shared" si="63"/>
        <v>-5.8721642112735672E-3</v>
      </c>
      <c r="V2434" s="19">
        <f t="shared" si="63"/>
        <v>5.8385091066313066E-3</v>
      </c>
      <c r="X2434" s="21"/>
      <c r="Y2434" s="19">
        <f t="shared" si="60"/>
        <v>-5.953497313118024E-3</v>
      </c>
      <c r="Z2434" s="19">
        <f t="shared" si="70"/>
        <v>8.1333101844456752E-5</v>
      </c>
      <c r="AA2434" s="19">
        <f>SUM($Z$2429:Z2434)</f>
        <v>-3.8775360729506885E-4</v>
      </c>
      <c r="AB2434" s="19">
        <f t="shared" si="71"/>
        <v>0.66666476921685869</v>
      </c>
      <c r="AC2434" s="19">
        <f t="shared" si="72"/>
        <v>-0.3531453618352175</v>
      </c>
      <c r="AD2434" s="19" t="s">
        <v>61</v>
      </c>
    </row>
    <row r="2435" spans="1:30" x14ac:dyDescent="0.2">
      <c r="B2435" s="26" t="s">
        <v>13</v>
      </c>
      <c r="C2435" s="1">
        <v>3.7385000000000002</v>
      </c>
      <c r="D2435" s="1">
        <v>5.8010308999999998</v>
      </c>
      <c r="E2435" s="1">
        <v>4.2082427500000001</v>
      </c>
      <c r="F2435" s="1">
        <v>2.7802774499999998</v>
      </c>
      <c r="G2435" s="1">
        <v>3.0272484500000001</v>
      </c>
      <c r="H2435" s="1">
        <v>48.224399349999999</v>
      </c>
      <c r="I2435" s="19">
        <f t="shared" si="62"/>
        <v>3.0272484500000002E-2</v>
      </c>
      <c r="J2435" s="19">
        <f t="shared" si="62"/>
        <v>0.48224399349999997</v>
      </c>
      <c r="K2435" s="19">
        <f t="shared" si="64"/>
        <v>1.4370451615091777</v>
      </c>
      <c r="L2435" s="19">
        <f t="shared" si="65"/>
        <v>-0.72930508243197778</v>
      </c>
      <c r="M2435" s="19">
        <f t="shared" si="66"/>
        <v>1.7580356431375566</v>
      </c>
      <c r="N2435" s="19">
        <f t="shared" si="67"/>
        <v>1.0225507248809149</v>
      </c>
      <c r="O2435" s="19">
        <f t="shared" si="68"/>
        <v>1.3186844614578332</v>
      </c>
      <c r="P2435" s="19">
        <f t="shared" si="69"/>
        <v>-3.4975160813517396</v>
      </c>
      <c r="Q2435" s="19">
        <f t="shared" si="63"/>
        <v>-3.1869019674604093E-3</v>
      </c>
      <c r="R2435" s="19">
        <f t="shared" si="63"/>
        <v>8.3505257938631949E-4</v>
      </c>
      <c r="S2435" s="19">
        <f t="shared" si="63"/>
        <v>2.1248527661732464E-3</v>
      </c>
      <c r="T2435" s="19">
        <f t="shared" si="63"/>
        <v>2.0766270787642149E-4</v>
      </c>
      <c r="U2435" s="19">
        <f t="shared" si="63"/>
        <v>8.0278302411440627E-4</v>
      </c>
      <c r="V2435" s="19">
        <f t="shared" si="63"/>
        <v>-2.4414647292356761E-3</v>
      </c>
      <c r="X2435" s="21"/>
      <c r="Y2435" s="19">
        <f t="shared" si="60"/>
        <v>8.3661866707714224E-4</v>
      </c>
      <c r="Z2435" s="19">
        <f t="shared" si="70"/>
        <v>-3.3835642962735967E-5</v>
      </c>
      <c r="AA2435" s="19">
        <f>SUM($Z$2429:Z2435)</f>
        <v>-4.2158925025780481E-4</v>
      </c>
      <c r="AB2435" s="19">
        <f t="shared" si="71"/>
        <v>-0.27734133576013087</v>
      </c>
      <c r="AC2435" s="19">
        <f t="shared" si="72"/>
        <v>-0.38396106580856537</v>
      </c>
      <c r="AD2435" s="19" t="s">
        <v>78</v>
      </c>
    </row>
    <row r="2436" spans="1:30" x14ac:dyDescent="0.2">
      <c r="B2436" s="26" t="s">
        <v>28</v>
      </c>
      <c r="C2436" s="1">
        <v>3.7635000000000001</v>
      </c>
      <c r="D2436" s="1">
        <v>5.8496085000000004</v>
      </c>
      <c r="E2436" s="1">
        <v>4.2215180999999999</v>
      </c>
      <c r="F2436" s="1">
        <v>2.7918104499999998</v>
      </c>
      <c r="G2436" s="1">
        <v>3.04884975</v>
      </c>
      <c r="H2436" s="1">
        <v>48.542812849999997</v>
      </c>
      <c r="I2436" s="19">
        <f t="shared" si="62"/>
        <v>3.04884975E-2</v>
      </c>
      <c r="J2436" s="19">
        <f t="shared" si="62"/>
        <v>0.48542812849999994</v>
      </c>
      <c r="K2436" s="19">
        <f t="shared" si="64"/>
        <v>1.4401948026937323</v>
      </c>
      <c r="L2436" s="19">
        <f t="shared" si="65"/>
        <v>-0.7227240382544885</v>
      </c>
      <c r="M2436" s="19">
        <f t="shared" si="66"/>
        <v>1.7663747359273931</v>
      </c>
      <c r="N2436" s="19">
        <f t="shared" si="67"/>
        <v>1.0266902921943222</v>
      </c>
      <c r="O2436" s="19">
        <f t="shared" si="68"/>
        <v>1.3253493754924497</v>
      </c>
      <c r="P2436" s="19">
        <f t="shared" si="69"/>
        <v>-3.490405797648148</v>
      </c>
      <c r="Q2436" s="19">
        <f t="shared" si="63"/>
        <v>3.1496411845546302E-3</v>
      </c>
      <c r="R2436" s="19">
        <f t="shared" si="63"/>
        <v>6.5810441774892814E-3</v>
      </c>
      <c r="S2436" s="19">
        <f t="shared" si="63"/>
        <v>8.3390927898365774E-3</v>
      </c>
      <c r="T2436" s="19">
        <f t="shared" si="63"/>
        <v>4.1395673134072553E-3</v>
      </c>
      <c r="U2436" s="19">
        <f t="shared" si="63"/>
        <v>6.6649140346164426E-3</v>
      </c>
      <c r="V2436" s="19">
        <f t="shared" si="63"/>
        <v>7.1102837035916799E-3</v>
      </c>
      <c r="X2436" s="21"/>
      <c r="Y2436" s="19">
        <f t="shared" si="60"/>
        <v>6.6282275268630831E-3</v>
      </c>
      <c r="Z2436" s="19">
        <f t="shared" si="70"/>
        <v>3.6686507753359507E-5</v>
      </c>
      <c r="AA2436" s="19">
        <f>SUM($Z$2429:Z2436)</f>
        <v>-3.8490274250444531E-4</v>
      </c>
      <c r="AB2436" s="19">
        <f t="shared" si="71"/>
        <v>0.30070907994556972</v>
      </c>
      <c r="AC2436" s="19">
        <f t="shared" si="72"/>
        <v>-0.35054894581461321</v>
      </c>
      <c r="AD2436" s="19" t="s">
        <v>59</v>
      </c>
    </row>
    <row r="2437" spans="1:30" x14ac:dyDescent="0.2">
      <c r="B2437" s="26" t="s">
        <v>15</v>
      </c>
      <c r="C2437" s="1">
        <v>3.7524999999999999</v>
      </c>
      <c r="D2437" s="1">
        <v>5.85840345</v>
      </c>
      <c r="E2437" s="1">
        <v>4.2326325999999996</v>
      </c>
      <c r="F2437" s="1">
        <v>2.7876830500000001</v>
      </c>
      <c r="G2437" s="1">
        <v>3.0373549999999998</v>
      </c>
      <c r="H2437" s="1">
        <v>48.405614149999998</v>
      </c>
      <c r="I2437" s="19">
        <f t="shared" si="62"/>
        <v>3.0373549999999999E-2</v>
      </c>
      <c r="J2437" s="19">
        <f t="shared" si="62"/>
        <v>0.48405614149999998</v>
      </c>
      <c r="K2437" s="19">
        <f t="shared" si="64"/>
        <v>1.4428241635361823</v>
      </c>
      <c r="L2437" s="19">
        <f t="shared" si="65"/>
        <v>-0.72555438415767526</v>
      </c>
      <c r="M2437" s="19">
        <f t="shared" si="66"/>
        <v>1.7678771176625421</v>
      </c>
      <c r="N2437" s="19">
        <f t="shared" si="67"/>
        <v>1.0252108027916129</v>
      </c>
      <c r="O2437" s="19">
        <f t="shared" si="68"/>
        <v>1.3224222845254801</v>
      </c>
      <c r="P2437" s="19">
        <f t="shared" si="69"/>
        <v>-3.494183115086368</v>
      </c>
      <c r="Q2437" s="19">
        <f t="shared" si="63"/>
        <v>2.6293608424499126E-3</v>
      </c>
      <c r="R2437" s="19">
        <f t="shared" si="63"/>
        <v>-2.8303459031867595E-3</v>
      </c>
      <c r="S2437" s="19">
        <f t="shared" si="63"/>
        <v>1.5023817351489388E-3</v>
      </c>
      <c r="T2437" s="19">
        <f t="shared" si="63"/>
        <v>-1.4794894027092553E-3</v>
      </c>
      <c r="U2437" s="19">
        <f t="shared" si="63"/>
        <v>-2.9270909669696366E-3</v>
      </c>
      <c r="V2437" s="19">
        <f t="shared" si="63"/>
        <v>-3.7773174382200736E-3</v>
      </c>
      <c r="X2437" s="21"/>
      <c r="Y2437" s="19">
        <f t="shared" si="60"/>
        <v>-2.8220811536732505E-3</v>
      </c>
      <c r="Z2437" s="19">
        <f t="shared" si="70"/>
        <v>-1.0500981329638606E-4</v>
      </c>
      <c r="AA2437" s="19">
        <f>SUM($Z$2429:Z2437)</f>
        <v>-4.8991255580083137E-4</v>
      </c>
      <c r="AB2437" s="19">
        <f t="shared" si="71"/>
        <v>-0.86073617456054152</v>
      </c>
      <c r="AC2437" s="19">
        <f t="shared" si="72"/>
        <v>-0.44618629854356223</v>
      </c>
      <c r="AD2437" s="19" t="s">
        <v>65</v>
      </c>
    </row>
    <row r="2438" spans="1:30" x14ac:dyDescent="0.2">
      <c r="B2438" s="26" t="s">
        <v>16</v>
      </c>
      <c r="C2438" s="1">
        <v>3.75075</v>
      </c>
      <c r="D2438" s="1">
        <v>5.8669237000000001</v>
      </c>
      <c r="E2438" s="1">
        <v>4.2239072000000002</v>
      </c>
      <c r="F2438" s="1">
        <v>2.79177535</v>
      </c>
      <c r="G2438" s="1">
        <v>3.0383981000000002</v>
      </c>
      <c r="H2438" s="1">
        <v>48.381169049999997</v>
      </c>
      <c r="I2438" s="19">
        <f t="shared" si="62"/>
        <v>3.0383981000000001E-2</v>
      </c>
      <c r="J2438" s="19">
        <f t="shared" si="62"/>
        <v>0.48381169049999995</v>
      </c>
      <c r="K2438" s="19">
        <f t="shared" si="64"/>
        <v>1.4407605764656535</v>
      </c>
      <c r="L2438" s="19">
        <f t="shared" si="65"/>
        <v>-0.72605951718744599</v>
      </c>
      <c r="M2438" s="19">
        <f t="shared" si="66"/>
        <v>1.7693304249162569</v>
      </c>
      <c r="N2438" s="19">
        <f t="shared" si="67"/>
        <v>1.0266777196284989</v>
      </c>
      <c r="O2438" s="19">
        <f t="shared" si="68"/>
        <v>1.3219558199849857</v>
      </c>
      <c r="P2438" s="19">
        <f t="shared" si="69"/>
        <v>-3.493839750241523</v>
      </c>
      <c r="Q2438" s="19">
        <f t="shared" si="63"/>
        <v>-2.0635870705287829E-3</v>
      </c>
      <c r="R2438" s="19">
        <f t="shared" si="63"/>
        <v>-5.0513302977073238E-4</v>
      </c>
      <c r="S2438" s="19">
        <f t="shared" si="63"/>
        <v>1.4533072537148417E-3</v>
      </c>
      <c r="T2438" s="19">
        <f t="shared" si="63"/>
        <v>1.4669168368859342E-3</v>
      </c>
      <c r="U2438" s="19">
        <f t="shared" si="63"/>
        <v>-4.6646454049437125E-4</v>
      </c>
      <c r="V2438" s="19">
        <f t="shared" si="63"/>
        <v>3.4336484484498442E-4</v>
      </c>
      <c r="X2438" s="21"/>
      <c r="Y2438" s="19">
        <f t="shared" si="60"/>
        <v>-5.270871024815458E-4</v>
      </c>
      <c r="Z2438" s="19">
        <f t="shared" si="70"/>
        <v>6.0622561987174546E-5</v>
      </c>
      <c r="AA2438" s="19">
        <f>SUM($Z$2429:Z2438)</f>
        <v>-4.2928999381365682E-4</v>
      </c>
      <c r="AB2438" s="19">
        <f t="shared" si="71"/>
        <v>0.49690624579651266</v>
      </c>
      <c r="AC2438" s="19">
        <f t="shared" si="72"/>
        <v>-0.39097449345506086</v>
      </c>
      <c r="AD2438" s="19" t="s">
        <v>63</v>
      </c>
    </row>
    <row r="2439" spans="1:30" x14ac:dyDescent="0.2">
      <c r="B2439" s="26" t="s">
        <v>17</v>
      </c>
      <c r="C2439" s="1">
        <v>3.7235</v>
      </c>
      <c r="D2439" s="1">
        <v>5.8978380499999998</v>
      </c>
      <c r="E2439" s="1">
        <v>4.2306408500000003</v>
      </c>
      <c r="F2439" s="1">
        <v>2.7877814000000001</v>
      </c>
      <c r="G2439" s="1">
        <v>3.0236714999999998</v>
      </c>
      <c r="H2439" s="1">
        <v>48.028119449999998</v>
      </c>
      <c r="I2439" s="19">
        <f t="shared" si="62"/>
        <v>3.0236714999999997E-2</v>
      </c>
      <c r="J2439" s="19">
        <f t="shared" si="62"/>
        <v>0.48028119450000001</v>
      </c>
      <c r="K2439" s="19">
        <f t="shared" si="64"/>
        <v>1.4423534827650746</v>
      </c>
      <c r="L2439" s="19">
        <f t="shared" si="65"/>
        <v>-0.73338352473184898</v>
      </c>
      <c r="M2439" s="19">
        <f t="shared" si="66"/>
        <v>1.774585851555599</v>
      </c>
      <c r="N2439" s="19">
        <f t="shared" si="67"/>
        <v>1.0252460823637066</v>
      </c>
      <c r="O2439" s="19">
        <f t="shared" si="68"/>
        <v>1.3146640861685632</v>
      </c>
      <c r="P2439" s="19">
        <f t="shared" si="69"/>
        <v>-3.4986983645239551</v>
      </c>
      <c r="Q2439" s="19">
        <f t="shared" si="63"/>
        <v>1.5929062994211041E-3</v>
      </c>
      <c r="R2439" s="19">
        <f t="shared" si="63"/>
        <v>-7.3240075444029884E-3</v>
      </c>
      <c r="S2439" s="19">
        <f t="shared" si="63"/>
        <v>5.2554266393420868E-3</v>
      </c>
      <c r="T2439" s="19">
        <f t="shared" si="63"/>
        <v>-1.4316372647922293E-3</v>
      </c>
      <c r="U2439" s="19">
        <f t="shared" si="63"/>
        <v>-7.2917338164224521E-3</v>
      </c>
      <c r="V2439" s="19">
        <f t="shared" si="63"/>
        <v>-4.8586142824320611E-3</v>
      </c>
      <c r="X2439" s="21"/>
      <c r="Y2439" s="19">
        <f t="shared" si="60"/>
        <v>-7.3381965322054229E-3</v>
      </c>
      <c r="Z2439" s="19">
        <f t="shared" si="70"/>
        <v>4.6462715782970808E-5</v>
      </c>
      <c r="AA2439" s="19">
        <f>SUM($Z$2429:Z2439)</f>
        <v>-3.8282727803068601E-4</v>
      </c>
      <c r="AB2439" s="19">
        <f t="shared" si="71"/>
        <v>0.38084193264730171</v>
      </c>
      <c r="AC2439" s="19">
        <f t="shared" si="72"/>
        <v>-0.34865872316091623</v>
      </c>
      <c r="AD2439" s="19" t="s">
        <v>66</v>
      </c>
    </row>
    <row r="2440" spans="1:30" x14ac:dyDescent="0.2">
      <c r="B2440" s="26" t="s">
        <v>18</v>
      </c>
      <c r="C2440" s="1">
        <v>3.7185000000000001</v>
      </c>
      <c r="D2440" s="1">
        <v>5.9073954000000004</v>
      </c>
      <c r="E2440" s="1">
        <v>4.2290501999999996</v>
      </c>
      <c r="F2440" s="1">
        <v>2.7870635500000001</v>
      </c>
      <c r="G2440" s="1">
        <v>3.0232937</v>
      </c>
      <c r="H2440" s="1">
        <v>47.96424485</v>
      </c>
      <c r="I2440" s="19">
        <f t="shared" si="62"/>
        <v>3.0232937000000001E-2</v>
      </c>
      <c r="J2440" s="19">
        <f t="shared" si="62"/>
        <v>0.47964244849999998</v>
      </c>
      <c r="K2440" s="19">
        <f t="shared" si="64"/>
        <v>1.4419774288384373</v>
      </c>
      <c r="L2440" s="19">
        <f t="shared" si="65"/>
        <v>-0.73471435161361498</v>
      </c>
      <c r="M2440" s="19">
        <f t="shared" si="66"/>
        <v>1.7762050236166236</v>
      </c>
      <c r="N2440" s="19">
        <f t="shared" si="67"/>
        <v>1.0249885505362188</v>
      </c>
      <c r="O2440" s="19">
        <f t="shared" si="68"/>
        <v>1.3133203611612179</v>
      </c>
      <c r="P2440" s="19">
        <f t="shared" si="69"/>
        <v>-3.4988233197661289</v>
      </c>
      <c r="Q2440" s="19">
        <f t="shared" si="63"/>
        <v>-3.7605392663730974E-4</v>
      </c>
      <c r="R2440" s="19">
        <f t="shared" si="63"/>
        <v>-1.3308268817660007E-3</v>
      </c>
      <c r="S2440" s="19">
        <f t="shared" si="63"/>
        <v>1.6191720610245763E-3</v>
      </c>
      <c r="T2440" s="19">
        <f t="shared" si="63"/>
        <v>-2.5753182748777803E-4</v>
      </c>
      <c r="U2440" s="19">
        <f t="shared" si="63"/>
        <v>-1.3437250073453644E-3</v>
      </c>
      <c r="V2440" s="19">
        <f t="shared" si="63"/>
        <v>-1.249552421738187E-4</v>
      </c>
      <c r="X2440" s="21"/>
      <c r="Y2440" s="19">
        <f t="shared" si="60"/>
        <v>-1.3321054599103131E-3</v>
      </c>
      <c r="Z2440" s="19">
        <f t="shared" si="70"/>
        <v>-1.1619547435051322E-5</v>
      </c>
      <c r="AA2440" s="19">
        <f>SUM($Z$2429:Z2440)</f>
        <v>-3.9444682546573733E-4</v>
      </c>
      <c r="AB2440" s="19">
        <f t="shared" si="71"/>
        <v>-9.5242192090584613E-2</v>
      </c>
      <c r="AC2440" s="19">
        <f t="shared" si="72"/>
        <v>-0.35924118894875895</v>
      </c>
      <c r="AD2440" s="19" t="s">
        <v>70</v>
      </c>
    </row>
    <row r="2441" spans="1:30" x14ac:dyDescent="0.2">
      <c r="B2441" s="26" t="s">
        <v>30</v>
      </c>
      <c r="C2441" s="1">
        <v>3.7324999999999999</v>
      </c>
      <c r="D2441" s="1">
        <v>5.9316893999999998</v>
      </c>
      <c r="E2441" s="1">
        <v>4.2487049499999996</v>
      </c>
      <c r="F2441" s="1">
        <v>2.8021779000000002</v>
      </c>
      <c r="G2441" s="1">
        <v>3.0417245500000001</v>
      </c>
      <c r="H2441" s="1">
        <v>48.151660499999998</v>
      </c>
      <c r="I2441" s="19">
        <f t="shared" si="62"/>
        <v>3.0417245500000002E-2</v>
      </c>
      <c r="J2441" s="19">
        <f t="shared" si="62"/>
        <v>0.48151660499999999</v>
      </c>
      <c r="K2441" s="19">
        <f t="shared" si="64"/>
        <v>1.4466142188534108</v>
      </c>
      <c r="L2441" s="19">
        <f t="shared" si="65"/>
        <v>-0.73081456235727615</v>
      </c>
      <c r="M2441" s="19">
        <f t="shared" si="66"/>
        <v>1.7803090628239318</v>
      </c>
      <c r="N2441" s="19">
        <f t="shared" si="67"/>
        <v>1.0303969362634131</v>
      </c>
      <c r="O2441" s="19">
        <f t="shared" si="68"/>
        <v>1.3170782504312084</v>
      </c>
      <c r="P2441" s="19">
        <f t="shared" si="69"/>
        <v>-3.4927455452317302</v>
      </c>
      <c r="Q2441" s="19">
        <f t="shared" si="63"/>
        <v>4.6367900149735242E-3</v>
      </c>
      <c r="R2441" s="19">
        <f t="shared" si="63"/>
        <v>3.8997892563388259E-3</v>
      </c>
      <c r="S2441" s="19">
        <f t="shared" si="63"/>
        <v>4.1040392073081744E-3</v>
      </c>
      <c r="T2441" s="19">
        <f t="shared" si="63"/>
        <v>5.4083857271942648E-3</v>
      </c>
      <c r="U2441" s="19">
        <f t="shared" si="63"/>
        <v>3.7578892699905442E-3</v>
      </c>
      <c r="V2441" s="19">
        <f t="shared" si="63"/>
        <v>6.0777745343987277E-3</v>
      </c>
      <c r="X2441" s="21"/>
      <c r="Y2441" s="19">
        <f t="shared" si="60"/>
        <v>3.8963580805828008E-3</v>
      </c>
      <c r="Z2441" s="19">
        <f t="shared" si="70"/>
        <v>-1.3846881059225661E-4</v>
      </c>
      <c r="AA2441" s="19">
        <f>SUM($Z$2429:Z2441)</f>
        <v>-5.3291563605799394E-4</v>
      </c>
      <c r="AB2441" s="19">
        <f t="shared" si="71"/>
        <v>-1.1349902507562017</v>
      </c>
      <c r="AC2441" s="19">
        <f t="shared" si="72"/>
        <v>-0.48535121681055915</v>
      </c>
      <c r="AD2441" s="19" t="s">
        <v>71</v>
      </c>
    </row>
    <row r="2442" spans="1:30" x14ac:dyDescent="0.2">
      <c r="B2442" s="26" t="s">
        <v>31</v>
      </c>
      <c r="C2442" s="1">
        <v>3.754</v>
      </c>
      <c r="D2442" s="1">
        <v>5.9196830499999997</v>
      </c>
      <c r="E2442" s="1">
        <v>4.2286934</v>
      </c>
      <c r="F2442" s="1">
        <v>2.8036894999999999</v>
      </c>
      <c r="G2442" s="1">
        <v>3.0346389</v>
      </c>
      <c r="H2442" s="1">
        <v>48.427463449999998</v>
      </c>
      <c r="I2442" s="19">
        <f t="shared" si="62"/>
        <v>3.0346389000000001E-2</v>
      </c>
      <c r="J2442" s="19">
        <f t="shared" si="62"/>
        <v>0.48427463449999997</v>
      </c>
      <c r="K2442" s="19">
        <f t="shared" si="64"/>
        <v>1.4418930564532986</v>
      </c>
      <c r="L2442" s="19">
        <f t="shared" si="65"/>
        <v>-0.72510310653824328</v>
      </c>
      <c r="M2442" s="19">
        <f t="shared" si="66"/>
        <v>1.7782829086113074</v>
      </c>
      <c r="N2442" s="19">
        <f t="shared" si="67"/>
        <v>1.0309362283760433</v>
      </c>
      <c r="O2442" s="19">
        <f t="shared" si="68"/>
        <v>1.3228219381643171</v>
      </c>
      <c r="P2442" s="19">
        <f t="shared" si="69"/>
        <v>-3.495077747138339</v>
      </c>
      <c r="Q2442" s="19">
        <f t="shared" ref="Q2442:V2484" si="73">K2442-K2441</f>
        <v>-4.7211624001122221E-3</v>
      </c>
      <c r="R2442" s="19">
        <f t="shared" si="73"/>
        <v>5.7114558190328735E-3</v>
      </c>
      <c r="S2442" s="19">
        <f t="shared" si="73"/>
        <v>-2.0261542126243093E-3</v>
      </c>
      <c r="T2442" s="19">
        <f t="shared" si="73"/>
        <v>5.3929211263015198E-4</v>
      </c>
      <c r="U2442" s="19">
        <f t="shared" si="73"/>
        <v>5.7436877331087377E-3</v>
      </c>
      <c r="V2442" s="19">
        <f t="shared" si="73"/>
        <v>-2.3322019066087663E-3</v>
      </c>
      <c r="X2442" s="21"/>
      <c r="Y2442" s="19">
        <f t="shared" si="60"/>
        <v>5.7237724686996557E-3</v>
      </c>
      <c r="Z2442" s="19">
        <f t="shared" si="70"/>
        <v>1.9915264409081992E-5</v>
      </c>
      <c r="AA2442" s="19">
        <f>SUM($Z$2429:Z2442)</f>
        <v>-5.1300037164891195E-4</v>
      </c>
      <c r="AB2442" s="19">
        <f t="shared" si="71"/>
        <v>0.16323987220559011</v>
      </c>
      <c r="AC2442" s="19">
        <f t="shared" si="72"/>
        <v>-0.46721345323216024</v>
      </c>
      <c r="AD2442" s="19" t="s">
        <v>72</v>
      </c>
    </row>
    <row r="2443" spans="1:30" x14ac:dyDescent="0.2">
      <c r="B2443" s="26" t="s">
        <v>32</v>
      </c>
      <c r="C2443" s="1">
        <v>3.7524999999999999</v>
      </c>
      <c r="D2443" s="1">
        <v>5.9068105500000003</v>
      </c>
      <c r="E2443" s="1">
        <v>4.1975466499999996</v>
      </c>
      <c r="F2443" s="1">
        <v>2.7963045499999999</v>
      </c>
      <c r="G2443" s="1">
        <v>3.0281634500000001</v>
      </c>
      <c r="H2443" s="1">
        <v>48.404366549999999</v>
      </c>
      <c r="I2443" s="19">
        <f t="shared" si="62"/>
        <v>3.0281634500000001E-2</v>
      </c>
      <c r="J2443" s="19">
        <f t="shared" si="62"/>
        <v>0.4840436655</v>
      </c>
      <c r="K2443" s="19">
        <f t="shared" si="64"/>
        <v>1.4345002236659907</v>
      </c>
      <c r="L2443" s="19">
        <f t="shared" si="65"/>
        <v>-0.72558015835969547</v>
      </c>
      <c r="M2443" s="19">
        <f t="shared" si="66"/>
        <v>1.7761060156929505</v>
      </c>
      <c r="N2443" s="19">
        <f t="shared" si="67"/>
        <v>1.0282987419019229</v>
      </c>
      <c r="O2443" s="19">
        <f t="shared" si="68"/>
        <v>1.3224222845254801</v>
      </c>
      <c r="P2443" s="19">
        <f t="shared" si="69"/>
        <v>-3.4972138723452924</v>
      </c>
      <c r="Q2443" s="19">
        <f t="shared" si="73"/>
        <v>-7.3928327873078459E-3</v>
      </c>
      <c r="R2443" s="19">
        <f t="shared" si="73"/>
        <v>-4.7705182145219016E-4</v>
      </c>
      <c r="S2443" s="19">
        <f t="shared" si="73"/>
        <v>-2.1768929183569874E-3</v>
      </c>
      <c r="T2443" s="19">
        <f t="shared" si="73"/>
        <v>-2.6374864741203208E-3</v>
      </c>
      <c r="U2443" s="19">
        <f t="shared" si="73"/>
        <v>-3.9965363883709415E-4</v>
      </c>
      <c r="V2443" s="19">
        <f t="shared" si="73"/>
        <v>-2.1361252069533876E-3</v>
      </c>
      <c r="X2443" s="21"/>
      <c r="Y2443" s="19">
        <f t="shared" si="60"/>
        <v>-4.7977973093919058E-4</v>
      </c>
      <c r="Z2443" s="19">
        <f t="shared" si="70"/>
        <v>8.0126092102096428E-5</v>
      </c>
      <c r="AA2443" s="19">
        <f>SUM($Z$2429:Z2443)</f>
        <v>-4.3287427954681552E-4</v>
      </c>
      <c r="AB2443" s="19">
        <f t="shared" si="71"/>
        <v>0.6567712467384953</v>
      </c>
      <c r="AC2443" s="19">
        <f t="shared" si="72"/>
        <v>-0.39423887026121629</v>
      </c>
      <c r="AD2443" s="19" t="s">
        <v>73</v>
      </c>
    </row>
    <row r="2444" spans="1:30" x14ac:dyDescent="0.2">
      <c r="B2444" s="26" t="s">
        <v>20</v>
      </c>
      <c r="C2444" s="1">
        <v>3.7585000000000002</v>
      </c>
      <c r="D2444" s="1">
        <v>5.9002815999999996</v>
      </c>
      <c r="E2444" s="1">
        <v>4.2149698999999998</v>
      </c>
      <c r="F2444" s="1">
        <v>2.7993155000000001</v>
      </c>
      <c r="G2444" s="1">
        <v>3.0401197999999998</v>
      </c>
      <c r="H2444" s="1">
        <v>48.486139350000002</v>
      </c>
      <c r="I2444" s="19">
        <f t="shared" si="62"/>
        <v>3.0401197999999997E-2</v>
      </c>
      <c r="J2444" s="19">
        <f t="shared" si="62"/>
        <v>0.48486139350000002</v>
      </c>
      <c r="K2444" s="19">
        <f t="shared" si="64"/>
        <v>1.4386424502658057</v>
      </c>
      <c r="L2444" s="19">
        <f t="shared" si="65"/>
        <v>-0.72389221548736382</v>
      </c>
      <c r="M2444" s="19">
        <f t="shared" si="66"/>
        <v>1.7750000785862494</v>
      </c>
      <c r="N2444" s="19">
        <f t="shared" si="67"/>
        <v>1.0293749230091795</v>
      </c>
      <c r="O2444" s="19">
        <f t="shared" si="68"/>
        <v>1.3240199416353866</v>
      </c>
      <c r="P2444" s="19">
        <f t="shared" si="69"/>
        <v>-3.493273263451695</v>
      </c>
      <c r="Q2444" s="19">
        <f t="shared" si="73"/>
        <v>4.1422265998150021E-3</v>
      </c>
      <c r="R2444" s="19">
        <f t="shared" si="73"/>
        <v>1.6879428723316492E-3</v>
      </c>
      <c r="S2444" s="19">
        <f t="shared" si="73"/>
        <v>-1.1059371067010382E-3</v>
      </c>
      <c r="T2444" s="19">
        <f t="shared" si="73"/>
        <v>1.0761811072566019E-3</v>
      </c>
      <c r="U2444" s="19">
        <f t="shared" si="73"/>
        <v>1.5976571099065584E-3</v>
      </c>
      <c r="V2444" s="19">
        <f t="shared" si="73"/>
        <v>3.9406088935973749E-3</v>
      </c>
      <c r="X2444" s="21"/>
      <c r="Y2444" s="19">
        <f t="shared" si="60"/>
        <v>1.6972005346154511E-3</v>
      </c>
      <c r="Z2444" s="19">
        <f t="shared" si="70"/>
        <v>-9.9543424708892735E-5</v>
      </c>
      <c r="AA2444" s="19">
        <f>SUM($Z$2429:Z2444)</f>
        <v>-5.3241770425570831E-4</v>
      </c>
      <c r="AB2444" s="19">
        <f t="shared" si="71"/>
        <v>-0.81592971072862897</v>
      </c>
      <c r="AC2444" s="19">
        <f t="shared" si="72"/>
        <v>-0.48489772700884182</v>
      </c>
      <c r="AD2444" s="19" t="s">
        <v>74</v>
      </c>
    </row>
    <row r="2445" spans="1:30" x14ac:dyDescent="0.2">
      <c r="B2445" s="26" t="s">
        <v>21</v>
      </c>
      <c r="C2445" s="1">
        <v>3.7629999999999999</v>
      </c>
      <c r="D2445" s="1">
        <v>5.9259725999999997</v>
      </c>
      <c r="E2445" s="1">
        <v>4.2098563499999999</v>
      </c>
      <c r="F2445" s="1">
        <v>2.8004764</v>
      </c>
      <c r="G2445" s="1">
        <v>3.0500506999999999</v>
      </c>
      <c r="H2445" s="1">
        <v>48.543565549999997</v>
      </c>
      <c r="I2445" s="19">
        <f t="shared" si="62"/>
        <v>3.0500507E-2</v>
      </c>
      <c r="J2445" s="19">
        <f t="shared" si="62"/>
        <v>0.48543565549999995</v>
      </c>
      <c r="K2445" s="19">
        <f t="shared" si="64"/>
        <v>1.4374285259720081</v>
      </c>
      <c r="L2445" s="19">
        <f t="shared" si="65"/>
        <v>-0.72270853247474021</v>
      </c>
      <c r="M2445" s="19">
        <f t="shared" si="66"/>
        <v>1.7793448254484803</v>
      </c>
      <c r="N2445" s="19">
        <f t="shared" si="67"/>
        <v>1.0297895455656467</v>
      </c>
      <c r="O2445" s="19">
        <f t="shared" si="68"/>
        <v>1.3252165116113002</v>
      </c>
      <c r="P2445" s="19">
        <f t="shared" si="69"/>
        <v>-3.4900119725561112</v>
      </c>
      <c r="Q2445" s="19">
        <f t="shared" si="73"/>
        <v>-1.2139242937976302E-3</v>
      </c>
      <c r="R2445" s="19">
        <f t="shared" si="73"/>
        <v>1.1836830126236153E-3</v>
      </c>
      <c r="S2445" s="19">
        <f t="shared" si="73"/>
        <v>4.3447468622308527E-3</v>
      </c>
      <c r="T2445" s="19">
        <f t="shared" si="73"/>
        <v>4.1462255646718127E-4</v>
      </c>
      <c r="U2445" s="19">
        <f t="shared" si="73"/>
        <v>1.1965699759135529E-3</v>
      </c>
      <c r="V2445" s="19">
        <f t="shared" si="73"/>
        <v>3.2612908955838016E-3</v>
      </c>
      <c r="X2445" s="21"/>
      <c r="Y2445" s="19">
        <f t="shared" si="60"/>
        <v>1.2045619077968841E-3</v>
      </c>
      <c r="Z2445" s="19">
        <f t="shared" si="70"/>
        <v>-7.991931883331296E-6</v>
      </c>
      <c r="AA2445" s="19">
        <f>SUM($Z$2429:Z2445)</f>
        <v>-5.4040963613903961E-4</v>
      </c>
      <c r="AB2445" s="19">
        <f t="shared" si="71"/>
        <v>-6.5507638387961448E-2</v>
      </c>
      <c r="AC2445" s="19">
        <f t="shared" si="72"/>
        <v>-0.4921763534963931</v>
      </c>
      <c r="AD2445" s="19" t="s">
        <v>75</v>
      </c>
    </row>
    <row r="2446" spans="1:30" x14ac:dyDescent="0.2">
      <c r="B2446" s="26" t="s">
        <v>34</v>
      </c>
      <c r="C2446" s="1">
        <v>3.7829999999999999</v>
      </c>
      <c r="D2446" s="1">
        <v>5.9457414499999999</v>
      </c>
      <c r="E2446" s="1">
        <v>4.1671639000000003</v>
      </c>
      <c r="F2446" s="1">
        <v>2.7970426499999999</v>
      </c>
      <c r="G2446" s="1">
        <v>3.0783629000000001</v>
      </c>
      <c r="H2446" s="1">
        <v>48.800939399999997</v>
      </c>
      <c r="I2446" s="19">
        <f t="shared" si="62"/>
        <v>3.0783629E-2</v>
      </c>
      <c r="J2446" s="19">
        <f t="shared" si="62"/>
        <v>0.48800939399999999</v>
      </c>
      <c r="K2446" s="19">
        <f t="shared" si="64"/>
        <v>1.4272356845201719</v>
      </c>
      <c r="L2446" s="19">
        <f t="shared" si="65"/>
        <v>-0.71742062331426881</v>
      </c>
      <c r="M2446" s="19">
        <f t="shared" si="66"/>
        <v>1.7826752406167015</v>
      </c>
      <c r="N2446" s="19">
        <f t="shared" si="67"/>
        <v>1.0285626625840805</v>
      </c>
      <c r="O2446" s="19">
        <f t="shared" si="68"/>
        <v>1.3305173456508921</v>
      </c>
      <c r="P2446" s="19">
        <f t="shared" si="69"/>
        <v>-3.4807722562866403</v>
      </c>
      <c r="Q2446" s="19">
        <f t="shared" si="73"/>
        <v>-1.0192841451836188E-2</v>
      </c>
      <c r="R2446" s="19">
        <f t="shared" si="73"/>
        <v>5.2879091604713935E-3</v>
      </c>
      <c r="S2446" s="19">
        <f t="shared" si="73"/>
        <v>3.3304151682211902E-3</v>
      </c>
      <c r="T2446" s="19">
        <f t="shared" si="73"/>
        <v>-1.2268829815662574E-3</v>
      </c>
      <c r="U2446" s="19">
        <f t="shared" si="73"/>
        <v>5.3008340395919173E-3</v>
      </c>
      <c r="V2446" s="19">
        <f t="shared" si="73"/>
        <v>9.2397162694708435E-3</v>
      </c>
      <c r="X2446" s="21"/>
      <c r="Y2446" s="19">
        <f t="shared" si="60"/>
        <v>5.3345863123753917E-3</v>
      </c>
      <c r="Z2446" s="19">
        <f t="shared" si="70"/>
        <v>-3.3752272783474369E-5</v>
      </c>
      <c r="AA2446" s="19">
        <f>SUM($Z$2429:Z2446)</f>
        <v>-5.7416190892251398E-4</v>
      </c>
      <c r="AB2446" s="19">
        <f t="shared" si="71"/>
        <v>-0.2766579736350358</v>
      </c>
      <c r="AC2446" s="19">
        <f t="shared" si="72"/>
        <v>-0.52291612834473034</v>
      </c>
      <c r="AD2446" s="19" t="s">
        <v>76</v>
      </c>
    </row>
    <row r="2447" spans="1:30" x14ac:dyDescent="0.2">
      <c r="B2447" s="26" t="s">
        <v>23</v>
      </c>
      <c r="C2447" s="1">
        <v>3.7854999999999999</v>
      </c>
      <c r="D2447" s="1">
        <v>5.9526990499999997</v>
      </c>
      <c r="E2447" s="1">
        <v>4.2363531999999999</v>
      </c>
      <c r="F2447" s="1">
        <v>2.8095892500000001</v>
      </c>
      <c r="G2447" s="1">
        <v>3.0946254</v>
      </c>
      <c r="H2447" s="1">
        <v>48.831929700000003</v>
      </c>
      <c r="I2447" s="19">
        <f t="shared" si="62"/>
        <v>3.0946253999999999E-2</v>
      </c>
      <c r="J2447" s="19">
        <f t="shared" si="62"/>
        <v>0.48831929700000004</v>
      </c>
      <c r="K2447" s="19">
        <f t="shared" si="64"/>
        <v>1.4437028048108818</v>
      </c>
      <c r="L2447" s="19">
        <f t="shared" si="65"/>
        <v>-0.71678578995688669</v>
      </c>
      <c r="M2447" s="19">
        <f t="shared" si="66"/>
        <v>1.7838447385509908</v>
      </c>
      <c r="N2447" s="19">
        <f t="shared" si="67"/>
        <v>1.0330382982839148</v>
      </c>
      <c r="O2447" s="19">
        <f t="shared" si="68"/>
        <v>1.3311779785612243</v>
      </c>
      <c r="P2447" s="19">
        <f t="shared" si="69"/>
        <v>-3.4755033211024151</v>
      </c>
      <c r="Q2447" s="19">
        <f t="shared" si="73"/>
        <v>1.6467120290709847E-2</v>
      </c>
      <c r="R2447" s="19">
        <f t="shared" si="73"/>
        <v>6.3483335738212521E-4</v>
      </c>
      <c r="S2447" s="19">
        <f t="shared" si="73"/>
        <v>1.1694979342893319E-3</v>
      </c>
      <c r="T2447" s="19">
        <f t="shared" si="73"/>
        <v>4.475635699834335E-3</v>
      </c>
      <c r="U2447" s="19">
        <f t="shared" si="73"/>
        <v>6.6063291033224836E-4</v>
      </c>
      <c r="V2447" s="19">
        <f t="shared" si="73"/>
        <v>5.2689351842252208E-3</v>
      </c>
      <c r="X2447" s="21"/>
      <c r="Y2447" s="19">
        <f t="shared" si="60"/>
        <v>6.3961093096433859E-4</v>
      </c>
      <c r="Z2447" s="19">
        <f t="shared" si="70"/>
        <v>2.1021979367909769E-5</v>
      </c>
      <c r="AA2447" s="19">
        <f>SUM($Z$2429:Z2447)</f>
        <v>-5.5313992955460421E-4</v>
      </c>
      <c r="AB2447" s="19">
        <f t="shared" si="71"/>
        <v>0.17231130629434238</v>
      </c>
      <c r="AC2447" s="19">
        <f t="shared" si="72"/>
        <v>-0.50377042764535906</v>
      </c>
      <c r="AD2447" s="19" t="s">
        <v>69</v>
      </c>
    </row>
    <row r="2448" spans="1:30" x14ac:dyDescent="0.2">
      <c r="A2448" s="17">
        <v>42186</v>
      </c>
      <c r="B2448" s="26" t="s">
        <v>35</v>
      </c>
      <c r="C2448" s="1">
        <v>3.7389999999999999</v>
      </c>
      <c r="D2448" s="1">
        <v>5.8698564500000003</v>
      </c>
      <c r="E2448" s="1">
        <v>4.1654331999999998</v>
      </c>
      <c r="F2448" s="1">
        <v>2.7795125500000002</v>
      </c>
      <c r="G2448" s="1">
        <v>3.0521205500000002</v>
      </c>
      <c r="H2448" s="1">
        <v>48.2336484</v>
      </c>
      <c r="I2448" s="19">
        <f t="shared" si="62"/>
        <v>3.0521205500000002E-2</v>
      </c>
      <c r="J2448" s="19">
        <f t="shared" si="62"/>
        <v>0.48233648400000001</v>
      </c>
      <c r="K2448" s="19">
        <f t="shared" si="64"/>
        <v>1.4268202798140237</v>
      </c>
      <c r="L2448" s="19">
        <f t="shared" si="65"/>
        <v>-0.72911330890464454</v>
      </c>
      <c r="M2448" s="19">
        <f t="shared" si="66"/>
        <v>1.7698301786857844</v>
      </c>
      <c r="N2448" s="19">
        <f t="shared" si="67"/>
        <v>1.0222755706017694</v>
      </c>
      <c r="O2448" s="19">
        <f t="shared" si="68"/>
        <v>1.3188181959949767</v>
      </c>
      <c r="P2448" s="19">
        <f t="shared" si="69"/>
        <v>-3.4893335746565493</v>
      </c>
      <c r="Q2448" s="19">
        <f t="shared" si="73"/>
        <v>-1.688252499685805E-2</v>
      </c>
      <c r="R2448" s="19">
        <f t="shared" si="73"/>
        <v>-1.2327518947757854E-2</v>
      </c>
      <c r="S2448" s="19">
        <f t="shared" si="73"/>
        <v>-1.4014559865206389E-2</v>
      </c>
      <c r="T2448" s="19">
        <f t="shared" si="73"/>
        <v>-1.0762727682145368E-2</v>
      </c>
      <c r="U2448" s="19">
        <f t="shared" si="73"/>
        <v>-1.235978256624759E-2</v>
      </c>
      <c r="V2448" s="19">
        <f t="shared" si="73"/>
        <v>-1.3830253554134142E-2</v>
      </c>
      <c r="X2448" s="21"/>
      <c r="Y2448" s="19">
        <f t="shared" si="60"/>
        <v>-1.2403776921512328E-2</v>
      </c>
      <c r="Z2448" s="19">
        <f t="shared" si="70"/>
        <v>4.3994355264738091E-5</v>
      </c>
      <c r="AA2448" s="19">
        <f>SUM($Z$2429:Z2448)</f>
        <v>-5.0914557428986611E-4</v>
      </c>
      <c r="AB2448" s="19">
        <f t="shared" si="71"/>
        <v>0.36060946938309912</v>
      </c>
      <c r="AC2448" s="19">
        <f t="shared" si="72"/>
        <v>-0.46370270882501469</v>
      </c>
      <c r="AD2448" s="19" t="s">
        <v>68</v>
      </c>
    </row>
    <row r="2449" spans="2:32" s="16" customFormat="1" x14ac:dyDescent="0.2">
      <c r="B2449" s="33" t="s">
        <v>25</v>
      </c>
      <c r="C2449" s="13">
        <v>3.7734999999999999</v>
      </c>
      <c r="D2449" s="13">
        <v>5.8911888000000001</v>
      </c>
      <c r="E2449" s="13">
        <v>4.1774534000000001</v>
      </c>
      <c r="F2449" s="13">
        <v>2.7914637999999998</v>
      </c>
      <c r="G2449" s="13">
        <v>3.06004985</v>
      </c>
      <c r="H2449" s="13">
        <v>48.679958849999998</v>
      </c>
      <c r="I2449" s="16">
        <f t="shared" si="62"/>
        <v>3.06004985E-2</v>
      </c>
      <c r="J2449" s="16">
        <f t="shared" si="62"/>
        <v>0.48679958849999999</v>
      </c>
      <c r="K2449" s="16">
        <f t="shared" si="64"/>
        <v>1.4297018264281864</v>
      </c>
      <c r="L2449" s="16">
        <f t="shared" si="65"/>
        <v>-0.71990276318547397</v>
      </c>
      <c r="M2449" s="16">
        <f t="shared" si="66"/>
        <v>1.7734578109141301</v>
      </c>
      <c r="N2449" s="16">
        <f t="shared" si="67"/>
        <v>1.0265661177458092</v>
      </c>
      <c r="O2449" s="16">
        <f t="shared" si="68"/>
        <v>1.3280029527427859</v>
      </c>
      <c r="P2449" s="16">
        <f t="shared" si="69"/>
        <v>-3.4867389793068231</v>
      </c>
      <c r="Q2449" s="16">
        <f t="shared" si="73"/>
        <v>2.8815466141627333E-3</v>
      </c>
      <c r="R2449" s="16">
        <f t="shared" si="73"/>
        <v>9.2105457191705709E-3</v>
      </c>
      <c r="S2449" s="16">
        <f t="shared" si="73"/>
        <v>3.627632228345723E-3</v>
      </c>
      <c r="T2449" s="16">
        <f t="shared" si="73"/>
        <v>4.290547144039758E-3</v>
      </c>
      <c r="U2449" s="16">
        <f t="shared" si="73"/>
        <v>9.1847567478091641E-3</v>
      </c>
      <c r="V2449" s="16">
        <f t="shared" si="73"/>
        <v>2.5945953497261698E-3</v>
      </c>
      <c r="X2449" s="34"/>
      <c r="Y2449" s="16">
        <f t="shared" si="60"/>
        <v>9.2516658886957412E-3</v>
      </c>
      <c r="Z2449" s="16">
        <f>U2449-Y2449</f>
        <v>-6.6909140886577123E-5</v>
      </c>
      <c r="AA2449" s="16">
        <f>SUM(Z2429:Z2449)</f>
        <v>-5.7605471517644324E-4</v>
      </c>
      <c r="AB2449" s="16">
        <f t="shared" si="71"/>
        <v>-0.54843558103751744</v>
      </c>
      <c r="AC2449" s="16">
        <f t="shared" si="72"/>
        <v>-0.52463999560696106</v>
      </c>
      <c r="AD2449" s="16" t="s">
        <v>67</v>
      </c>
    </row>
    <row r="2450" spans="2:32" x14ac:dyDescent="0.2">
      <c r="B2450" s="26" t="s">
        <v>6</v>
      </c>
      <c r="C2450" s="1">
        <v>3.7839999999999998</v>
      </c>
      <c r="D2450" s="1">
        <v>5.9079594000000002</v>
      </c>
      <c r="E2450" s="1">
        <v>4.1977805000000004</v>
      </c>
      <c r="F2450" s="1">
        <v>2.8026523499999998</v>
      </c>
      <c r="G2450" s="1">
        <v>3.0752977000000001</v>
      </c>
      <c r="H2450" s="1">
        <v>48.8135245</v>
      </c>
      <c r="I2450" s="19">
        <f t="shared" si="62"/>
        <v>3.0752977000000001E-2</v>
      </c>
      <c r="J2450" s="19">
        <f t="shared" si="62"/>
        <v>0.488135245</v>
      </c>
      <c r="K2450" s="19">
        <f t="shared" si="64"/>
        <v>1.4345559332281992</v>
      </c>
      <c r="L2450" s="19">
        <f t="shared" si="65"/>
        <v>-0.71716277013212926</v>
      </c>
      <c r="M2450" s="19">
        <f t="shared" si="66"/>
        <v>1.7763004926076063</v>
      </c>
      <c r="N2450" s="19">
        <f t="shared" si="67"/>
        <v>1.0305662366632362</v>
      </c>
      <c r="O2450" s="19">
        <f t="shared" si="68"/>
        <v>1.3307816511896318</v>
      </c>
      <c r="P2450" s="19">
        <f t="shared" si="69"/>
        <v>-3.4817684764075567</v>
      </c>
      <c r="Q2450" s="19">
        <f t="shared" si="73"/>
        <v>4.8541068000127474E-3</v>
      </c>
      <c r="R2450" s="19">
        <f t="shared" si="73"/>
        <v>2.7399930533447137E-3</v>
      </c>
      <c r="S2450" s="19">
        <f t="shared" si="73"/>
        <v>2.8426816934761234E-3</v>
      </c>
      <c r="T2450" s="19">
        <f t="shared" si="73"/>
        <v>4.0001189174270202E-3</v>
      </c>
      <c r="U2450" s="19">
        <f t="shared" si="73"/>
        <v>2.778698446845862E-3</v>
      </c>
      <c r="V2450" s="19">
        <f t="shared" si="73"/>
        <v>4.9705028992663713E-3</v>
      </c>
      <c r="X2450" s="21"/>
      <c r="Y2450" s="19">
        <f t="shared" si="60"/>
        <v>2.7399762054350265E-3</v>
      </c>
      <c r="Z2450" s="19">
        <f t="shared" ref="Z2450:Z2475" si="74">U2450-Y2450</f>
        <v>3.8722241410835481E-5</v>
      </c>
      <c r="AA2450" s="19">
        <f>SUM($Z$2429:Z2450)</f>
        <v>-5.3733247376560776E-4</v>
      </c>
      <c r="AB2450" s="19">
        <f t="shared" si="71"/>
        <v>0.31739542140029081</v>
      </c>
      <c r="AC2450" s="19">
        <f t="shared" si="72"/>
        <v>-0.48937383767359538</v>
      </c>
      <c r="AD2450" s="19" t="s">
        <v>87</v>
      </c>
    </row>
    <row r="2451" spans="2:32" x14ac:dyDescent="0.2">
      <c r="B2451" s="26" t="s">
        <v>9</v>
      </c>
      <c r="C2451" s="1">
        <v>3.8069999999999999</v>
      </c>
      <c r="D2451" s="1">
        <v>5.9221693999999996</v>
      </c>
      <c r="E2451" s="1">
        <v>4.2015956000000001</v>
      </c>
      <c r="F2451" s="1">
        <v>2.8170787499999999</v>
      </c>
      <c r="G2451" s="1">
        <v>3.1077552000000002</v>
      </c>
      <c r="H2451" s="1">
        <v>49.104839749999996</v>
      </c>
      <c r="I2451" s="19">
        <f t="shared" si="62"/>
        <v>3.1077552000000001E-2</v>
      </c>
      <c r="J2451" s="19">
        <f t="shared" si="62"/>
        <v>0.49104839749999996</v>
      </c>
      <c r="K2451" s="19">
        <f t="shared" si="64"/>
        <v>1.4354643579056852</v>
      </c>
      <c r="L2451" s="19">
        <f t="shared" si="65"/>
        <v>-0.71121258679880972</v>
      </c>
      <c r="M2451" s="19">
        <f t="shared" si="66"/>
        <v>1.7787028344712241</v>
      </c>
      <c r="N2451" s="19">
        <f t="shared" si="67"/>
        <v>1.0357004437750597</v>
      </c>
      <c r="O2451" s="19">
        <f t="shared" si="68"/>
        <v>1.3368414774003603</v>
      </c>
      <c r="P2451" s="19">
        <f t="shared" si="69"/>
        <v>-3.4712695210635394</v>
      </c>
      <c r="Q2451" s="19">
        <f t="shared" si="73"/>
        <v>9.08424677485975E-4</v>
      </c>
      <c r="R2451" s="19">
        <f t="shared" si="73"/>
        <v>5.9501833333195364E-3</v>
      </c>
      <c r="S2451" s="19">
        <f t="shared" si="73"/>
        <v>2.4023418636178739E-3</v>
      </c>
      <c r="T2451" s="19">
        <f t="shared" si="73"/>
        <v>5.1342071118234411E-3</v>
      </c>
      <c r="U2451" s="19">
        <f t="shared" si="73"/>
        <v>6.0598262107285361E-3</v>
      </c>
      <c r="V2451" s="19">
        <f t="shared" si="73"/>
        <v>1.0498955344017347E-2</v>
      </c>
      <c r="X2451" s="21"/>
      <c r="Y2451" s="19">
        <f t="shared" si="60"/>
        <v>5.9509546145243512E-3</v>
      </c>
      <c r="Z2451" s="19">
        <f t="shared" si="74"/>
        <v>1.0887159620418495E-4</v>
      </c>
      <c r="AA2451" s="19">
        <f>SUM($Z$2429:Z2451)</f>
        <v>-4.2846087756142281E-4</v>
      </c>
      <c r="AB2451" s="19">
        <f t="shared" si="71"/>
        <v>0.89239013282118806</v>
      </c>
      <c r="AC2451" s="19">
        <f t="shared" si="72"/>
        <v>-0.39021937847124116</v>
      </c>
      <c r="AD2451" s="19" t="s">
        <v>88</v>
      </c>
    </row>
    <row r="2452" spans="2:32" x14ac:dyDescent="0.2">
      <c r="B2452" s="26" t="s">
        <v>36</v>
      </c>
      <c r="C2452" s="1">
        <v>3.806</v>
      </c>
      <c r="D2452" s="1">
        <v>5.9335544999999996</v>
      </c>
      <c r="E2452" s="1">
        <v>4.1989695999999999</v>
      </c>
      <c r="F2452" s="1">
        <v>2.81436025</v>
      </c>
      <c r="G2452" s="1">
        <v>3.1027596000000002</v>
      </c>
      <c r="H2452" s="1">
        <v>49.084345050000003</v>
      </c>
      <c r="I2452" s="19">
        <f t="shared" si="62"/>
        <v>3.1027596000000001E-2</v>
      </c>
      <c r="J2452" s="19">
        <f t="shared" si="62"/>
        <v>0.49084345050000006</v>
      </c>
      <c r="K2452" s="19">
        <f t="shared" si="64"/>
        <v>1.4348391618568441</v>
      </c>
      <c r="L2452" s="19">
        <f t="shared" si="65"/>
        <v>-0.71163004011282516</v>
      </c>
      <c r="M2452" s="19">
        <f t="shared" si="66"/>
        <v>1.7806234432161225</v>
      </c>
      <c r="N2452" s="19">
        <f t="shared" si="67"/>
        <v>1.0347349711094878</v>
      </c>
      <c r="O2452" s="19">
        <f t="shared" si="68"/>
        <v>1.3365787688739577</v>
      </c>
      <c r="P2452" s="19">
        <f t="shared" si="69"/>
        <v>-3.4728782769358943</v>
      </c>
      <c r="Q2452" s="19">
        <f t="shared" si="73"/>
        <v>-6.2519604884103686E-4</v>
      </c>
      <c r="R2452" s="19">
        <f t="shared" si="73"/>
        <v>-4.1745331401543684E-4</v>
      </c>
      <c r="S2452" s="19">
        <f t="shared" si="73"/>
        <v>1.920608744898411E-3</v>
      </c>
      <c r="T2452" s="19">
        <f t="shared" si="73"/>
        <v>-9.6547266557189815E-4</v>
      </c>
      <c r="U2452" s="19">
        <f t="shared" si="73"/>
        <v>-2.6270852640264408E-4</v>
      </c>
      <c r="V2452" s="19">
        <f t="shared" si="73"/>
        <v>-1.6087558723549833E-3</v>
      </c>
      <c r="X2452" s="21"/>
      <c r="Y2452" s="19">
        <f t="shared" si="60"/>
        <v>-4.034580099784131E-4</v>
      </c>
      <c r="Z2452" s="19">
        <f t="shared" si="74"/>
        <v>1.4074948357576902E-4</v>
      </c>
      <c r="AA2452" s="19">
        <f>SUM($Z$2429:Z2452)</f>
        <v>-2.8771139398565379E-4</v>
      </c>
      <c r="AB2452" s="19">
        <f t="shared" si="71"/>
        <v>1.1536842916046641</v>
      </c>
      <c r="AC2452" s="19">
        <f t="shared" si="72"/>
        <v>-0.26203223495961181</v>
      </c>
      <c r="AD2452" s="19" t="s">
        <v>89</v>
      </c>
      <c r="AF2452" s="19" t="s">
        <v>79</v>
      </c>
    </row>
    <row r="2453" spans="2:32" x14ac:dyDescent="0.2">
      <c r="B2453" s="26" t="s">
        <v>26</v>
      </c>
      <c r="C2453" s="1">
        <v>3.8069999999999999</v>
      </c>
      <c r="D2453" s="1">
        <v>5.8761048000000002</v>
      </c>
      <c r="E2453" s="1">
        <v>4.1844641999999999</v>
      </c>
      <c r="F2453" s="1">
        <v>2.8064877500000001</v>
      </c>
      <c r="G2453" s="1">
        <v>3.1188302000000001</v>
      </c>
      <c r="H2453" s="1">
        <v>49.092176199999997</v>
      </c>
      <c r="I2453" s="19">
        <f t="shared" si="62"/>
        <v>3.1188302000000001E-2</v>
      </c>
      <c r="J2453" s="19">
        <f t="shared" si="62"/>
        <v>0.49092176199999998</v>
      </c>
      <c r="K2453" s="19">
        <f t="shared" si="64"/>
        <v>1.4313786670712332</v>
      </c>
      <c r="L2453" s="19">
        <f t="shared" si="65"/>
        <v>-0.71147050807977097</v>
      </c>
      <c r="M2453" s="19">
        <f t="shared" si="66"/>
        <v>1.7708940934146675</v>
      </c>
      <c r="N2453" s="19">
        <f t="shared" si="67"/>
        <v>1.0319337905233186</v>
      </c>
      <c r="O2453" s="19">
        <f t="shared" si="68"/>
        <v>1.3368414774003603</v>
      </c>
      <c r="P2453" s="19">
        <f t="shared" si="69"/>
        <v>-3.467712190370174</v>
      </c>
      <c r="Q2453" s="19">
        <f t="shared" si="73"/>
        <v>-3.4604947856109458E-3</v>
      </c>
      <c r="R2453" s="19">
        <f t="shared" si="73"/>
        <v>1.5953203305418828E-4</v>
      </c>
      <c r="S2453" s="19">
        <f t="shared" si="73"/>
        <v>-9.7293498014550117E-3</v>
      </c>
      <c r="T2453" s="19">
        <f t="shared" si="73"/>
        <v>-2.801180586169183E-3</v>
      </c>
      <c r="U2453" s="19">
        <f t="shared" si="73"/>
        <v>2.6270852640264408E-4</v>
      </c>
      <c r="V2453" s="19">
        <f t="shared" si="73"/>
        <v>5.1660865657203736E-3</v>
      </c>
      <c r="X2453" s="21"/>
      <c r="Y2453" s="19">
        <f t="shared" si="60"/>
        <v>1.4839376127640699E-4</v>
      </c>
      <c r="Z2453" s="19">
        <f t="shared" si="74"/>
        <v>1.143147651262371E-4</v>
      </c>
      <c r="AA2453" s="19">
        <f>SUM($Z$2429:Z2453)</f>
        <v>-1.7339662885941669E-4</v>
      </c>
      <c r="AB2453" s="19">
        <f t="shared" si="71"/>
        <v>0.9370062715265336</v>
      </c>
      <c r="AC2453" s="19">
        <f t="shared" si="72"/>
        <v>-0.1579204270122192</v>
      </c>
      <c r="AD2453" s="19" t="s">
        <v>90</v>
      </c>
      <c r="AF2453" s="19" t="s">
        <v>79</v>
      </c>
    </row>
    <row r="2454" spans="2:32" x14ac:dyDescent="0.2">
      <c r="B2454" s="26" t="s">
        <v>10</v>
      </c>
      <c r="C2454" s="1">
        <v>3.8045</v>
      </c>
      <c r="D2454" s="1">
        <v>5.84922875</v>
      </c>
      <c r="E2454" s="1">
        <v>4.2142448000000003</v>
      </c>
      <c r="F2454" s="1">
        <v>2.8161664499999999</v>
      </c>
      <c r="G2454" s="1">
        <v>3.1394150000000001</v>
      </c>
      <c r="H2454" s="1">
        <v>49.070695749999999</v>
      </c>
      <c r="I2454" s="19">
        <f t="shared" si="62"/>
        <v>3.1394150000000003E-2</v>
      </c>
      <c r="J2454" s="19">
        <f t="shared" si="62"/>
        <v>0.49070695749999999</v>
      </c>
      <c r="K2454" s="19">
        <f t="shared" si="64"/>
        <v>1.4384704057687572</v>
      </c>
      <c r="L2454" s="19">
        <f t="shared" si="65"/>
        <v>-0.7119081572625251</v>
      </c>
      <c r="M2454" s="19">
        <f t="shared" si="66"/>
        <v>1.7663098149455863</v>
      </c>
      <c r="N2454" s="19">
        <f t="shared" si="67"/>
        <v>1.0353765452137205</v>
      </c>
      <c r="O2454" s="19">
        <f t="shared" si="68"/>
        <v>1.3361845766344405</v>
      </c>
      <c r="P2454" s="19">
        <f t="shared" si="69"/>
        <v>-3.4611337091574823</v>
      </c>
      <c r="Q2454" s="19">
        <f t="shared" si="73"/>
        <v>7.0917386975239971E-3</v>
      </c>
      <c r="R2454" s="19">
        <f t="shared" si="73"/>
        <v>-4.3764918275412956E-4</v>
      </c>
      <c r="S2454" s="19">
        <f t="shared" si="73"/>
        <v>-4.584278469081271E-3</v>
      </c>
      <c r="T2454" s="19">
        <f t="shared" si="73"/>
        <v>3.4427546904018946E-3</v>
      </c>
      <c r="U2454" s="19">
        <f t="shared" si="73"/>
        <v>-6.5690076591984337E-4</v>
      </c>
      <c r="V2454" s="19">
        <f t="shared" si="73"/>
        <v>6.578481212691667E-3</v>
      </c>
      <c r="X2454" s="21"/>
      <c r="Y2454" s="19">
        <f t="shared" si="60"/>
        <v>-4.7848956918770014E-4</v>
      </c>
      <c r="Z2454" s="19">
        <f t="shared" si="74"/>
        <v>-1.7841119673214323E-4</v>
      </c>
      <c r="AA2454" s="19">
        <f>SUM($Z$2429:Z2454)</f>
        <v>-3.5180782559155995E-4</v>
      </c>
      <c r="AB2454" s="19">
        <f t="shared" si="71"/>
        <v>-1.4623868584601905</v>
      </c>
      <c r="AC2454" s="19">
        <f t="shared" si="72"/>
        <v>-0.32040785573001818</v>
      </c>
      <c r="AD2454" s="19" t="s">
        <v>91</v>
      </c>
      <c r="AE2454" s="19" t="s">
        <v>79</v>
      </c>
      <c r="AF2454" s="19" t="s">
        <v>79</v>
      </c>
    </row>
    <row r="2455" spans="2:32" x14ac:dyDescent="0.2">
      <c r="B2455" s="26" t="s">
        <v>11</v>
      </c>
      <c r="C2455" s="1">
        <v>3.7885</v>
      </c>
      <c r="D2455" s="1">
        <v>5.8341009499999998</v>
      </c>
      <c r="E2455" s="1">
        <v>4.2044775999999997</v>
      </c>
      <c r="F2455" s="1">
        <v>2.80900135</v>
      </c>
      <c r="G2455" s="1">
        <v>3.10698345</v>
      </c>
      <c r="H2455" s="1">
        <v>48.872521399999997</v>
      </c>
      <c r="I2455" s="19">
        <f t="shared" si="62"/>
        <v>3.1069834500000001E-2</v>
      </c>
      <c r="J2455" s="19">
        <f t="shared" si="62"/>
        <v>0.48872521399999996</v>
      </c>
      <c r="K2455" s="19">
        <f t="shared" si="64"/>
        <v>1.4361500526514601</v>
      </c>
      <c r="L2455" s="19">
        <f t="shared" si="65"/>
        <v>-0.71595488201198976</v>
      </c>
      <c r="M2455" s="19">
        <f t="shared" si="66"/>
        <v>1.7637201750325375</v>
      </c>
      <c r="N2455" s="19">
        <f t="shared" si="67"/>
        <v>1.0328290287200688</v>
      </c>
      <c r="O2455" s="19">
        <f t="shared" si="68"/>
        <v>1.331970162389291</v>
      </c>
      <c r="P2455" s="19">
        <f t="shared" si="69"/>
        <v>-3.4715178822730541</v>
      </c>
      <c r="Q2455" s="19">
        <f t="shared" si="73"/>
        <v>-2.3203531172970582E-3</v>
      </c>
      <c r="R2455" s="19">
        <f t="shared" si="73"/>
        <v>-4.0467247494646585E-3</v>
      </c>
      <c r="S2455" s="19">
        <f t="shared" si="73"/>
        <v>-2.5896399130487247E-3</v>
      </c>
      <c r="T2455" s="19">
        <f t="shared" si="73"/>
        <v>-2.5475164936517025E-3</v>
      </c>
      <c r="U2455" s="19">
        <f t="shared" si="73"/>
        <v>-4.214414245149456E-3</v>
      </c>
      <c r="V2455" s="19">
        <f t="shared" si="73"/>
        <v>-1.0384173115571826E-2</v>
      </c>
      <c r="X2455" s="21"/>
      <c r="Y2455" s="19">
        <f t="shared" si="60"/>
        <v>-4.0706972353499685E-3</v>
      </c>
      <c r="Z2455" s="19">
        <f t="shared" si="74"/>
        <v>-1.4371700979948741E-4</v>
      </c>
      <c r="AA2455" s="19">
        <f>SUM($Z$2429:Z2455)</f>
        <v>-4.9552483539104736E-4</v>
      </c>
      <c r="AB2455" s="19">
        <f t="shared" si="71"/>
        <v>-1.1780082770449789</v>
      </c>
      <c r="AC2455" s="19">
        <f t="shared" si="72"/>
        <v>-0.45129766429057139</v>
      </c>
      <c r="AD2455" s="19" t="s">
        <v>92</v>
      </c>
    </row>
    <row r="2456" spans="2:32" x14ac:dyDescent="0.2">
      <c r="B2456" s="26" t="s">
        <v>14</v>
      </c>
      <c r="C2456" s="1">
        <v>3.8005</v>
      </c>
      <c r="D2456" s="1">
        <v>5.89115535</v>
      </c>
      <c r="E2456" s="1">
        <v>4.2312867499999998</v>
      </c>
      <c r="F2456" s="1">
        <v>2.8110213000000002</v>
      </c>
      <c r="G2456" s="1">
        <v>3.0982761999999999</v>
      </c>
      <c r="H2456" s="1">
        <v>49.032066999999998</v>
      </c>
      <c r="I2456" s="19">
        <f t="shared" si="62"/>
        <v>3.0982762E-2</v>
      </c>
      <c r="J2456" s="19">
        <f t="shared" si="62"/>
        <v>0.49032066999999996</v>
      </c>
      <c r="K2456" s="19">
        <f t="shared" si="64"/>
        <v>1.442506143017392</v>
      </c>
      <c r="L2456" s="19">
        <f t="shared" si="65"/>
        <v>-0.71269567335103412</v>
      </c>
      <c r="M2456" s="19">
        <f t="shared" si="66"/>
        <v>1.773452132926868</v>
      </c>
      <c r="N2456" s="19">
        <f t="shared" si="67"/>
        <v>1.0335478692702864</v>
      </c>
      <c r="O2456" s="19">
        <f t="shared" si="68"/>
        <v>1.335132637023958</v>
      </c>
      <c r="P2456" s="19">
        <f t="shared" si="69"/>
        <v>-3.4743242936743299</v>
      </c>
      <c r="Q2456" s="19">
        <f t="shared" si="73"/>
        <v>6.3560903659318768E-3</v>
      </c>
      <c r="R2456" s="19">
        <f t="shared" si="73"/>
        <v>3.259208660955637E-3</v>
      </c>
      <c r="S2456" s="19">
        <f t="shared" si="73"/>
        <v>9.7319578943304563E-3</v>
      </c>
      <c r="T2456" s="19">
        <f t="shared" si="73"/>
        <v>7.1884055021764759E-4</v>
      </c>
      <c r="U2456" s="19">
        <f t="shared" si="73"/>
        <v>3.1624746346670118E-3</v>
      </c>
      <c r="V2456" s="19">
        <f t="shared" si="73"/>
        <v>-2.806411401275799E-3</v>
      </c>
      <c r="X2456" s="21"/>
      <c r="Y2456" s="19">
        <f t="shared" si="60"/>
        <v>3.3321936934360302E-3</v>
      </c>
      <c r="Z2456" s="19">
        <f t="shared" si="74"/>
        <v>-1.6971905876901833E-4</v>
      </c>
      <c r="AA2456" s="19">
        <f>SUM($Z$2429:Z2456)</f>
        <v>-6.6524389416006569E-4</v>
      </c>
      <c r="AB2456" s="19">
        <f t="shared" si="71"/>
        <v>-1.3911398259755601</v>
      </c>
      <c r="AC2456" s="19">
        <f t="shared" si="72"/>
        <v>-0.60586875606563362</v>
      </c>
      <c r="AD2456" s="19" t="s">
        <v>93</v>
      </c>
    </row>
    <row r="2457" spans="2:32" x14ac:dyDescent="0.2">
      <c r="B2457" s="26" t="s">
        <v>27</v>
      </c>
      <c r="C2457" s="1">
        <v>3.8065000000000002</v>
      </c>
      <c r="D2457" s="1">
        <v>5.8958883000000002</v>
      </c>
      <c r="E2457" s="1">
        <v>4.1911470499999997</v>
      </c>
      <c r="F2457" s="1">
        <v>2.7975609000000001</v>
      </c>
      <c r="G2457" s="1">
        <v>3.0830603999999999</v>
      </c>
      <c r="H2457" s="1">
        <v>49.102191150000003</v>
      </c>
      <c r="I2457" s="19">
        <f t="shared" si="62"/>
        <v>3.0830603999999998E-2</v>
      </c>
      <c r="J2457" s="19">
        <f t="shared" si="62"/>
        <v>0.49102191150000002</v>
      </c>
      <c r="K2457" s="19">
        <f t="shared" si="64"/>
        <v>1.4329744554187831</v>
      </c>
      <c r="L2457" s="19">
        <f t="shared" si="65"/>
        <v>-0.71126652591042649</v>
      </c>
      <c r="M2457" s="19">
        <f t="shared" si="66"/>
        <v>1.7742552096600861</v>
      </c>
      <c r="N2457" s="19">
        <f t="shared" si="67"/>
        <v>1.0287479304039899</v>
      </c>
      <c r="O2457" s="19">
        <f t="shared" si="68"/>
        <v>1.3367101317641303</v>
      </c>
      <c r="P2457" s="19">
        <f t="shared" si="69"/>
        <v>-3.479247445968817</v>
      </c>
      <c r="Q2457" s="19">
        <f t="shared" si="73"/>
        <v>-9.5316875986088956E-3</v>
      </c>
      <c r="R2457" s="19">
        <f t="shared" si="73"/>
        <v>1.4291474406076254E-3</v>
      </c>
      <c r="S2457" s="19">
        <f t="shared" si="73"/>
        <v>8.0307673321811102E-4</v>
      </c>
      <c r="T2457" s="19">
        <f t="shared" si="73"/>
        <v>-4.7999388662964826E-3</v>
      </c>
      <c r="U2457" s="19">
        <f t="shared" si="73"/>
        <v>1.5774947401723249E-3</v>
      </c>
      <c r="V2457" s="19">
        <f t="shared" si="73"/>
        <v>-4.9231522944870321E-3</v>
      </c>
      <c r="X2457" s="21"/>
      <c r="Y2457" s="19">
        <f t="shared" si="60"/>
        <v>1.4724150517524031E-3</v>
      </c>
      <c r="Z2457" s="19">
        <f t="shared" si="74"/>
        <v>1.0507968841992187E-4</v>
      </c>
      <c r="AA2457" s="19">
        <f>SUM($Z$2429:Z2457)</f>
        <v>-5.6016420574014382E-4</v>
      </c>
      <c r="AB2457" s="19">
        <f t="shared" si="71"/>
        <v>0.86130892147476945</v>
      </c>
      <c r="AC2457" s="19">
        <f t="shared" si="72"/>
        <v>-0.51016776479065917</v>
      </c>
      <c r="AD2457" s="19" t="s">
        <v>94</v>
      </c>
    </row>
    <row r="2458" spans="2:32" x14ac:dyDescent="0.2">
      <c r="B2458" s="19" t="s">
        <v>28</v>
      </c>
      <c r="C2458" s="19">
        <v>3.8047499999999999</v>
      </c>
      <c r="D2458" s="19">
        <v>5.9529122499999998</v>
      </c>
      <c r="E2458" s="19">
        <v>4.1873177999999998</v>
      </c>
      <c r="F2458" s="19">
        <v>2.7957602499999998</v>
      </c>
      <c r="G2458" s="19">
        <v>3.0821420000000002</v>
      </c>
      <c r="H2458" s="19">
        <v>49.08436545</v>
      </c>
      <c r="I2458" s="19">
        <f t="shared" si="62"/>
        <v>3.0821420000000002E-2</v>
      </c>
      <c r="J2458" s="19">
        <f t="shared" si="62"/>
        <v>0.4908436545</v>
      </c>
      <c r="K2458" s="19">
        <f t="shared" si="64"/>
        <v>1.4320603857568166</v>
      </c>
      <c r="L2458" s="19">
        <f t="shared" si="65"/>
        <v>-0.71162962450178391</v>
      </c>
      <c r="M2458" s="19">
        <f t="shared" si="66"/>
        <v>1.7838805535956199</v>
      </c>
      <c r="N2458" s="19">
        <f t="shared" si="67"/>
        <v>1.0281040731986135</v>
      </c>
      <c r="O2458" s="19">
        <f t="shared" si="68"/>
        <v>1.3362502861327721</v>
      </c>
      <c r="P2458" s="19">
        <f t="shared" si="69"/>
        <v>-3.4795453761736042</v>
      </c>
      <c r="Q2458" s="19">
        <f t="shared" si="73"/>
        <v>-9.1406966196649897E-4</v>
      </c>
      <c r="R2458" s="19">
        <f t="shared" si="73"/>
        <v>-3.6309859135741362E-4</v>
      </c>
      <c r="S2458" s="19">
        <f t="shared" si="73"/>
        <v>9.6253439355338255E-3</v>
      </c>
      <c r="T2458" s="19">
        <f t="shared" si="73"/>
        <v>-6.43857205376408E-4</v>
      </c>
      <c r="U2458" s="19">
        <f t="shared" si="73"/>
        <v>-4.5984563135825773E-4</v>
      </c>
      <c r="V2458" s="19">
        <f t="shared" si="73"/>
        <v>-2.9793020478718901E-4</v>
      </c>
      <c r="Y2458" s="19">
        <f t="shared" si="60"/>
        <v>-3.199761444779252E-4</v>
      </c>
      <c r="Z2458" s="19">
        <f t="shared" si="74"/>
        <v>-1.3986948688033253E-4</v>
      </c>
      <c r="AA2458" s="19">
        <f>SUM($Z$2429:Z2458)</f>
        <v>-7.0003369262047635E-4</v>
      </c>
      <c r="AB2458" s="19">
        <f t="shared" si="71"/>
        <v>-1.1464712039371519</v>
      </c>
      <c r="AC2458" s="19">
        <f t="shared" si="72"/>
        <v>-0.63755345411700937</v>
      </c>
      <c r="AD2458" s="19" t="s">
        <v>95</v>
      </c>
    </row>
    <row r="2459" spans="2:32" x14ac:dyDescent="0.2">
      <c r="B2459" s="19" t="s">
        <v>15</v>
      </c>
      <c r="C2459" s="19">
        <v>3.8075000000000001</v>
      </c>
      <c r="D2459" s="19">
        <v>5.9495995500000003</v>
      </c>
      <c r="E2459" s="19">
        <v>4.1633108999999999</v>
      </c>
      <c r="F2459" s="19">
        <v>2.7862138999999999</v>
      </c>
      <c r="G2459" s="19">
        <v>3.0756494999999999</v>
      </c>
      <c r="H2459" s="19">
        <v>49.124595550000002</v>
      </c>
      <c r="I2459" s="19">
        <f t="shared" si="62"/>
        <v>3.0756494999999998E-2</v>
      </c>
      <c r="J2459" s="19">
        <f t="shared" si="62"/>
        <v>0.4912459555</v>
      </c>
      <c r="K2459" s="19">
        <f t="shared" si="64"/>
        <v>1.4263106471442111</v>
      </c>
      <c r="L2459" s="19">
        <f t="shared" si="65"/>
        <v>-0.71081034891143846</v>
      </c>
      <c r="M2459" s="19">
        <f t="shared" si="66"/>
        <v>1.7833239147716138</v>
      </c>
      <c r="N2459" s="19">
        <f t="shared" si="67"/>
        <v>1.0246836491512779</v>
      </c>
      <c r="O2459" s="19">
        <f t="shared" si="68"/>
        <v>1.3369728057871799</v>
      </c>
      <c r="P2459" s="19">
        <f t="shared" si="69"/>
        <v>-3.4816540875211155</v>
      </c>
      <c r="Q2459" s="19">
        <f t="shared" si="73"/>
        <v>-5.7497386126055261E-3</v>
      </c>
      <c r="R2459" s="19">
        <f t="shared" si="73"/>
        <v>8.1927559034544739E-4</v>
      </c>
      <c r="S2459" s="19">
        <f t="shared" si="73"/>
        <v>-5.5663882400613929E-4</v>
      </c>
      <c r="T2459" s="19">
        <f t="shared" si="73"/>
        <v>-3.4204240473356684E-3</v>
      </c>
      <c r="U2459" s="19">
        <f t="shared" si="73"/>
        <v>7.2251965440783827E-4</v>
      </c>
      <c r="V2459" s="19">
        <f t="shared" si="73"/>
        <v>-2.1087113475113384E-3</v>
      </c>
      <c r="Y2459" s="19">
        <f t="shared" si="60"/>
        <v>8.4781862766425658E-4</v>
      </c>
      <c r="Z2459" s="19">
        <f t="shared" si="74"/>
        <v>-1.2529897325641831E-4</v>
      </c>
      <c r="AA2459" s="19">
        <f>SUM($Z$2429:Z2459)</f>
        <v>-8.2533266587689466E-4</v>
      </c>
      <c r="AB2459" s="19">
        <f t="shared" si="71"/>
        <v>-1.0270407643968713</v>
      </c>
      <c r="AC2459" s="19">
        <f t="shared" si="72"/>
        <v>-0.75166909460555065</v>
      </c>
      <c r="AD2459" s="19" t="s">
        <v>96</v>
      </c>
    </row>
    <row r="2460" spans="2:32" x14ac:dyDescent="0.2">
      <c r="B2460" s="19" t="s">
        <v>19</v>
      </c>
      <c r="C2460" s="19">
        <v>3.8069999999999999</v>
      </c>
      <c r="D2460" s="19">
        <v>5.9353037000000004</v>
      </c>
      <c r="E2460" s="19">
        <v>4.1197451999999997</v>
      </c>
      <c r="F2460" s="19">
        <v>2.7739732500000001</v>
      </c>
      <c r="G2460" s="19">
        <v>3.0653410999999999</v>
      </c>
      <c r="H2460" s="19">
        <v>49.116877799999997</v>
      </c>
      <c r="I2460" s="19">
        <f t="shared" si="62"/>
        <v>3.0653410999999998E-2</v>
      </c>
      <c r="J2460" s="19">
        <f t="shared" si="62"/>
        <v>0.49116877799999997</v>
      </c>
      <c r="K2460" s="19">
        <f t="shared" si="64"/>
        <v>1.415791316788781</v>
      </c>
      <c r="L2460" s="19">
        <f t="shared" si="65"/>
        <v>-0.71096746687298173</v>
      </c>
      <c r="M2460" s="19">
        <f t="shared" si="66"/>
        <v>1.780918197771816</v>
      </c>
      <c r="N2460" s="19">
        <f t="shared" si="67"/>
        <v>1.0202806787315088</v>
      </c>
      <c r="O2460" s="19">
        <f t="shared" si="68"/>
        <v>1.3368414774003603</v>
      </c>
      <c r="P2460" s="19">
        <f t="shared" si="69"/>
        <v>-3.485011334048167</v>
      </c>
      <c r="Q2460" s="19">
        <f t="shared" si="73"/>
        <v>-1.0519330355430068E-2</v>
      </c>
      <c r="R2460" s="19">
        <f t="shared" si="73"/>
        <v>-1.5711796154327384E-4</v>
      </c>
      <c r="S2460" s="19">
        <f t="shared" si="73"/>
        <v>-2.4057169997977468E-3</v>
      </c>
      <c r="T2460" s="19">
        <f t="shared" si="73"/>
        <v>-4.4029704197690034E-3</v>
      </c>
      <c r="U2460" s="19">
        <f t="shared" si="73"/>
        <v>-1.31328386819618E-4</v>
      </c>
      <c r="V2460" s="19">
        <f t="shared" si="73"/>
        <v>-3.357246527051494E-3</v>
      </c>
      <c r="Y2460" s="19">
        <f t="shared" si="60"/>
        <v>-1.4612762880197725E-4</v>
      </c>
      <c r="Z2460" s="19">
        <f t="shared" si="74"/>
        <v>1.4799241982359245E-5</v>
      </c>
      <c r="AA2460" s="19">
        <f>SUM($Z$2429:Z2460)</f>
        <v>-8.1053342389453536E-4</v>
      </c>
      <c r="AB2460" s="19">
        <f t="shared" si="71"/>
        <v>0.12130526215048562</v>
      </c>
      <c r="AC2460" s="19">
        <f t="shared" si="72"/>
        <v>-0.73819073214438558</v>
      </c>
      <c r="AD2460" s="19" t="s">
        <v>97</v>
      </c>
    </row>
    <row r="2461" spans="2:32" x14ac:dyDescent="0.2">
      <c r="B2461" s="26" t="s">
        <v>29</v>
      </c>
      <c r="C2461" s="1">
        <v>3.8069999999999999</v>
      </c>
      <c r="D2461" s="1">
        <v>5.9254053999999998</v>
      </c>
      <c r="E2461" s="1">
        <v>4.1216486999999997</v>
      </c>
      <c r="F2461" s="1">
        <v>2.7759958</v>
      </c>
      <c r="G2461" s="1">
        <v>3.0606585499999999</v>
      </c>
      <c r="H2461" s="1">
        <v>49.1159265</v>
      </c>
      <c r="I2461" s="19">
        <f t="shared" si="62"/>
        <v>3.0606585499999998E-2</v>
      </c>
      <c r="J2461" s="19">
        <f t="shared" si="62"/>
        <v>0.49115926500000001</v>
      </c>
      <c r="K2461" s="19">
        <f t="shared" si="64"/>
        <v>1.4162532532177261</v>
      </c>
      <c r="L2461" s="19">
        <f t="shared" si="65"/>
        <v>-0.71098683514831096</v>
      </c>
      <c r="M2461" s="19">
        <f t="shared" si="66"/>
        <v>1.7792491066214489</v>
      </c>
      <c r="N2461" s="19">
        <f t="shared" si="67"/>
        <v>1.0210095296751138</v>
      </c>
      <c r="O2461" s="19">
        <f t="shared" si="68"/>
        <v>1.3368414774003603</v>
      </c>
      <c r="P2461" s="19">
        <f t="shared" si="69"/>
        <v>-3.4865400807603719</v>
      </c>
      <c r="Q2461" s="19">
        <f t="shared" si="73"/>
        <v>4.6193642894509779E-4</v>
      </c>
      <c r="R2461" s="19">
        <f t="shared" si="73"/>
        <v>-1.9368275329223472E-5</v>
      </c>
      <c r="S2461" s="19">
        <f t="shared" si="73"/>
        <v>-1.6690911503671746E-3</v>
      </c>
      <c r="T2461" s="19">
        <f t="shared" si="73"/>
        <v>7.2885094360497504E-4</v>
      </c>
      <c r="U2461" s="19">
        <f t="shared" si="73"/>
        <v>0</v>
      </c>
      <c r="V2461" s="19">
        <f t="shared" si="73"/>
        <v>-1.5287467122049314E-3</v>
      </c>
      <c r="X2461" s="21"/>
      <c r="Y2461" s="19">
        <f t="shared" si="60"/>
        <v>-3.5671586476309578E-5</v>
      </c>
      <c r="Z2461" s="19">
        <f t="shared" si="74"/>
        <v>3.5671586476309578E-5</v>
      </c>
      <c r="AA2461" s="19">
        <f>SUM($Z$2429:Z2461)</f>
        <v>-7.7486183741822575E-4</v>
      </c>
      <c r="AB2461" s="19">
        <f t="shared" si="71"/>
        <v>0.29239005308450472</v>
      </c>
      <c r="AC2461" s="19">
        <f t="shared" si="72"/>
        <v>-0.70570294846832948</v>
      </c>
      <c r="AD2461" s="19" t="s">
        <v>98</v>
      </c>
    </row>
    <row r="2462" spans="2:32" x14ac:dyDescent="0.2">
      <c r="B2462" s="26" t="s">
        <v>30</v>
      </c>
      <c r="C2462" s="1">
        <v>3.7925</v>
      </c>
      <c r="D2462" s="1">
        <v>5.9024577499999999</v>
      </c>
      <c r="E2462" s="1">
        <v>4.1469091999999996</v>
      </c>
      <c r="F2462" s="1">
        <v>2.7792032500000001</v>
      </c>
      <c r="G2462" s="1">
        <v>3.0650183499999999</v>
      </c>
      <c r="H2462" s="1">
        <v>48.929171850000003</v>
      </c>
      <c r="I2462" s="19">
        <f t="shared" si="62"/>
        <v>3.0650183499999997E-2</v>
      </c>
      <c r="J2462" s="19">
        <f t="shared" si="62"/>
        <v>0.48929171850000003</v>
      </c>
      <c r="K2462" s="19">
        <f t="shared" si="64"/>
        <v>1.4223632856785042</v>
      </c>
      <c r="L2462" s="19">
        <f t="shared" si="65"/>
        <v>-0.71479640602955619</v>
      </c>
      <c r="M2462" s="19">
        <f t="shared" si="66"/>
        <v>1.7753688319680072</v>
      </c>
      <c r="N2462" s="19">
        <f t="shared" si="67"/>
        <v>1.0221642859052862</v>
      </c>
      <c r="O2462" s="19">
        <f t="shared" si="68"/>
        <v>1.3330254322405504</v>
      </c>
      <c r="P2462" s="19">
        <f t="shared" si="69"/>
        <v>-3.4851166296684095</v>
      </c>
      <c r="Q2462" s="19">
        <f t="shared" si="73"/>
        <v>6.1100324607781253E-3</v>
      </c>
      <c r="R2462" s="19">
        <f t="shared" si="73"/>
        <v>-3.8095708812452278E-3</v>
      </c>
      <c r="S2462" s="19">
        <f t="shared" si="73"/>
        <v>-3.880274653441651E-3</v>
      </c>
      <c r="T2462" s="19">
        <f t="shared" si="73"/>
        <v>1.1547562301723602E-3</v>
      </c>
      <c r="U2462" s="19">
        <f t="shared" si="73"/>
        <v>-3.8160451598099332E-3</v>
      </c>
      <c r="V2462" s="19">
        <f t="shared" si="73"/>
        <v>1.4234510919624022E-3</v>
      </c>
      <c r="X2462" s="21"/>
      <c r="Y2462" s="19">
        <f t="shared" si="60"/>
        <v>-3.8507596438301941E-3</v>
      </c>
      <c r="Z2462" s="19">
        <f t="shared" si="74"/>
        <v>3.4714484020260863E-5</v>
      </c>
      <c r="AA2462" s="19">
        <f>SUM($Z$2429:Z2462)</f>
        <v>-7.4014735339796489E-4</v>
      </c>
      <c r="AB2462" s="19">
        <f t="shared" si="71"/>
        <v>0.28454495098574478</v>
      </c>
      <c r="AC2462" s="19">
        <f t="shared" si="72"/>
        <v>-0.67408684280324671</v>
      </c>
      <c r="AD2462" s="19" t="s">
        <v>99</v>
      </c>
    </row>
    <row r="2463" spans="2:32" x14ac:dyDescent="0.2">
      <c r="B2463" s="26" t="s">
        <v>31</v>
      </c>
      <c r="C2463" s="1">
        <v>3.8069999999999999</v>
      </c>
      <c r="D2463" s="1">
        <v>5.9457727</v>
      </c>
      <c r="E2463" s="1">
        <v>4.1665711999999999</v>
      </c>
      <c r="F2463" s="1">
        <v>2.7842182000000002</v>
      </c>
      <c r="G2463" s="1">
        <v>3.0705328500000002</v>
      </c>
      <c r="H2463" s="1">
        <v>49.118145200000001</v>
      </c>
      <c r="I2463" s="19">
        <f t="shared" si="62"/>
        <v>3.0705328500000004E-2</v>
      </c>
      <c r="J2463" s="19">
        <f t="shared" si="62"/>
        <v>0.49118145200000002</v>
      </c>
      <c r="K2463" s="19">
        <f t="shared" si="64"/>
        <v>1.4270934433776619</v>
      </c>
      <c r="L2463" s="19">
        <f t="shared" si="65"/>
        <v>-0.71094166344847243</v>
      </c>
      <c r="M2463" s="19">
        <f t="shared" si="66"/>
        <v>1.7826804964654699</v>
      </c>
      <c r="N2463" s="19">
        <f t="shared" si="67"/>
        <v>1.0239671158376824</v>
      </c>
      <c r="O2463" s="19">
        <f t="shared" si="68"/>
        <v>1.3368414774003603</v>
      </c>
      <c r="P2463" s="19">
        <f t="shared" si="69"/>
        <v>-3.4833190726747114</v>
      </c>
      <c r="Q2463" s="19">
        <f t="shared" si="73"/>
        <v>4.7301576991576333E-3</v>
      </c>
      <c r="R2463" s="19">
        <f t="shared" si="73"/>
        <v>3.8547425810837588E-3</v>
      </c>
      <c r="S2463" s="19">
        <f t="shared" si="73"/>
        <v>7.3116644974626777E-3</v>
      </c>
      <c r="T2463" s="19">
        <f t="shared" si="73"/>
        <v>1.8028299323962216E-3</v>
      </c>
      <c r="U2463" s="19">
        <f t="shared" si="73"/>
        <v>3.8160451598099332E-3</v>
      </c>
      <c r="V2463" s="19">
        <f t="shared" si="73"/>
        <v>1.7975569936981017E-3</v>
      </c>
      <c r="X2463" s="21"/>
      <c r="Y2463" s="19">
        <f t="shared" si="60"/>
        <v>3.9070232082257725E-3</v>
      </c>
      <c r="Z2463" s="19">
        <f t="shared" si="74"/>
        <v>-9.0978048415839285E-5</v>
      </c>
      <c r="AA2463" s="19">
        <f>SUM($Z$2429:Z2463)</f>
        <v>-8.3112540181380418E-4</v>
      </c>
      <c r="AB2463" s="19">
        <f t="shared" si="71"/>
        <v>-0.74572170832655149</v>
      </c>
      <c r="AC2463" s="19">
        <f t="shared" si="72"/>
        <v>-0.75694481039508577</v>
      </c>
      <c r="AD2463" s="19" t="s">
        <v>100</v>
      </c>
    </row>
    <row r="2464" spans="2:32" x14ac:dyDescent="0.2">
      <c r="B2464" s="26" t="s">
        <v>32</v>
      </c>
      <c r="C2464" s="1">
        <v>3.8069999999999999</v>
      </c>
      <c r="D2464" s="1">
        <v>5.9065607</v>
      </c>
      <c r="E2464" s="1">
        <v>4.1776115999999996</v>
      </c>
      <c r="F2464" s="1">
        <v>2.7770082500000002</v>
      </c>
      <c r="G2464" s="1">
        <v>3.0725153999999999</v>
      </c>
      <c r="H2464" s="1">
        <v>49.117511</v>
      </c>
      <c r="I2464" s="19">
        <f t="shared" si="62"/>
        <v>3.0725153999999998E-2</v>
      </c>
      <c r="J2464" s="19">
        <f t="shared" si="62"/>
        <v>0.49117511000000003</v>
      </c>
      <c r="K2464" s="19">
        <f t="shared" si="64"/>
        <v>1.4297396956727748</v>
      </c>
      <c r="L2464" s="19">
        <f t="shared" si="65"/>
        <v>-0.71095457525716876</v>
      </c>
      <c r="M2464" s="19">
        <f t="shared" si="66"/>
        <v>1.7760637161673114</v>
      </c>
      <c r="N2464" s="19">
        <f t="shared" si="67"/>
        <v>1.0213741791520825</v>
      </c>
      <c r="O2464" s="19">
        <f t="shared" si="68"/>
        <v>1.3368414774003603</v>
      </c>
      <c r="P2464" s="19">
        <f t="shared" si="69"/>
        <v>-3.4826736113375549</v>
      </c>
      <c r="Q2464" s="19">
        <f t="shared" si="73"/>
        <v>2.6462522951129497E-3</v>
      </c>
      <c r="R2464" s="19">
        <f t="shared" si="73"/>
        <v>-1.2911808696336458E-5</v>
      </c>
      <c r="S2464" s="19">
        <f t="shared" si="73"/>
        <v>-6.6167802981584867E-3</v>
      </c>
      <c r="T2464" s="19">
        <f t="shared" si="73"/>
        <v>-2.5929366855999003E-3</v>
      </c>
      <c r="U2464" s="19">
        <f t="shared" si="73"/>
        <v>0</v>
      </c>
      <c r="V2464" s="19">
        <f t="shared" si="73"/>
        <v>6.4546133715648324E-4</v>
      </c>
      <c r="X2464" s="21"/>
      <c r="Y2464" s="19">
        <f t="shared" si="60"/>
        <v>-4.5586777843372021E-7</v>
      </c>
      <c r="Z2464" s="19">
        <f t="shared" si="74"/>
        <v>4.5586777843372021E-7</v>
      </c>
      <c r="AA2464" s="19">
        <f>SUM($Z$2429:Z2464)</f>
        <v>-8.3066953403537042E-4</v>
      </c>
      <c r="AB2464" s="19">
        <f t="shared" si="71"/>
        <v>3.7366211347026248E-3</v>
      </c>
      <c r="AC2464" s="19">
        <f t="shared" si="72"/>
        <v>-0.75652963026900766</v>
      </c>
      <c r="AD2464" s="19" t="s">
        <v>101</v>
      </c>
    </row>
    <row r="2465" spans="1:34" x14ac:dyDescent="0.2">
      <c r="B2465" s="26" t="s">
        <v>22</v>
      </c>
      <c r="C2465" s="1">
        <v>3.8144999999999998</v>
      </c>
      <c r="D2465" s="1">
        <v>5.9223929999999996</v>
      </c>
      <c r="E2465" s="1">
        <v>4.1976665999999998</v>
      </c>
      <c r="F2465" s="1">
        <v>2.7853237000000002</v>
      </c>
      <c r="G2465" s="1">
        <v>3.0895396000000002</v>
      </c>
      <c r="H2465" s="1">
        <v>49.214592799999998</v>
      </c>
      <c r="I2465" s="19">
        <f t="shared" si="62"/>
        <v>3.0895396000000002E-2</v>
      </c>
      <c r="J2465" s="19">
        <f t="shared" si="62"/>
        <v>0.49214592800000001</v>
      </c>
      <c r="K2465" s="19">
        <f t="shared" si="64"/>
        <v>1.4345287994737603</v>
      </c>
      <c r="L2465" s="19">
        <f t="shared" si="65"/>
        <v>-0.70898000484137924</v>
      </c>
      <c r="M2465" s="19">
        <f t="shared" si="66"/>
        <v>1.7787405901927908</v>
      </c>
      <c r="N2465" s="19">
        <f t="shared" si="67"/>
        <v>1.0243640964276006</v>
      </c>
      <c r="O2465" s="19">
        <f t="shared" si="68"/>
        <v>1.3388095945481469</v>
      </c>
      <c r="P2465" s="19">
        <f t="shared" si="69"/>
        <v>-3.4771481029433118</v>
      </c>
      <c r="Q2465" s="19">
        <f t="shared" si="73"/>
        <v>4.7891038009855169E-3</v>
      </c>
      <c r="R2465" s="19">
        <f t="shared" si="73"/>
        <v>1.9745704157895227E-3</v>
      </c>
      <c r="S2465" s="19">
        <f t="shared" si="73"/>
        <v>2.6768740254794476E-3</v>
      </c>
      <c r="T2465" s="19">
        <f t="shared" si="73"/>
        <v>2.9899172755181169E-3</v>
      </c>
      <c r="U2465" s="19">
        <f t="shared" si="73"/>
        <v>1.9681171477865522E-3</v>
      </c>
      <c r="V2465" s="19">
        <f t="shared" si="73"/>
        <v>5.5255083942431504E-3</v>
      </c>
      <c r="X2465" s="21"/>
      <c r="Y2465" s="19">
        <f t="shared" si="60"/>
        <v>1.9809860024215453E-3</v>
      </c>
      <c r="Z2465" s="19">
        <f t="shared" si="74"/>
        <v>-1.2868854634993064E-5</v>
      </c>
      <c r="AA2465" s="19">
        <f>SUM($Z$2429:Z2465)</f>
        <v>-8.4353838867036349E-4</v>
      </c>
      <c r="AB2465" s="19">
        <f t="shared" si="71"/>
        <v>-0.10548241504092676</v>
      </c>
      <c r="AC2465" s="19">
        <f t="shared" si="72"/>
        <v>-0.76824989860688842</v>
      </c>
      <c r="AD2465" s="19" t="s">
        <v>102</v>
      </c>
    </row>
    <row r="2466" spans="1:34" x14ac:dyDescent="0.2">
      <c r="B2466" s="26" t="s">
        <v>33</v>
      </c>
      <c r="C2466" s="1">
        <v>3.8140000000000001</v>
      </c>
      <c r="D2466" s="1">
        <v>5.9347749500000004</v>
      </c>
      <c r="E2466" s="1">
        <v>4.2240051999999997</v>
      </c>
      <c r="F2466" s="1">
        <v>2.7917873499999999</v>
      </c>
      <c r="G2466" s="1">
        <v>3.08800915</v>
      </c>
      <c r="H2466" s="1">
        <v>49.209411199999998</v>
      </c>
      <c r="I2466" s="19">
        <f t="shared" si="62"/>
        <v>3.0880091499999998E-2</v>
      </c>
      <c r="J2466" s="19">
        <f t="shared" si="62"/>
        <v>0.49209411199999997</v>
      </c>
      <c r="K2466" s="19">
        <f t="shared" si="64"/>
        <v>1.4407837774638086</v>
      </c>
      <c r="L2466" s="19">
        <f t="shared" si="65"/>
        <v>-0.70908529622954086</v>
      </c>
      <c r="M2466" s="19">
        <f t="shared" si="66"/>
        <v>1.7808291082188417</v>
      </c>
      <c r="N2466" s="19">
        <f t="shared" si="67"/>
        <v>1.0266820179593836</v>
      </c>
      <c r="O2466" s="19">
        <f t="shared" si="68"/>
        <v>1.3386785071782272</v>
      </c>
      <c r="P2466" s="19">
        <f t="shared" si="69"/>
        <v>-3.47764359074705</v>
      </c>
      <c r="Q2466" s="19">
        <f t="shared" si="73"/>
        <v>6.2549779900482605E-3</v>
      </c>
      <c r="R2466" s="19">
        <f t="shared" si="73"/>
        <v>-1.0529138816162131E-4</v>
      </c>
      <c r="S2466" s="19">
        <f t="shared" si="73"/>
        <v>2.0885180260508118E-3</v>
      </c>
      <c r="T2466" s="19">
        <f t="shared" si="73"/>
        <v>2.3179215317830071E-3</v>
      </c>
      <c r="U2466" s="19">
        <f t="shared" si="73"/>
        <v>-1.3108736991962466E-4</v>
      </c>
      <c r="V2466" s="19">
        <f t="shared" si="73"/>
        <v>-4.9548780373820378E-4</v>
      </c>
      <c r="X2466" s="21"/>
      <c r="Y2466" s="19">
        <f t="shared" si="60"/>
        <v>-1.088133388300373E-4</v>
      </c>
      <c r="Z2466" s="19">
        <f t="shared" si="74"/>
        <v>-2.2274031089587363E-5</v>
      </c>
      <c r="AA2466" s="19">
        <f>SUM($Z$2429:Z2466)</f>
        <v>-8.6581241975995085E-4</v>
      </c>
      <c r="AB2466" s="19">
        <f t="shared" si="71"/>
        <v>-0.18257402532448658</v>
      </c>
      <c r="AC2466" s="19">
        <f t="shared" si="72"/>
        <v>-0.78853590142072028</v>
      </c>
      <c r="AD2466" s="19" t="s">
        <v>103</v>
      </c>
    </row>
    <row r="2467" spans="1:34" x14ac:dyDescent="0.2">
      <c r="B2467" s="26" t="s">
        <v>34</v>
      </c>
      <c r="C2467" s="1">
        <v>3.8140000000000001</v>
      </c>
      <c r="D2467" s="1">
        <v>5.9559426000000002</v>
      </c>
      <c r="E2467" s="1">
        <v>4.2259121000000004</v>
      </c>
      <c r="F2467" s="1">
        <v>2.79680325</v>
      </c>
      <c r="G2467" s="1">
        <v>3.0902609999999999</v>
      </c>
      <c r="H2467" s="1">
        <v>49.208776100000001</v>
      </c>
      <c r="I2467" s="19">
        <f t="shared" si="62"/>
        <v>3.090261E-2</v>
      </c>
      <c r="J2467" s="19">
        <f t="shared" si="62"/>
        <v>0.49208776100000001</v>
      </c>
      <c r="K2467" s="19">
        <f t="shared" si="64"/>
        <v>1.4412351191668502</v>
      </c>
      <c r="L2467" s="19">
        <f t="shared" si="65"/>
        <v>-0.70909820238067878</v>
      </c>
      <c r="M2467" s="19">
        <f t="shared" si="66"/>
        <v>1.7843894774348261</v>
      </c>
      <c r="N2467" s="19">
        <f t="shared" si="67"/>
        <v>1.0284770685207383</v>
      </c>
      <c r="O2467" s="19">
        <f t="shared" si="68"/>
        <v>1.3386785071782272</v>
      </c>
      <c r="P2467" s="19">
        <f t="shared" si="69"/>
        <v>-3.4769146326260731</v>
      </c>
      <c r="Q2467" s="19">
        <f t="shared" si="73"/>
        <v>4.5134170304161891E-4</v>
      </c>
      <c r="R2467" s="19">
        <f t="shared" si="73"/>
        <v>-1.2906151137914712E-5</v>
      </c>
      <c r="S2467" s="19">
        <f t="shared" si="73"/>
        <v>3.5603692159844602E-3</v>
      </c>
      <c r="T2467" s="19">
        <f t="shared" si="73"/>
        <v>1.7950505613546497E-3</v>
      </c>
      <c r="U2467" s="19">
        <f t="shared" si="73"/>
        <v>0</v>
      </c>
      <c r="V2467" s="19">
        <f t="shared" si="73"/>
        <v>7.2895812097684143E-4</v>
      </c>
      <c r="X2467" s="21"/>
      <c r="Y2467" s="19">
        <f t="shared" si="60"/>
        <v>-1.8792449017078116E-5</v>
      </c>
      <c r="Z2467" s="19">
        <f t="shared" si="74"/>
        <v>1.8792449017078116E-5</v>
      </c>
      <c r="AA2467" s="19">
        <f>SUM($Z$2429:Z2467)</f>
        <v>-8.4701997074287277E-4</v>
      </c>
      <c r="AB2467" s="19">
        <f t="shared" si="71"/>
        <v>0.15403646735309931</v>
      </c>
      <c r="AC2467" s="19">
        <f t="shared" si="72"/>
        <v>-0.77142073838148706</v>
      </c>
      <c r="AD2467" s="19" t="s">
        <v>104</v>
      </c>
    </row>
    <row r="2468" spans="1:34" x14ac:dyDescent="0.2">
      <c r="B2468" s="26" t="s">
        <v>23</v>
      </c>
      <c r="C2468" s="1">
        <v>3.8140000000000001</v>
      </c>
      <c r="D2468" s="1">
        <v>5.9494588000000004</v>
      </c>
      <c r="E2468" s="1">
        <v>4.1847209000000003</v>
      </c>
      <c r="F2468" s="1">
        <v>2.7823169499999998</v>
      </c>
      <c r="G2468" s="1">
        <v>3.0719668000000002</v>
      </c>
      <c r="H2468" s="1">
        <v>49.206555049999999</v>
      </c>
      <c r="I2468" s="19">
        <f t="shared" si="62"/>
        <v>3.0719668000000002E-2</v>
      </c>
      <c r="J2468" s="19">
        <f t="shared" si="62"/>
        <v>0.4920655505</v>
      </c>
      <c r="K2468" s="19">
        <f t="shared" si="64"/>
        <v>1.4314400111559951</v>
      </c>
      <c r="L2468" s="19">
        <f t="shared" si="65"/>
        <v>-0.7091433386409427</v>
      </c>
      <c r="M2468" s="19">
        <f t="shared" si="66"/>
        <v>1.783300257437417</v>
      </c>
      <c r="N2468" s="19">
        <f t="shared" si="67"/>
        <v>1.0232840158400363</v>
      </c>
      <c r="O2468" s="19">
        <f t="shared" si="68"/>
        <v>1.3386785071782272</v>
      </c>
      <c r="P2468" s="19">
        <f t="shared" si="69"/>
        <v>-3.4828521780527315</v>
      </c>
      <c r="Q2468" s="19">
        <f t="shared" si="73"/>
        <v>-9.7951080108551469E-3</v>
      </c>
      <c r="R2468" s="19">
        <f t="shared" si="73"/>
        <v>-4.5136260263922701E-5</v>
      </c>
      <c r="S2468" s="19">
        <f t="shared" si="73"/>
        <v>-1.0892199974090744E-3</v>
      </c>
      <c r="T2468" s="19">
        <f t="shared" si="73"/>
        <v>-5.1930526807020261E-3</v>
      </c>
      <c r="U2468" s="19">
        <f t="shared" si="73"/>
        <v>0</v>
      </c>
      <c r="V2468" s="19">
        <f t="shared" si="73"/>
        <v>-5.9375454266583638E-3</v>
      </c>
      <c r="X2468" s="21"/>
      <c r="Y2468" s="19">
        <f t="shared" si="60"/>
        <v>-1.7587611080217162E-5</v>
      </c>
      <c r="Z2468" s="19">
        <f t="shared" si="74"/>
        <v>1.7587611080217162E-5</v>
      </c>
      <c r="AA2468" s="19">
        <f>SUM($Z$2429:Z2468)</f>
        <v>-8.2943235966265562E-4</v>
      </c>
      <c r="AB2468" s="19">
        <f t="shared" si="71"/>
        <v>0.14416074655915706</v>
      </c>
      <c r="AC2468" s="19">
        <f t="shared" si="72"/>
        <v>-0.75540287765269176</v>
      </c>
      <c r="AD2468" s="19" t="s">
        <v>105</v>
      </c>
    </row>
    <row r="2469" spans="1:34" s="30" customFormat="1" x14ac:dyDescent="0.2">
      <c r="B2469" s="29" t="s">
        <v>24</v>
      </c>
      <c r="C2469" s="14">
        <v>3.8174999999999999</v>
      </c>
      <c r="D2469" s="14">
        <v>5.9594994999999997</v>
      </c>
      <c r="E2469" s="14">
        <v>4.1790173499999996</v>
      </c>
      <c r="F2469" s="14">
        <v>2.7808130000000002</v>
      </c>
      <c r="G2469" s="14">
        <v>3.0804923999999998</v>
      </c>
      <c r="H2469" s="14">
        <v>49.244403400000003</v>
      </c>
      <c r="I2469" s="30">
        <f t="shared" si="62"/>
        <v>3.0804923999999997E-2</v>
      </c>
      <c r="J2469" s="30">
        <f t="shared" si="62"/>
        <v>0.49244403400000003</v>
      </c>
      <c r="K2469" s="30">
        <f t="shared" si="64"/>
        <v>1.4300761351680955</v>
      </c>
      <c r="L2469" s="30">
        <f t="shared" si="65"/>
        <v>-0.70837446137533855</v>
      </c>
      <c r="M2469" s="30">
        <f t="shared" si="66"/>
        <v>1.7849865010409667</v>
      </c>
      <c r="N2469" s="30">
        <f t="shared" si="67"/>
        <v>1.0227433309917024</v>
      </c>
      <c r="O2469" s="30">
        <f t="shared" si="68"/>
        <v>1.3395957581106503</v>
      </c>
      <c r="P2469" s="30">
        <f t="shared" si="69"/>
        <v>-3.4800807316506055</v>
      </c>
      <c r="Q2469" s="30">
        <f t="shared" si="73"/>
        <v>-1.3638759878995543E-3</v>
      </c>
      <c r="R2469" s="30">
        <f t="shared" si="73"/>
        <v>7.6887726560415093E-4</v>
      </c>
      <c r="S2469" s="30">
        <f t="shared" si="73"/>
        <v>1.6862436035496309E-3</v>
      </c>
      <c r="T2469" s="30">
        <f t="shared" si="73"/>
        <v>-5.4068484833380559E-4</v>
      </c>
      <c r="U2469" s="30">
        <f t="shared" si="73"/>
        <v>9.1725093242311928E-4</v>
      </c>
      <c r="V2469" s="30">
        <f t="shared" si="73"/>
        <v>2.7714464021260099E-3</v>
      </c>
      <c r="X2469" s="31"/>
      <c r="Y2469" s="19">
        <f t="shared" si="60"/>
        <v>7.8657944297387636E-4</v>
      </c>
      <c r="Z2469" s="30">
        <f t="shared" si="74"/>
        <v>1.3067148944924292E-4</v>
      </c>
      <c r="AA2469" s="19">
        <f>SUM($Z$2429:Z2469)</f>
        <v>-6.9876087021341271E-4</v>
      </c>
      <c r="AB2469" s="19">
        <f t="shared" si="71"/>
        <v>1.0710777823708437</v>
      </c>
      <c r="AC2469" s="19">
        <f t="shared" si="72"/>
        <v>-0.63639423516704252</v>
      </c>
      <c r="AD2469" s="19" t="s">
        <v>106</v>
      </c>
      <c r="AE2469" s="19"/>
      <c r="AF2469" s="19"/>
      <c r="AG2469" s="19"/>
      <c r="AH2469" s="19"/>
    </row>
    <row r="2470" spans="1:34" x14ac:dyDescent="0.2">
      <c r="A2470" s="17">
        <v>42217</v>
      </c>
      <c r="B2470" s="26" t="s">
        <v>6</v>
      </c>
      <c r="C2470" s="1">
        <v>3.8420000000000001</v>
      </c>
      <c r="D2470" s="1">
        <v>6.0042780000000002</v>
      </c>
      <c r="E2470" s="1">
        <v>4.2198609999999999</v>
      </c>
      <c r="F2470" s="1">
        <v>2.7988637000000001</v>
      </c>
      <c r="G2470" s="1">
        <v>3.0987620499999999</v>
      </c>
      <c r="H2470" s="1">
        <v>49.562363400000002</v>
      </c>
      <c r="I2470" s="19">
        <f t="shared" si="62"/>
        <v>3.09876205E-2</v>
      </c>
      <c r="J2470" s="19">
        <f t="shared" si="62"/>
        <v>0.49562363400000004</v>
      </c>
      <c r="K2470" s="19">
        <f t="shared" si="64"/>
        <v>1.4398021891168142</v>
      </c>
      <c r="L2470" s="19">
        <f t="shared" si="65"/>
        <v>-0.70193844271283778</v>
      </c>
      <c r="M2470" s="19">
        <f t="shared" si="66"/>
        <v>1.7924722151643129</v>
      </c>
      <c r="N2470" s="19">
        <f t="shared" si="67"/>
        <v>1.0292135133847857</v>
      </c>
      <c r="O2470" s="19">
        <f t="shared" si="68"/>
        <v>1.3459930643463649</v>
      </c>
      <c r="P2470" s="19">
        <f t="shared" si="69"/>
        <v>-3.4741674929636046</v>
      </c>
      <c r="Q2470" s="19">
        <f t="shared" si="73"/>
        <v>9.726053948718727E-3</v>
      </c>
      <c r="R2470" s="19">
        <f t="shared" si="73"/>
        <v>6.4360186625007643E-3</v>
      </c>
      <c r="S2470" s="19">
        <f t="shared" si="73"/>
        <v>7.4857141233461988E-3</v>
      </c>
      <c r="T2470" s="19">
        <f t="shared" si="73"/>
        <v>6.4701823930832791E-3</v>
      </c>
      <c r="U2470" s="19">
        <f t="shared" si="73"/>
        <v>6.3973062357145505E-3</v>
      </c>
      <c r="V2470" s="19">
        <f t="shared" si="73"/>
        <v>5.9132386870008879E-3</v>
      </c>
      <c r="X2470" s="21"/>
      <c r="Y2470" s="19">
        <f t="shared" si="60"/>
        <v>6.4673127417870912E-3</v>
      </c>
      <c r="Z2470" s="19">
        <f t="shared" si="74"/>
        <v>-7.0006506072540706E-5</v>
      </c>
      <c r="AA2470" s="19">
        <f>SUM($Z$2429:Z2470)</f>
        <v>-7.6876737628595341E-4</v>
      </c>
      <c r="AB2470" s="19">
        <f t="shared" si="71"/>
        <v>-0.57382382026672707</v>
      </c>
      <c r="AC2470" s="19">
        <f t="shared" si="72"/>
        <v>-0.7001524374189011</v>
      </c>
      <c r="AD2470" s="19" t="s">
        <v>107</v>
      </c>
    </row>
    <row r="2471" spans="1:34" x14ac:dyDescent="0.2">
      <c r="B2471" s="26" t="s">
        <v>7</v>
      </c>
      <c r="C2471" s="1">
        <v>3.8675000000000002</v>
      </c>
      <c r="D2471" s="1">
        <v>6.0294326500000004</v>
      </c>
      <c r="E2471" s="1">
        <v>4.2314320499999996</v>
      </c>
      <c r="F2471" s="1">
        <v>2.8018263000000001</v>
      </c>
      <c r="G2471" s="1">
        <v>3.1171920499999999</v>
      </c>
      <c r="H2471" s="1">
        <v>49.879090900000001</v>
      </c>
      <c r="I2471" s="19">
        <f t="shared" si="62"/>
        <v>3.1171920499999999E-2</v>
      </c>
      <c r="J2471" s="19">
        <f t="shared" si="62"/>
        <v>0.498790909</v>
      </c>
      <c r="K2471" s="19">
        <f t="shared" si="64"/>
        <v>1.4425404818636773</v>
      </c>
      <c r="L2471" s="19">
        <f t="shared" si="65"/>
        <v>-0.69556829108412677</v>
      </c>
      <c r="M2471" s="19">
        <f t="shared" si="66"/>
        <v>1.7966529184186866</v>
      </c>
      <c r="N2471" s="19">
        <f t="shared" si="67"/>
        <v>1.0302714545585774</v>
      </c>
      <c r="O2471" s="19">
        <f t="shared" si="68"/>
        <v>1.3526083034650842</v>
      </c>
      <c r="P2471" s="19">
        <f t="shared" si="69"/>
        <v>-3.4682375733697874</v>
      </c>
      <c r="Q2471" s="19">
        <f t="shared" si="73"/>
        <v>2.7382927468631024E-3</v>
      </c>
      <c r="R2471" s="19">
        <f t="shared" si="73"/>
        <v>6.3701516287110183E-3</v>
      </c>
      <c r="S2471" s="19">
        <f t="shared" si="73"/>
        <v>4.1807032543736966E-3</v>
      </c>
      <c r="T2471" s="19">
        <f t="shared" si="73"/>
        <v>1.0579411737916544E-3</v>
      </c>
      <c r="U2471" s="19">
        <f t="shared" si="73"/>
        <v>6.6152391187193071E-3</v>
      </c>
      <c r="V2471" s="19">
        <f t="shared" si="73"/>
        <v>5.9299195938171678E-3</v>
      </c>
      <c r="X2471" s="21"/>
      <c r="Y2471" s="19">
        <f t="shared" si="60"/>
        <v>6.4348188848687661E-3</v>
      </c>
      <c r="Z2471" s="19">
        <f t="shared" si="74"/>
        <v>1.8042023385054107E-4</v>
      </c>
      <c r="AA2471" s="19">
        <f>SUM($Z$2429:Z2471)</f>
        <v>-5.8834714243541234E-4</v>
      </c>
      <c r="AB2471" s="19">
        <f t="shared" si="71"/>
        <v>1.4788543758241073</v>
      </c>
      <c r="AC2471" s="19">
        <f t="shared" si="72"/>
        <v>-0.53583528454955587</v>
      </c>
      <c r="AD2471" s="19" t="s">
        <v>108</v>
      </c>
      <c r="AE2471" s="19" t="s">
        <v>79</v>
      </c>
    </row>
    <row r="2472" spans="1:34" x14ac:dyDescent="0.2">
      <c r="B2472" s="26" t="s">
        <v>8</v>
      </c>
      <c r="C2472" s="1">
        <v>3.8774999999999999</v>
      </c>
      <c r="D2472" s="1">
        <v>6.0250537499999997</v>
      </c>
      <c r="E2472" s="1">
        <v>4.2121284000000001</v>
      </c>
      <c r="F2472" s="1">
        <v>2.79903345</v>
      </c>
      <c r="G2472" s="1">
        <v>3.1162100499999998</v>
      </c>
      <c r="H2472" s="1">
        <v>50.007738400000001</v>
      </c>
      <c r="I2472" s="19">
        <f t="shared" si="62"/>
        <v>3.1162100499999998E-2</v>
      </c>
      <c r="J2472" s="19">
        <f t="shared" si="62"/>
        <v>0.50007738400000001</v>
      </c>
      <c r="K2472" s="19">
        <f t="shared" si="64"/>
        <v>1.4379680781375757</v>
      </c>
      <c r="L2472" s="19">
        <f t="shared" si="65"/>
        <v>-0.69299242453527665</v>
      </c>
      <c r="M2472" s="19">
        <f t="shared" si="66"/>
        <v>1.795926400498751</v>
      </c>
      <c r="N2472" s="19">
        <f t="shared" si="67"/>
        <v>1.0292741611585849</v>
      </c>
      <c r="O2472" s="19">
        <f t="shared" si="68"/>
        <v>1.3551906160685567</v>
      </c>
      <c r="P2472" s="19">
        <f t="shared" si="69"/>
        <v>-3.4685526501103445</v>
      </c>
      <c r="Q2472" s="19">
        <f t="shared" si="73"/>
        <v>-4.5724037261016814E-3</v>
      </c>
      <c r="R2472" s="19">
        <f t="shared" si="73"/>
        <v>2.5758665488501142E-3</v>
      </c>
      <c r="S2472" s="19">
        <f t="shared" si="73"/>
        <v>-7.2651791993560977E-4</v>
      </c>
      <c r="T2472" s="19">
        <f t="shared" si="73"/>
        <v>-9.9729339999243827E-4</v>
      </c>
      <c r="U2472" s="19">
        <f t="shared" si="73"/>
        <v>2.5823126034725252E-3</v>
      </c>
      <c r="V2472" s="19">
        <f t="shared" si="73"/>
        <v>-3.1507674055708534E-4</v>
      </c>
      <c r="X2472" s="21"/>
      <c r="Y2472" s="19">
        <f t="shared" si="60"/>
        <v>2.5912160926823062E-3</v>
      </c>
      <c r="Z2472" s="19">
        <f t="shared" si="74"/>
        <v>-8.9034892097809674E-6</v>
      </c>
      <c r="AA2472" s="19">
        <f>SUM($Z$2429:Z2472)</f>
        <v>-5.9725063164519331E-4</v>
      </c>
      <c r="AB2472" s="19">
        <f t="shared" si="71"/>
        <v>-7.2979419752303015E-2</v>
      </c>
      <c r="AC2472" s="19">
        <f t="shared" si="72"/>
        <v>-0.54394410896647838</v>
      </c>
      <c r="AD2472" s="19" t="s">
        <v>109</v>
      </c>
    </row>
    <row r="2473" spans="1:34" x14ac:dyDescent="0.2">
      <c r="B2473" s="26" t="s">
        <v>9</v>
      </c>
      <c r="C2473" s="1">
        <v>3.8904999999999998</v>
      </c>
      <c r="D2473" s="1">
        <v>6.0771559000000002</v>
      </c>
      <c r="E2473" s="1">
        <v>4.2445356500000004</v>
      </c>
      <c r="F2473" s="1">
        <v>2.8113602499999999</v>
      </c>
      <c r="G2473" s="1">
        <v>3.1191374500000002</v>
      </c>
      <c r="H2473" s="1">
        <v>50.189962700000002</v>
      </c>
      <c r="I2473" s="19">
        <f t="shared" si="62"/>
        <v>3.1191374500000001E-2</v>
      </c>
      <c r="J2473" s="19">
        <f t="shared" si="62"/>
        <v>0.50189962700000001</v>
      </c>
      <c r="K2473" s="19">
        <f t="shared" si="64"/>
        <v>1.4456324262653371</v>
      </c>
      <c r="L2473" s="19">
        <f t="shared" si="65"/>
        <v>-0.6893551254974567</v>
      </c>
      <c r="M2473" s="19">
        <f t="shared" si="66"/>
        <v>1.8045368069298016</v>
      </c>
      <c r="N2473" s="19">
        <f t="shared" si="67"/>
        <v>1.033668440952374</v>
      </c>
      <c r="O2473" s="19">
        <f t="shared" si="68"/>
        <v>1.3585376840748478</v>
      </c>
      <c r="P2473" s="19">
        <f t="shared" si="69"/>
        <v>-3.4676136807216835</v>
      </c>
      <c r="Q2473" s="19">
        <f t="shared" si="73"/>
        <v>7.6643481277614001E-3</v>
      </c>
      <c r="R2473" s="19">
        <f t="shared" si="73"/>
        <v>3.6372990378199521E-3</v>
      </c>
      <c r="S2473" s="19">
        <f t="shared" si="73"/>
        <v>8.610406431050599E-3</v>
      </c>
      <c r="T2473" s="19">
        <f t="shared" si="73"/>
        <v>4.3942797937890354E-3</v>
      </c>
      <c r="U2473" s="19">
        <f t="shared" si="73"/>
        <v>3.3470680062910318E-3</v>
      </c>
      <c r="V2473" s="19">
        <f t="shared" si="73"/>
        <v>9.3896938866100399E-4</v>
      </c>
      <c r="X2473" s="21"/>
      <c r="Y2473" s="19">
        <f t="shared" ref="Y2473:Y2536" si="75" xml:space="preserve"> 0.00423562231783*S2473 + 0.0028891413452*Q2473 + 1.00755777957*R2473 - 0.0125726426249*T2473 + 0.000732474554211*V2473 -0.000000138539392938</f>
        <v>3.6687042792331449E-3</v>
      </c>
      <c r="Z2473" s="19">
        <f t="shared" si="74"/>
        <v>-3.2163627294211307E-4</v>
      </c>
      <c r="AA2473" s="19">
        <f>SUM($Z$2429:Z2473)</f>
        <v>-9.1888690458730637E-4</v>
      </c>
      <c r="AB2473" s="19">
        <f t="shared" si="71"/>
        <v>-2.63636289296814</v>
      </c>
      <c r="AC2473" s="19">
        <f t="shared" si="72"/>
        <v>-0.83687331929627173</v>
      </c>
      <c r="AD2473" s="19" t="s">
        <v>110</v>
      </c>
      <c r="AE2473" s="19" t="s">
        <v>79</v>
      </c>
    </row>
    <row r="2474" spans="1:34" x14ac:dyDescent="0.2">
      <c r="B2474" s="26" t="s">
        <v>36</v>
      </c>
      <c r="C2474" s="1">
        <v>3.923</v>
      </c>
      <c r="D2474" s="1">
        <v>6.0859463500000004</v>
      </c>
      <c r="E2474" s="1">
        <v>4.2815624000000003</v>
      </c>
      <c r="F2474" s="1">
        <v>2.8292226999999999</v>
      </c>
      <c r="G2474" s="1">
        <v>3.1434296499999999</v>
      </c>
      <c r="H2474" s="1">
        <v>50.6085803</v>
      </c>
      <c r="I2474" s="19">
        <f t="shared" si="62"/>
        <v>3.14342965E-2</v>
      </c>
      <c r="J2474" s="19">
        <f t="shared" si="62"/>
        <v>0.50608580299999995</v>
      </c>
      <c r="K2474" s="19">
        <f t="shared" si="64"/>
        <v>1.454317989709331</v>
      </c>
      <c r="L2474" s="19">
        <f t="shared" si="65"/>
        <v>-0.68104905292398832</v>
      </c>
      <c r="M2474" s="19">
        <f t="shared" si="66"/>
        <v>1.8059822361220892</v>
      </c>
      <c r="N2474" s="19">
        <f t="shared" si="67"/>
        <v>1.0400020096170419</v>
      </c>
      <c r="O2474" s="19">
        <f t="shared" si="68"/>
        <v>1.3668566672274156</v>
      </c>
      <c r="P2474" s="19">
        <f t="shared" si="69"/>
        <v>-3.4598557369108192</v>
      </c>
      <c r="Q2474" s="19">
        <f t="shared" si="73"/>
        <v>8.68556344399396E-3</v>
      </c>
      <c r="R2474" s="19">
        <f t="shared" si="73"/>
        <v>8.3060725734683816E-3</v>
      </c>
      <c r="S2474" s="19">
        <f t="shared" si="73"/>
        <v>1.4454291922876283E-3</v>
      </c>
      <c r="T2474" s="19">
        <f t="shared" si="73"/>
        <v>6.3335686646679434E-3</v>
      </c>
      <c r="U2474" s="19">
        <f t="shared" si="73"/>
        <v>8.3189831525678493E-3</v>
      </c>
      <c r="V2474" s="19">
        <f t="shared" si="73"/>
        <v>7.757943810864365E-3</v>
      </c>
      <c r="X2474" s="21"/>
      <c r="Y2474" s="19">
        <f t="shared" si="75"/>
        <v>8.3259784133495589E-3</v>
      </c>
      <c r="Z2474" s="19">
        <f t="shared" si="74"/>
        <v>-6.9952607817096862E-6</v>
      </c>
      <c r="AA2474" s="19">
        <f>SUM($Z$2429:Z2474)</f>
        <v>-9.2588216536901606E-4</v>
      </c>
      <c r="AB2474" s="19">
        <f t="shared" si="71"/>
        <v>-5.7338203128767924E-2</v>
      </c>
      <c r="AC2474" s="19">
        <f t="shared" si="72"/>
        <v>-0.84324423075502375</v>
      </c>
      <c r="AD2474" s="19" t="s">
        <v>111</v>
      </c>
    </row>
    <row r="2475" spans="1:34" x14ac:dyDescent="0.2">
      <c r="B2475" s="26" t="s">
        <v>11</v>
      </c>
      <c r="C2475" s="1">
        <v>3.9264999999999999</v>
      </c>
      <c r="D2475" s="1">
        <v>6.0805780499999997</v>
      </c>
      <c r="E2475" s="1">
        <v>4.3059963000000003</v>
      </c>
      <c r="F2475" s="1">
        <v>2.83655495</v>
      </c>
      <c r="G2475" s="1">
        <v>3.1567311500000002</v>
      </c>
      <c r="H2475" s="1">
        <v>50.651118500000003</v>
      </c>
      <c r="I2475" s="19">
        <f t="shared" si="62"/>
        <v>3.15673115E-2</v>
      </c>
      <c r="J2475" s="19">
        <f t="shared" si="62"/>
        <v>0.50651118500000003</v>
      </c>
      <c r="K2475" s="19">
        <f t="shared" si="64"/>
        <v>1.4600085396756619</v>
      </c>
      <c r="L2475" s="19">
        <f t="shared" si="65"/>
        <v>-0.68020887261520924</v>
      </c>
      <c r="M2475" s="19">
        <f t="shared" si="66"/>
        <v>1.805099765471986</v>
      </c>
      <c r="N2475" s="19">
        <f t="shared" si="67"/>
        <v>1.0425902700629084</v>
      </c>
      <c r="O2475" s="19">
        <f t="shared" si="68"/>
        <v>1.3677484438327923</v>
      </c>
      <c r="P2475" s="19">
        <f t="shared" si="69"/>
        <v>-3.4556331400005416</v>
      </c>
      <c r="Q2475" s="19">
        <f t="shared" si="73"/>
        <v>5.6905499663308934E-3</v>
      </c>
      <c r="R2475" s="19">
        <f t="shared" si="73"/>
        <v>8.4018030877908156E-4</v>
      </c>
      <c r="S2475" s="19">
        <f t="shared" si="73"/>
        <v>-8.8247065010316206E-4</v>
      </c>
      <c r="T2475" s="19">
        <f t="shared" si="73"/>
        <v>2.5882604458664638E-3</v>
      </c>
      <c r="U2475" s="19">
        <f t="shared" si="73"/>
        <v>8.9177660537664849E-4</v>
      </c>
      <c r="V2475" s="19">
        <f t="shared" si="73"/>
        <v>4.2225969102775984E-3</v>
      </c>
      <c r="X2475" s="21"/>
      <c r="Y2475" s="19">
        <f t="shared" si="75"/>
        <v>8.2964632894662143E-4</v>
      </c>
      <c r="Z2475" s="19">
        <f t="shared" si="74"/>
        <v>6.2130276430027065E-5</v>
      </c>
      <c r="AA2475" s="19">
        <f>SUM($Z$2429:Z2475)</f>
        <v>-8.6375188893898899E-4</v>
      </c>
      <c r="AB2475" s="19">
        <f t="shared" si="71"/>
        <v>0.50926456090186123</v>
      </c>
      <c r="AC2475" s="19">
        <f t="shared" si="72"/>
        <v>-0.78665927954370585</v>
      </c>
      <c r="AD2475" s="19" t="s">
        <v>112</v>
      </c>
    </row>
    <row r="2476" spans="1:34" x14ac:dyDescent="0.2">
      <c r="B2476" s="26" t="s">
        <v>12</v>
      </c>
      <c r="C2476" s="1">
        <v>3.9535</v>
      </c>
      <c r="D2476" s="1">
        <v>6.1546116499999997</v>
      </c>
      <c r="E2476" s="1">
        <v>4.3407455500000003</v>
      </c>
      <c r="F2476" s="1">
        <v>2.82746305</v>
      </c>
      <c r="G2476" s="1">
        <v>3.1701549</v>
      </c>
      <c r="H2476" s="1">
        <v>50.975740950000002</v>
      </c>
      <c r="I2476" s="19">
        <f t="shared" si="62"/>
        <v>3.1701549000000002E-2</v>
      </c>
      <c r="J2476" s="19">
        <f t="shared" si="62"/>
        <v>0.50975740950000004</v>
      </c>
      <c r="K2476" s="19">
        <f t="shared" si="64"/>
        <v>1.4680461190731231</v>
      </c>
      <c r="L2476" s="19">
        <f t="shared" si="65"/>
        <v>-0.67382033407656716</v>
      </c>
      <c r="M2476" s="19">
        <f t="shared" si="66"/>
        <v>1.8172016626011616</v>
      </c>
      <c r="N2476" s="19">
        <f t="shared" si="67"/>
        <v>1.0393798608414064</v>
      </c>
      <c r="O2476" s="19">
        <f t="shared" si="68"/>
        <v>1.3746012625288446</v>
      </c>
      <c r="P2476" s="19">
        <f t="shared" si="69"/>
        <v>-3.4513897349394131</v>
      </c>
      <c r="Q2476" s="19">
        <f t="shared" si="73"/>
        <v>8.037579397461192E-3</v>
      </c>
      <c r="R2476" s="19">
        <f t="shared" si="73"/>
        <v>6.3885385386420745E-3</v>
      </c>
      <c r="S2476" s="19">
        <f t="shared" si="73"/>
        <v>1.2101897129175532E-2</v>
      </c>
      <c r="T2476" s="19">
        <f t="shared" si="73"/>
        <v>-3.2104092215019531E-3</v>
      </c>
      <c r="U2476" s="19">
        <f t="shared" si="73"/>
        <v>6.8528186960523652E-3</v>
      </c>
      <c r="V2476" s="19">
        <f t="shared" si="73"/>
        <v>4.2434050611284135E-3</v>
      </c>
      <c r="X2476" s="21"/>
      <c r="Y2476" s="19">
        <f t="shared" si="75"/>
        <v>6.554635447871709E-3</v>
      </c>
      <c r="Z2476" s="19">
        <f t="shared" ref="Z2476:Z2539" si="76">U2476-Y2476</f>
        <v>2.9818324818065619E-4</v>
      </c>
      <c r="AA2476" s="19">
        <f>SUM($Z$2429:Z2476)</f>
        <v>-5.655686407583328E-4</v>
      </c>
      <c r="AB2476" s="19">
        <f t="shared" si="71"/>
        <v>2.4441249850873459</v>
      </c>
      <c r="AC2476" s="19">
        <f t="shared" si="72"/>
        <v>-0.515089836756223</v>
      </c>
      <c r="AD2476" s="19" t="s">
        <v>113</v>
      </c>
      <c r="AE2476" s="19" t="s">
        <v>79</v>
      </c>
      <c r="AF2476" s="19" t="s">
        <v>79</v>
      </c>
    </row>
    <row r="2477" spans="1:34" x14ac:dyDescent="0.2">
      <c r="B2477" s="26" t="s">
        <v>13</v>
      </c>
      <c r="C2477" s="1">
        <v>4.0179999999999998</v>
      </c>
      <c r="D2477" s="1">
        <v>6.2471867000000003</v>
      </c>
      <c r="E2477" s="1">
        <v>4.4437072500000001</v>
      </c>
      <c r="F2477" s="1">
        <v>2.8442997999999999</v>
      </c>
      <c r="G2477" s="1">
        <v>3.2081122</v>
      </c>
      <c r="H2477" s="1">
        <v>51.80839675</v>
      </c>
      <c r="I2477" s="19">
        <f t="shared" si="62"/>
        <v>3.2081121999999997E-2</v>
      </c>
      <c r="J2477" s="19">
        <f t="shared" si="62"/>
        <v>0.51808396749999996</v>
      </c>
      <c r="K2477" s="19">
        <f t="shared" si="64"/>
        <v>1.4914889942699745</v>
      </c>
      <c r="L2477" s="19">
        <f t="shared" si="65"/>
        <v>-0.65761795043849613</v>
      </c>
      <c r="M2477" s="19">
        <f t="shared" si="66"/>
        <v>1.8321312344102907</v>
      </c>
      <c r="N2477" s="19">
        <f t="shared" si="67"/>
        <v>1.0453169212938129</v>
      </c>
      <c r="O2477" s="19">
        <f t="shared" si="68"/>
        <v>1.3907842663927426</v>
      </c>
      <c r="P2477" s="19">
        <f t="shared" si="69"/>
        <v>-3.4394875215330925</v>
      </c>
      <c r="Q2477" s="19">
        <f t="shared" si="73"/>
        <v>2.3442875196851398E-2</v>
      </c>
      <c r="R2477" s="19">
        <f t="shared" si="73"/>
        <v>1.6202383638071027E-2</v>
      </c>
      <c r="S2477" s="19">
        <f t="shared" si="73"/>
        <v>1.4929571809129127E-2</v>
      </c>
      <c r="T2477" s="19">
        <f t="shared" si="73"/>
        <v>5.9370604524064952E-3</v>
      </c>
      <c r="U2477" s="19">
        <f t="shared" si="73"/>
        <v>1.6183003863897927E-2</v>
      </c>
      <c r="V2477" s="19">
        <f t="shared" si="73"/>
        <v>1.1902213406320694E-2</v>
      </c>
      <c r="X2477" s="21"/>
      <c r="Y2477" s="19">
        <f t="shared" si="75"/>
        <v>1.6389738479403573E-2</v>
      </c>
      <c r="Z2477" s="19">
        <f t="shared" si="76"/>
        <v>-2.0673461550564654E-4</v>
      </c>
      <c r="AA2477" s="19">
        <f>SUM($Z$2429:Z2477)</f>
        <v>-7.7230325626397934E-4</v>
      </c>
      <c r="AB2477" s="19">
        <f t="shared" si="71"/>
        <v>-1.6945460287348078</v>
      </c>
      <c r="AC2477" s="19">
        <f t="shared" si="72"/>
        <v>-0.70337272883786828</v>
      </c>
      <c r="AD2477" s="19" t="s">
        <v>114</v>
      </c>
      <c r="AE2477" s="19" t="s">
        <v>79</v>
      </c>
      <c r="AF2477" s="19" t="s">
        <v>79</v>
      </c>
    </row>
    <row r="2478" spans="1:34" x14ac:dyDescent="0.2">
      <c r="B2478" s="26" t="s">
        <v>14</v>
      </c>
      <c r="C2478" s="1">
        <v>4.0019999999999998</v>
      </c>
      <c r="D2478" s="1">
        <v>6.2521250000000004</v>
      </c>
      <c r="E2478" s="1">
        <v>4.4592286000000003</v>
      </c>
      <c r="F2478" s="1">
        <v>2.8727299999999998</v>
      </c>
      <c r="G2478" s="1">
        <v>3.2174301999999999</v>
      </c>
      <c r="H2478" s="1">
        <v>51.616398949999997</v>
      </c>
      <c r="I2478" s="19">
        <f t="shared" si="62"/>
        <v>3.2174302000000002E-2</v>
      </c>
      <c r="J2478" s="19">
        <f t="shared" si="62"/>
        <v>0.51616398949999998</v>
      </c>
      <c r="K2478" s="19">
        <f t="shared" si="64"/>
        <v>1.4949757914314734</v>
      </c>
      <c r="L2478" s="19">
        <f t="shared" si="65"/>
        <v>-0.66133075488266468</v>
      </c>
      <c r="M2478" s="19">
        <f t="shared" si="66"/>
        <v>1.8329214059614083</v>
      </c>
      <c r="N2478" s="19">
        <f t="shared" si="67"/>
        <v>1.0552627971611337</v>
      </c>
      <c r="O2478" s="19">
        <f t="shared" si="68"/>
        <v>1.3867942361615415</v>
      </c>
      <c r="P2478" s="19">
        <f t="shared" si="69"/>
        <v>-3.4365872195969556</v>
      </c>
      <c r="Q2478" s="19">
        <f t="shared" si="73"/>
        <v>3.4867971614989113E-3</v>
      </c>
      <c r="R2478" s="19">
        <f t="shared" si="73"/>
        <v>-3.7128044441685493E-3</v>
      </c>
      <c r="S2478" s="19">
        <f t="shared" si="73"/>
        <v>7.9017155111760218E-4</v>
      </c>
      <c r="T2478" s="19">
        <f t="shared" si="73"/>
        <v>9.9458758673207637E-3</v>
      </c>
      <c r="U2478" s="19">
        <f t="shared" si="73"/>
        <v>-3.9900302312010361E-3</v>
      </c>
      <c r="V2478" s="19">
        <f t="shared" si="73"/>
        <v>2.9003019361368843E-3</v>
      </c>
      <c r="X2478" s="21"/>
      <c r="Y2478" s="19">
        <f t="shared" si="75"/>
        <v>-3.8505043685422811E-3</v>
      </c>
      <c r="Z2478" s="19">
        <f t="shared" si="76"/>
        <v>-1.3952586265875491E-4</v>
      </c>
      <c r="AA2478" s="19">
        <f>SUM($Z$2429:Z2478)</f>
        <v>-9.1182911892273425E-4</v>
      </c>
      <c r="AB2478" s="19">
        <f t="shared" si="71"/>
        <v>-1.1436546119570075</v>
      </c>
      <c r="AC2478" s="19">
        <f t="shared" si="72"/>
        <v>-0.83044546349975801</v>
      </c>
      <c r="AD2478" s="19" t="s">
        <v>115</v>
      </c>
    </row>
    <row r="2479" spans="1:34" x14ac:dyDescent="0.2">
      <c r="B2479" s="19" t="s">
        <v>27</v>
      </c>
      <c r="C2479" s="19">
        <v>4.0759999999999996</v>
      </c>
      <c r="D2479" s="19">
        <v>6.3638599999999999</v>
      </c>
      <c r="E2479" s="19">
        <v>4.5457592</v>
      </c>
      <c r="F2479" s="19">
        <v>2.9031353000000002</v>
      </c>
      <c r="G2479" s="19">
        <v>3.2758691500000001</v>
      </c>
      <c r="H2479" s="19">
        <v>52.560320249999997</v>
      </c>
      <c r="I2479" s="19">
        <f t="shared" si="62"/>
        <v>3.2758691499999999E-2</v>
      </c>
      <c r="J2479" s="19">
        <f t="shared" si="62"/>
        <v>0.52560320249999992</v>
      </c>
      <c r="K2479" s="19">
        <f t="shared" si="64"/>
        <v>1.5141947543837675</v>
      </c>
      <c r="L2479" s="19">
        <f t="shared" si="65"/>
        <v>-0.64320871879376929</v>
      </c>
      <c r="M2479" s="19">
        <f t="shared" si="66"/>
        <v>1.8506351114906356</v>
      </c>
      <c r="N2479" s="19">
        <f t="shared" si="67"/>
        <v>1.0657912909147413</v>
      </c>
      <c r="O2479" s="19">
        <f t="shared" si="68"/>
        <v>1.4051161153604783</v>
      </c>
      <c r="P2479" s="19">
        <f t="shared" si="69"/>
        <v>-3.4185869627974133</v>
      </c>
      <c r="Q2479" s="19">
        <f t="shared" si="73"/>
        <v>1.9218962952294083E-2</v>
      </c>
      <c r="R2479" s="19">
        <f t="shared" si="73"/>
        <v>1.8122036088895399E-2</v>
      </c>
      <c r="S2479" s="19">
        <f t="shared" si="73"/>
        <v>1.7713705529227353E-2</v>
      </c>
      <c r="T2479" s="19">
        <f t="shared" si="73"/>
        <v>1.0528493753607648E-2</v>
      </c>
      <c r="U2479" s="19">
        <f t="shared" si="73"/>
        <v>1.8321879198936797E-2</v>
      </c>
      <c r="V2479" s="19">
        <f t="shared" si="73"/>
        <v>1.8000256799542314E-2</v>
      </c>
      <c r="Y2479" s="19">
        <f t="shared" si="75"/>
        <v>1.8270228511302646E-2</v>
      </c>
      <c r="Z2479" s="19">
        <f t="shared" si="76"/>
        <v>5.1650687634151315E-5</v>
      </c>
      <c r="AA2479" s="19">
        <f>SUM($Z$2429:Z2479)</f>
        <v>-8.6017843128858293E-4</v>
      </c>
      <c r="AB2479" s="19">
        <f t="shared" si="71"/>
        <v>0.42336629208320753</v>
      </c>
      <c r="AC2479" s="19">
        <f t="shared" si="72"/>
        <v>-0.78340476437940154</v>
      </c>
      <c r="AD2479" s="19" t="s">
        <v>116</v>
      </c>
    </row>
    <row r="2480" spans="1:34" x14ac:dyDescent="0.2">
      <c r="B2480" s="26" t="s">
        <v>16</v>
      </c>
      <c r="C2480" s="1">
        <v>4.1165000000000003</v>
      </c>
      <c r="D2480" s="1">
        <v>6.4412942500000003</v>
      </c>
      <c r="E2480" s="1">
        <v>4.5649932</v>
      </c>
      <c r="F2480" s="1">
        <v>2.9233402499999999</v>
      </c>
      <c r="G2480" s="1">
        <v>3.3094828000000001</v>
      </c>
      <c r="H2480" s="1">
        <v>53.081885800000002</v>
      </c>
      <c r="I2480" s="19">
        <f t="shared" si="62"/>
        <v>3.3094828E-2</v>
      </c>
      <c r="J2480" s="19">
        <f t="shared" si="62"/>
        <v>0.53081885800000006</v>
      </c>
      <c r="K2480" s="19">
        <f t="shared" si="64"/>
        <v>1.5184170244510797</v>
      </c>
      <c r="L2480" s="19">
        <f t="shared" si="65"/>
        <v>-0.63333444964951957</v>
      </c>
      <c r="M2480" s="19">
        <f t="shared" si="66"/>
        <v>1.8627294904212917</v>
      </c>
      <c r="N2480" s="19">
        <f t="shared" si="67"/>
        <v>1.0727268837337074</v>
      </c>
      <c r="O2480" s="19">
        <f t="shared" si="68"/>
        <v>1.4150032877563437</v>
      </c>
      <c r="P2480" s="19">
        <f t="shared" si="69"/>
        <v>-3.4083782625844479</v>
      </c>
      <c r="Q2480" s="19">
        <f t="shared" si="73"/>
        <v>4.2222700673122393E-3</v>
      </c>
      <c r="R2480" s="19">
        <f t="shared" si="73"/>
        <v>9.8742691442497144E-3</v>
      </c>
      <c r="S2480" s="19">
        <f t="shared" si="73"/>
        <v>1.2094378930656013E-2</v>
      </c>
      <c r="T2480" s="19">
        <f t="shared" si="73"/>
        <v>6.9355928189660521E-3</v>
      </c>
      <c r="U2480" s="19">
        <f t="shared" si="73"/>
        <v>9.8871723958653401E-3</v>
      </c>
      <c r="V2480" s="19">
        <f t="shared" si="73"/>
        <v>1.0208700212965383E-2</v>
      </c>
      <c r="X2480" s="21"/>
      <c r="Y2480" s="19">
        <f t="shared" si="75"/>
        <v>9.9324629940378013E-3</v>
      </c>
      <c r="Z2480" s="19">
        <f t="shared" si="76"/>
        <v>-4.529059817246113E-5</v>
      </c>
      <c r="AA2480" s="19">
        <f>SUM($Z$2429:Z2480)</f>
        <v>-9.0546902946104406E-4</v>
      </c>
      <c r="AB2480" s="19">
        <f t="shared" si="71"/>
        <v>-0.37123441124968143</v>
      </c>
      <c r="AC2480" s="19">
        <f t="shared" si="72"/>
        <v>-0.82465303229603282</v>
      </c>
      <c r="AD2480" s="19" t="s">
        <v>117</v>
      </c>
    </row>
    <row r="2481" spans="1:32" x14ac:dyDescent="0.2">
      <c r="B2481" s="26" t="s">
        <v>17</v>
      </c>
      <c r="C2481" s="1">
        <v>4.1230000000000002</v>
      </c>
      <c r="D2481" s="1">
        <v>6.4285826000000004</v>
      </c>
      <c r="E2481" s="1">
        <v>4.5672534999999996</v>
      </c>
      <c r="F2481" s="1">
        <v>2.9300373</v>
      </c>
      <c r="G2481" s="1">
        <v>3.3128449500000001</v>
      </c>
      <c r="H2481" s="1">
        <v>53.173930200000001</v>
      </c>
      <c r="I2481" s="19">
        <f t="shared" si="62"/>
        <v>3.3128449500000004E-2</v>
      </c>
      <c r="J2481" s="19">
        <f t="shared" si="62"/>
        <v>0.53173930199999997</v>
      </c>
      <c r="K2481" s="19">
        <f t="shared" si="64"/>
        <v>1.5189120395597178</v>
      </c>
      <c r="L2481" s="19">
        <f t="shared" si="65"/>
        <v>-0.63160194358089761</v>
      </c>
      <c r="M2481" s="19">
        <f t="shared" si="66"/>
        <v>1.8607540784912744</v>
      </c>
      <c r="N2481" s="19">
        <f t="shared" si="67"/>
        <v>1.0750151533233721</v>
      </c>
      <c r="O2481" s="19">
        <f t="shared" si="68"/>
        <v>1.416581053724763</v>
      </c>
      <c r="P2481" s="19">
        <f t="shared" si="69"/>
        <v>-3.407362864248455</v>
      </c>
      <c r="Q2481" s="19">
        <f t="shared" si="73"/>
        <v>4.9501510863803055E-4</v>
      </c>
      <c r="R2481" s="19">
        <f t="shared" si="73"/>
        <v>1.732506068621964E-3</v>
      </c>
      <c r="S2481" s="19">
        <f t="shared" si="73"/>
        <v>-1.9754119300172679E-3</v>
      </c>
      <c r="T2481" s="19">
        <f t="shared" si="73"/>
        <v>2.2882695896646599E-3</v>
      </c>
      <c r="U2481" s="19">
        <f t="shared" si="73"/>
        <v>1.5777659684192979E-3</v>
      </c>
      <c r="V2481" s="19">
        <f t="shared" si="73"/>
        <v>1.0153983359928453E-3</v>
      </c>
      <c r="X2481" s="21"/>
      <c r="Y2481" s="19">
        <f t="shared" si="75"/>
        <v>1.7104986556217567E-3</v>
      </c>
      <c r="Z2481" s="19">
        <f t="shared" si="76"/>
        <v>-1.3273268720245877E-4</v>
      </c>
      <c r="AA2481" s="19">
        <f>SUM($Z$2429:Z2481)</f>
        <v>-1.0382017166635027E-3</v>
      </c>
      <c r="AB2481" s="19">
        <f t="shared" si="71"/>
        <v>-1.0879728459217932</v>
      </c>
      <c r="AC2481" s="19">
        <f t="shared" si="72"/>
        <v>-0.94553890406512087</v>
      </c>
      <c r="AD2481" s="19" t="s">
        <v>118</v>
      </c>
    </row>
    <row r="2482" spans="1:32" x14ac:dyDescent="0.2">
      <c r="B2482" s="26" t="s">
        <v>18</v>
      </c>
      <c r="C2482" s="1">
        <v>4.1100000000000003</v>
      </c>
      <c r="D2482" s="1">
        <v>6.4399595500000002</v>
      </c>
      <c r="E2482" s="1">
        <v>4.5390845000000004</v>
      </c>
      <c r="F2482" s="1">
        <v>2.9273511499999998</v>
      </c>
      <c r="G2482" s="1">
        <v>3.3082470499999999</v>
      </c>
      <c r="H2482" s="1">
        <v>53.004902999999999</v>
      </c>
      <c r="I2482" s="19">
        <f t="shared" si="62"/>
        <v>3.3082470499999996E-2</v>
      </c>
      <c r="J2482" s="19">
        <f t="shared" si="62"/>
        <v>0.53004903000000003</v>
      </c>
      <c r="K2482" s="19">
        <f t="shared" si="64"/>
        <v>1.5127253397363831</v>
      </c>
      <c r="L2482" s="19">
        <f t="shared" si="65"/>
        <v>-0.63478576728074099</v>
      </c>
      <c r="M2482" s="19">
        <f t="shared" si="66"/>
        <v>1.8625222590406358</v>
      </c>
      <c r="N2482" s="19">
        <f t="shared" si="67"/>
        <v>1.0740979697658073</v>
      </c>
      <c r="O2482" s="19">
        <f t="shared" si="68"/>
        <v>1.4134230285081433</v>
      </c>
      <c r="P2482" s="19">
        <f t="shared" si="69"/>
        <v>-3.4087517290275859</v>
      </c>
      <c r="Q2482" s="19">
        <f t="shared" si="73"/>
        <v>-6.1866998233346404E-3</v>
      </c>
      <c r="R2482" s="19">
        <f t="shared" si="73"/>
        <v>-3.18382369984338E-3</v>
      </c>
      <c r="S2482" s="19">
        <f t="shared" si="73"/>
        <v>1.7681805493614533E-3</v>
      </c>
      <c r="T2482" s="19">
        <f t="shared" si="73"/>
        <v>-9.1718355756476022E-4</v>
      </c>
      <c r="U2482" s="19">
        <f t="shared" si="73"/>
        <v>-3.1580252166196754E-3</v>
      </c>
      <c r="V2482" s="19">
        <f t="shared" si="73"/>
        <v>-1.3888647791309161E-3</v>
      </c>
      <c r="X2482" s="21"/>
      <c r="Y2482" s="19">
        <f t="shared" si="75"/>
        <v>-3.2078956692218425E-3</v>
      </c>
      <c r="Z2482" s="19">
        <f t="shared" si="76"/>
        <v>4.9870452602167152E-5</v>
      </c>
      <c r="AA2482" s="19">
        <f>SUM($Z$2429:Z2482)</f>
        <v>-9.8833126406133558E-4</v>
      </c>
      <c r="AB2482" s="19">
        <f t="shared" si="71"/>
        <v>0.40877420165710782</v>
      </c>
      <c r="AC2482" s="19">
        <f t="shared" si="72"/>
        <v>-0.90011954832544228</v>
      </c>
      <c r="AD2482" s="19" t="s">
        <v>119</v>
      </c>
    </row>
    <row r="2483" spans="1:32" x14ac:dyDescent="0.2">
      <c r="B2483" s="26" t="s">
        <v>19</v>
      </c>
      <c r="C2483" s="1">
        <v>4.1139999999999999</v>
      </c>
      <c r="D2483" s="1">
        <v>6.4513701000000001</v>
      </c>
      <c r="E2483" s="1">
        <v>4.5811453000000002</v>
      </c>
      <c r="F2483" s="1">
        <v>2.9321846499999999</v>
      </c>
      <c r="G2483" s="1">
        <v>3.3192143000000001</v>
      </c>
      <c r="H2483" s="1">
        <v>53.077024399999999</v>
      </c>
      <c r="I2483" s="19">
        <f t="shared" si="62"/>
        <v>3.3192143E-2</v>
      </c>
      <c r="J2483" s="19">
        <f t="shared" si="62"/>
        <v>0.53077024399999995</v>
      </c>
      <c r="K2483" s="19">
        <f t="shared" si="64"/>
        <v>1.5219490323671108</v>
      </c>
      <c r="L2483" s="19">
        <f t="shared" si="65"/>
        <v>-0.63342603687463805</v>
      </c>
      <c r="M2483" s="19">
        <f t="shared" si="66"/>
        <v>1.8642925268546948</v>
      </c>
      <c r="N2483" s="19">
        <f t="shared" si="67"/>
        <v>1.0757477595311742</v>
      </c>
      <c r="O2483" s="19">
        <f t="shared" si="68"/>
        <v>1.4143957912307654</v>
      </c>
      <c r="P2483" s="19">
        <f t="shared" si="69"/>
        <v>-3.4054420876937983</v>
      </c>
      <c r="Q2483" s="19">
        <f t="shared" si="73"/>
        <v>9.2236926307276423E-3</v>
      </c>
      <c r="R2483" s="19">
        <f t="shared" si="73"/>
        <v>1.3597304061029325E-3</v>
      </c>
      <c r="S2483" s="19">
        <f t="shared" si="73"/>
        <v>1.7702678140589789E-3</v>
      </c>
      <c r="T2483" s="19">
        <f t="shared" si="73"/>
        <v>1.6497897653668936E-3</v>
      </c>
      <c r="U2483" s="19">
        <f t="shared" si="73"/>
        <v>9.7276272262214469E-4</v>
      </c>
      <c r="V2483" s="19">
        <f t="shared" si="73"/>
        <v>3.3096413337876385E-3</v>
      </c>
      <c r="X2483" s="21"/>
      <c r="Y2483" s="19">
        <f t="shared" si="75"/>
        <v>1.3856971579249517E-3</v>
      </c>
      <c r="Z2483" s="19">
        <f t="shared" si="76"/>
        <v>-4.1293443530280704E-4</v>
      </c>
      <c r="AA2483" s="19">
        <f>SUM($Z$2429:Z2483)</f>
        <v>-1.4012656993641426E-3</v>
      </c>
      <c r="AB2483" s="19">
        <f t="shared" si="71"/>
        <v>-3.3847084860885825</v>
      </c>
      <c r="AC2483" s="19">
        <f t="shared" si="72"/>
        <v>-1.2761982690019513</v>
      </c>
      <c r="AD2483" s="19" t="s">
        <v>120</v>
      </c>
      <c r="AE2483" s="19" t="s">
        <v>79</v>
      </c>
    </row>
    <row r="2484" spans="1:32" x14ac:dyDescent="0.2">
      <c r="B2484" s="26" t="s">
        <v>29</v>
      </c>
      <c r="C2484" s="1">
        <v>4.1855000000000002</v>
      </c>
      <c r="D2484" s="1">
        <v>6.5657940999999997</v>
      </c>
      <c r="E2484" s="1">
        <v>4.7181050000000004</v>
      </c>
      <c r="F2484" s="1">
        <v>2.9705471999999999</v>
      </c>
      <c r="G2484" s="1">
        <v>3.4010487500000002</v>
      </c>
      <c r="H2484" s="1">
        <v>53.994260449999999</v>
      </c>
      <c r="I2484" s="19">
        <f t="shared" si="62"/>
        <v>3.4010487499999999E-2</v>
      </c>
      <c r="J2484" s="19">
        <f t="shared" si="62"/>
        <v>0.53994260449999998</v>
      </c>
      <c r="K2484" s="19">
        <f t="shared" si="64"/>
        <v>1.5514072359307185</v>
      </c>
      <c r="L2484" s="19">
        <f t="shared" si="65"/>
        <v>-0.61629243303574577</v>
      </c>
      <c r="M2484" s="19">
        <f t="shared" si="66"/>
        <v>1.8818734600741578</v>
      </c>
      <c r="N2484" s="19">
        <f t="shared" si="67"/>
        <v>1.0887461782682997</v>
      </c>
      <c r="O2484" s="19">
        <f t="shared" si="68"/>
        <v>1.4316261711179741</v>
      </c>
      <c r="P2484" s="19">
        <f t="shared" si="69"/>
        <v>-3.381086346046358</v>
      </c>
      <c r="Q2484" s="19">
        <f t="shared" si="73"/>
        <v>2.9458203563607732E-2</v>
      </c>
      <c r="R2484" s="19">
        <f t="shared" si="73"/>
        <v>1.7133603838892286E-2</v>
      </c>
      <c r="S2484" s="19">
        <f t="shared" si="73"/>
        <v>1.7580933219462969E-2</v>
      </c>
      <c r="T2484" s="19">
        <f t="shared" ref="T2484:V2547" si="77">N2484-N2483</f>
        <v>1.2998418737125483E-2</v>
      </c>
      <c r="U2484" s="19">
        <f t="shared" si="77"/>
        <v>1.7230379887208658E-2</v>
      </c>
      <c r="V2484" s="19">
        <f t="shared" si="77"/>
        <v>2.4355741647440254E-2</v>
      </c>
      <c r="X2484" s="21"/>
      <c r="Y2484" s="19">
        <f t="shared" si="75"/>
        <v>1.7276947895071979E-2</v>
      </c>
      <c r="Z2484" s="19">
        <f t="shared" si="76"/>
        <v>-4.6568007863321409E-5</v>
      </c>
      <c r="AA2484" s="19">
        <f>SUM($Z$2429:Z2484)</f>
        <v>-1.447833707227464E-3</v>
      </c>
      <c r="AB2484" s="19">
        <f t="shared" si="71"/>
        <v>-0.38170498248624107</v>
      </c>
      <c r="AC2484" s="19">
        <f t="shared" si="72"/>
        <v>-1.3186099337226449</v>
      </c>
      <c r="AD2484" s="19" t="s">
        <v>121</v>
      </c>
    </row>
    <row r="2485" spans="1:32" x14ac:dyDescent="0.2">
      <c r="B2485" s="26" t="s">
        <v>32</v>
      </c>
      <c r="C2485" s="1">
        <v>4.2300000000000004</v>
      </c>
      <c r="D2485" s="1">
        <v>6.6341215499999997</v>
      </c>
      <c r="E2485" s="1">
        <v>4.8456766499999997</v>
      </c>
      <c r="F2485" s="1">
        <v>2.9935250999999998</v>
      </c>
      <c r="G2485" s="1">
        <v>3.4948575000000002</v>
      </c>
      <c r="H2485" s="1">
        <v>54.554250949999997</v>
      </c>
      <c r="I2485" s="19">
        <f t="shared" si="62"/>
        <v>3.4948575000000003E-2</v>
      </c>
      <c r="J2485" s="19">
        <f t="shared" si="62"/>
        <v>0.54554250949999994</v>
      </c>
      <c r="K2485" s="19">
        <f t="shared" si="64"/>
        <v>1.5780868950339819</v>
      </c>
      <c r="L2485" s="19">
        <f t="shared" si="65"/>
        <v>-0.60597454915584092</v>
      </c>
      <c r="M2485" s="19">
        <f t="shared" si="66"/>
        <v>1.8922262626361777</v>
      </c>
      <c r="N2485" s="19">
        <f t="shared" si="67"/>
        <v>1.0964516561819238</v>
      </c>
      <c r="O2485" s="19">
        <f t="shared" si="68"/>
        <v>1.4422019930581866</v>
      </c>
      <c r="P2485" s="19">
        <f t="shared" si="69"/>
        <v>-3.3538775836657289</v>
      </c>
      <c r="Q2485" s="19">
        <f t="shared" ref="Q2485:V2548" si="78">K2485-K2484</f>
        <v>2.667965910326342E-2</v>
      </c>
      <c r="R2485" s="19">
        <f t="shared" si="78"/>
        <v>1.0317883879904843E-2</v>
      </c>
      <c r="S2485" s="19">
        <f t="shared" si="78"/>
        <v>1.0352802562019869E-2</v>
      </c>
      <c r="T2485" s="19">
        <f t="shared" si="77"/>
        <v>7.7054779136240814E-3</v>
      </c>
      <c r="U2485" s="19">
        <f t="shared" si="77"/>
        <v>1.057582194021256E-2</v>
      </c>
      <c r="V2485" s="19">
        <f t="shared" si="77"/>
        <v>2.7208762380629192E-2</v>
      </c>
      <c r="X2485" s="21"/>
      <c r="Y2485" s="19">
        <f t="shared" si="75"/>
        <v>1.0439709006313268E-2</v>
      </c>
      <c r="Z2485" s="19">
        <f t="shared" si="76"/>
        <v>1.3611293389929197E-4</v>
      </c>
      <c r="AA2485" s="19">
        <f>SUM($Z$2429:Z2485)</f>
        <v>-1.3117207733281721E-3</v>
      </c>
      <c r="AB2485" s="19">
        <f t="shared" si="71"/>
        <v>1.1156797860597703</v>
      </c>
      <c r="AC2485" s="19">
        <f t="shared" si="72"/>
        <v>-1.194645513049337</v>
      </c>
      <c r="AD2485" s="19" t="s">
        <v>122</v>
      </c>
    </row>
    <row r="2486" spans="1:32" x14ac:dyDescent="0.2">
      <c r="B2486" s="26" t="s">
        <v>20</v>
      </c>
      <c r="C2486" s="1">
        <v>4.2394999999999996</v>
      </c>
      <c r="D2486" s="1">
        <v>6.6854804000000003</v>
      </c>
      <c r="E2486" s="1">
        <v>4.8934433999999998</v>
      </c>
      <c r="F2486" s="1">
        <v>3.0163652500000002</v>
      </c>
      <c r="G2486" s="1">
        <v>3.53247585</v>
      </c>
      <c r="H2486" s="1">
        <v>54.693702000000002</v>
      </c>
      <c r="I2486" s="19">
        <f t="shared" si="62"/>
        <v>3.5324758499999998E-2</v>
      </c>
      <c r="J2486" s="19">
        <f t="shared" si="62"/>
        <v>0.54693702</v>
      </c>
      <c r="K2486" s="19">
        <f t="shared" si="64"/>
        <v>1.5878962274533028</v>
      </c>
      <c r="L2486" s="19">
        <f t="shared" si="65"/>
        <v>-0.60342162030045932</v>
      </c>
      <c r="M2486" s="19">
        <f t="shared" si="66"/>
        <v>1.8999380703503888</v>
      </c>
      <c r="N2486" s="19">
        <f t="shared" si="67"/>
        <v>1.1040525469246047</v>
      </c>
      <c r="O2486" s="19">
        <f t="shared" si="68"/>
        <v>1.4444453377619206</v>
      </c>
      <c r="P2486" s="19">
        <f t="shared" si="69"/>
        <v>-3.3431711869529619</v>
      </c>
      <c r="Q2486" s="19">
        <f t="shared" si="78"/>
        <v>9.8093324193209153E-3</v>
      </c>
      <c r="R2486" s="19">
        <f t="shared" si="78"/>
        <v>2.5529288553816087E-3</v>
      </c>
      <c r="S2486" s="19">
        <f t="shared" si="78"/>
        <v>7.7118077142110941E-3</v>
      </c>
      <c r="T2486" s="19">
        <f t="shared" si="77"/>
        <v>7.6008907426809991E-3</v>
      </c>
      <c r="U2486" s="19">
        <f t="shared" si="77"/>
        <v>2.243344703733996E-3</v>
      </c>
      <c r="V2486" s="19">
        <f t="shared" si="77"/>
        <v>1.0706396712766963E-2</v>
      </c>
      <c r="X2486" s="21"/>
      <c r="Y2486" s="19">
        <f t="shared" si="75"/>
        <v>2.5453685224828848E-3</v>
      </c>
      <c r="Z2486" s="19">
        <f t="shared" si="76"/>
        <v>-3.0202381874888879E-4</v>
      </c>
      <c r="AA2486" s="19">
        <f>SUM($Z$2429:Z2486)</f>
        <v>-1.6137445920770608E-3</v>
      </c>
      <c r="AB2486" s="19">
        <f t="shared" si="71"/>
        <v>-2.4756050717122031</v>
      </c>
      <c r="AC2486" s="19">
        <f t="shared" si="72"/>
        <v>-1.4697127432395818</v>
      </c>
      <c r="AD2486" s="19" t="s">
        <v>123</v>
      </c>
      <c r="AE2486" s="19" t="s">
        <v>79</v>
      </c>
    </row>
    <row r="2487" spans="1:32" x14ac:dyDescent="0.2">
      <c r="B2487" s="26" t="s">
        <v>21</v>
      </c>
      <c r="C2487" s="1">
        <v>4.2435</v>
      </c>
      <c r="D2487" s="1">
        <v>6.6697217499999999</v>
      </c>
      <c r="E2487" s="1">
        <v>4.8893611999999997</v>
      </c>
      <c r="F2487" s="1">
        <v>3.0283679499999998</v>
      </c>
      <c r="G2487" s="1">
        <v>3.5532767000000001</v>
      </c>
      <c r="H2487" s="1">
        <v>54.74954245</v>
      </c>
      <c r="I2487" s="19">
        <f t="shared" si="62"/>
        <v>3.5532767E-2</v>
      </c>
      <c r="J2487" s="19">
        <f t="shared" si="62"/>
        <v>0.54749542449999999</v>
      </c>
      <c r="K2487" s="19">
        <f t="shared" si="64"/>
        <v>1.5870616610065931</v>
      </c>
      <c r="L2487" s="19">
        <f t="shared" si="65"/>
        <v>-0.6024011744040273</v>
      </c>
      <c r="M2487" s="19">
        <f t="shared" si="66"/>
        <v>1.8975781424156899</v>
      </c>
      <c r="N2487" s="19">
        <f t="shared" si="67"/>
        <v>1.1080238440447967</v>
      </c>
      <c r="O2487" s="19">
        <f t="shared" si="68"/>
        <v>1.4453884004275945</v>
      </c>
      <c r="P2487" s="19">
        <f t="shared" si="69"/>
        <v>-3.3372999941318193</v>
      </c>
      <c r="Q2487" s="19">
        <f t="shared" si="78"/>
        <v>-8.3456644670976132E-4</v>
      </c>
      <c r="R2487" s="19">
        <f t="shared" si="78"/>
        <v>1.0204458964320207E-3</v>
      </c>
      <c r="S2487" s="19">
        <f t="shared" si="78"/>
        <v>-2.3599279346988578E-3</v>
      </c>
      <c r="T2487" s="19">
        <f t="shared" si="77"/>
        <v>3.9712971201919522E-3</v>
      </c>
      <c r="U2487" s="19">
        <f t="shared" si="77"/>
        <v>9.430626656738994E-4</v>
      </c>
      <c r="V2487" s="19">
        <f t="shared" si="77"/>
        <v>5.8711928211425679E-3</v>
      </c>
      <c r="X2487" s="21"/>
      <c r="Y2487" s="19">
        <f t="shared" si="75"/>
        <v>9.6998351822712538E-4</v>
      </c>
      <c r="Z2487" s="19">
        <f t="shared" si="76"/>
        <v>-2.692085255322598E-5</v>
      </c>
      <c r="AA2487" s="19">
        <f>SUM($Z$2429:Z2487)</f>
        <v>-1.6406654446302869E-3</v>
      </c>
      <c r="AB2487" s="19">
        <f t="shared" si="71"/>
        <v>-0.2206627258461146</v>
      </c>
      <c r="AC2487" s="19">
        <f t="shared" si="72"/>
        <v>-1.4942308238891502</v>
      </c>
      <c r="AD2487" s="19" t="s">
        <v>124</v>
      </c>
    </row>
    <row r="2488" spans="1:32" x14ac:dyDescent="0.2">
      <c r="B2488" s="26" t="s">
        <v>22</v>
      </c>
      <c r="C2488" s="1">
        <v>4.2489999999999997</v>
      </c>
      <c r="D2488" s="1">
        <v>6.5868001999999999</v>
      </c>
      <c r="E2488" s="1">
        <v>4.8207030499999997</v>
      </c>
      <c r="F2488" s="1">
        <v>3.0306706000000001</v>
      </c>
      <c r="G2488" s="1">
        <v>3.5372962000000001</v>
      </c>
      <c r="H2488" s="1">
        <v>54.822624099999999</v>
      </c>
      <c r="I2488" s="19">
        <f t="shared" si="62"/>
        <v>3.5372962000000001E-2</v>
      </c>
      <c r="J2488" s="19">
        <f t="shared" si="62"/>
        <v>0.54822624099999995</v>
      </c>
      <c r="K2488" s="19">
        <f t="shared" si="64"/>
        <v>1.5729197784216786</v>
      </c>
      <c r="L2488" s="19">
        <f t="shared" si="65"/>
        <v>-0.60106722869248563</v>
      </c>
      <c r="M2488" s="19">
        <f t="shared" si="66"/>
        <v>1.8850676767254642</v>
      </c>
      <c r="N2488" s="19">
        <f t="shared" si="67"/>
        <v>1.1087839151656036</v>
      </c>
      <c r="O2488" s="19">
        <f t="shared" si="68"/>
        <v>1.4466836611326745</v>
      </c>
      <c r="P2488" s="19">
        <f t="shared" si="69"/>
        <v>-3.3418075359857511</v>
      </c>
      <c r="Q2488" s="19">
        <f t="shared" si="78"/>
        <v>-1.4141882584914445E-2</v>
      </c>
      <c r="R2488" s="19">
        <f t="shared" si="78"/>
        <v>1.333945711541662E-3</v>
      </c>
      <c r="S2488" s="19">
        <f t="shared" si="78"/>
        <v>-1.2510465690225736E-2</v>
      </c>
      <c r="T2488" s="19">
        <f t="shared" si="77"/>
        <v>7.6007112080689332E-4</v>
      </c>
      <c r="U2488" s="19">
        <f t="shared" si="77"/>
        <v>1.2952607050800147E-3</v>
      </c>
      <c r="V2488" s="19">
        <f t="shared" si="77"/>
        <v>-4.5075418539317624E-3</v>
      </c>
      <c r="X2488" s="21"/>
      <c r="Y2488" s="19">
        <f t="shared" si="75"/>
        <v>1.2371835721544373E-3</v>
      </c>
      <c r="Z2488" s="19">
        <f t="shared" si="76"/>
        <v>5.8077132925577358E-5</v>
      </c>
      <c r="AA2488" s="19">
        <f>SUM($Z$2429:Z2488)</f>
        <v>-1.5825883117047096E-3</v>
      </c>
      <c r="AB2488" s="19">
        <f t="shared" si="71"/>
        <v>0.47604207316047015</v>
      </c>
      <c r="AC2488" s="19">
        <f t="shared" si="72"/>
        <v>-1.4413372602046535</v>
      </c>
      <c r="AD2488" s="19" t="s">
        <v>125</v>
      </c>
    </row>
    <row r="2489" spans="1:32" x14ac:dyDescent="0.2">
      <c r="B2489" s="26" t="s">
        <v>33</v>
      </c>
      <c r="C2489" s="1">
        <v>4.2140000000000004</v>
      </c>
      <c r="D2489" s="1">
        <v>6.5047306999999996</v>
      </c>
      <c r="E2489" s="1">
        <v>4.7468604499999998</v>
      </c>
      <c r="F2489" s="1">
        <v>3.0063505500000001</v>
      </c>
      <c r="G2489" s="1">
        <v>3.4842290500000002</v>
      </c>
      <c r="H2489" s="1">
        <v>54.372440900000001</v>
      </c>
      <c r="I2489" s="19">
        <f t="shared" si="62"/>
        <v>3.4842290500000005E-2</v>
      </c>
      <c r="J2489" s="19">
        <f t="shared" si="62"/>
        <v>0.54372440899999996</v>
      </c>
      <c r="K2489" s="19">
        <f t="shared" si="64"/>
        <v>1.557483441622846</v>
      </c>
      <c r="L2489" s="19">
        <f t="shared" si="65"/>
        <v>-0.60931276159482972</v>
      </c>
      <c r="M2489" s="19">
        <f t="shared" si="66"/>
        <v>1.8725297121836046</v>
      </c>
      <c r="N2489" s="19">
        <f t="shared" si="67"/>
        <v>1.1007269012980434</v>
      </c>
      <c r="O2489" s="19">
        <f t="shared" si="68"/>
        <v>1.4384123153819974</v>
      </c>
      <c r="P2489" s="19">
        <f t="shared" si="69"/>
        <v>-3.3569233857604446</v>
      </c>
      <c r="Q2489" s="19">
        <f t="shared" si="78"/>
        <v>-1.5436336798832606E-2</v>
      </c>
      <c r="R2489" s="19">
        <f t="shared" si="78"/>
        <v>-8.2455329023440882E-3</v>
      </c>
      <c r="S2489" s="19">
        <f t="shared" si="78"/>
        <v>-1.2537964541859514E-2</v>
      </c>
      <c r="T2489" s="19">
        <f t="shared" si="77"/>
        <v>-8.0570138675601921E-3</v>
      </c>
      <c r="U2489" s="19">
        <f t="shared" si="77"/>
        <v>-8.2713457506771171E-3</v>
      </c>
      <c r="V2489" s="19">
        <f t="shared" si="77"/>
        <v>-1.5115849774693491E-2</v>
      </c>
      <c r="X2489" s="21"/>
      <c r="Y2489" s="19">
        <f t="shared" si="75"/>
        <v>-8.3154672224922659E-3</v>
      </c>
      <c r="Z2489" s="19">
        <f t="shared" si="76"/>
        <v>4.4121471815148847E-5</v>
      </c>
      <c r="AA2489" s="19">
        <f>SUM($Z$2429:Z2489)</f>
        <v>-1.5384668398895607E-3</v>
      </c>
      <c r="AB2489" s="19">
        <f t="shared" si="71"/>
        <v>0.36165140832089221</v>
      </c>
      <c r="AC2489" s="19">
        <f t="shared" si="72"/>
        <v>-1.4011537703912211</v>
      </c>
      <c r="AD2489" s="19" t="s">
        <v>126</v>
      </c>
    </row>
    <row r="2490" spans="1:32" x14ac:dyDescent="0.2">
      <c r="A2490" s="17">
        <v>42248</v>
      </c>
      <c r="B2490" s="26" t="s">
        <v>35</v>
      </c>
      <c r="C2490" s="1">
        <v>4.1559999999999997</v>
      </c>
      <c r="D2490" s="1">
        <v>6.3998248000000002</v>
      </c>
      <c r="E2490" s="1">
        <v>4.6833971999999999</v>
      </c>
      <c r="F2490" s="1">
        <v>2.9511817499999999</v>
      </c>
      <c r="G2490" s="1">
        <v>3.4399706499999998</v>
      </c>
      <c r="H2490" s="1">
        <v>53.625810000000001</v>
      </c>
      <c r="I2490" s="19">
        <f t="shared" ref="I2490:J2553" si="79">G2490/100</f>
        <v>3.4399706499999995E-2</v>
      </c>
      <c r="J2490" s="19">
        <f t="shared" si="79"/>
        <v>0.53625809999999996</v>
      </c>
      <c r="K2490" s="19">
        <f t="shared" si="64"/>
        <v>1.5440237440293381</v>
      </c>
      <c r="L2490" s="19">
        <f t="shared" si="65"/>
        <v>-0.6231397039588833</v>
      </c>
      <c r="M2490" s="19">
        <f t="shared" si="66"/>
        <v>1.8562706149909241</v>
      </c>
      <c r="N2490" s="19">
        <f t="shared" si="67"/>
        <v>1.0822056833560252</v>
      </c>
      <c r="O2490" s="19">
        <f t="shared" si="68"/>
        <v>1.4245530732369809</v>
      </c>
      <c r="P2490" s="19">
        <f t="shared" si="69"/>
        <v>-3.3697072466159264</v>
      </c>
      <c r="Q2490" s="19">
        <f t="shared" si="78"/>
        <v>-1.3459697593507958E-2</v>
      </c>
      <c r="R2490" s="19">
        <f t="shared" si="78"/>
        <v>-1.3826942364053574E-2</v>
      </c>
      <c r="S2490" s="19">
        <f t="shared" si="78"/>
        <v>-1.6259097192680594E-2</v>
      </c>
      <c r="T2490" s="19">
        <f t="shared" si="77"/>
        <v>-1.852121794201822E-2</v>
      </c>
      <c r="U2490" s="19">
        <f t="shared" si="77"/>
        <v>-1.3859242145016548E-2</v>
      </c>
      <c r="V2490" s="19">
        <f t="shared" si="77"/>
        <v>-1.2783860855481777E-2</v>
      </c>
      <c r="X2490" s="21"/>
      <c r="Y2490" s="19">
        <f t="shared" si="75"/>
        <v>-1.3815839448327833E-2</v>
      </c>
      <c r="Z2490" s="19">
        <f t="shared" si="76"/>
        <v>-4.3402696688715076E-5</v>
      </c>
      <c r="AA2490" s="19">
        <f>SUM($Z$2429:Z2490)</f>
        <v>-1.5818695365782758E-3</v>
      </c>
      <c r="AB2490" s="19">
        <f t="shared" si="71"/>
        <v>-0.35575980892389408</v>
      </c>
      <c r="AC2490" s="19">
        <f t="shared" si="72"/>
        <v>-1.4406826380494315</v>
      </c>
      <c r="AD2490" s="19" t="s">
        <v>127</v>
      </c>
    </row>
    <row r="2491" spans="1:32" x14ac:dyDescent="0.2">
      <c r="B2491" s="26" t="s">
        <v>25</v>
      </c>
      <c r="C2491" s="1">
        <v>4.2190000000000003</v>
      </c>
      <c r="D2491" s="1">
        <v>6.4622434999999996</v>
      </c>
      <c r="E2491" s="1">
        <v>4.7571340500000003</v>
      </c>
      <c r="F2491" s="1">
        <v>2.98626945</v>
      </c>
      <c r="G2491" s="1">
        <v>3.50735755</v>
      </c>
      <c r="H2491" s="1">
        <v>54.438360199999998</v>
      </c>
      <c r="I2491" s="19">
        <f t="shared" si="79"/>
        <v>3.5073575500000002E-2</v>
      </c>
      <c r="J2491" s="19">
        <f t="shared" si="79"/>
        <v>0.54438360200000002</v>
      </c>
      <c r="K2491" s="19">
        <f t="shared" ref="K2491:K2554" si="80">LN(E2491)</f>
        <v>1.5596453965780197</v>
      </c>
      <c r="L2491" s="19">
        <f t="shared" ref="L2491:L2554" si="81">LN(J2491)</f>
        <v>-0.60810112989286602</v>
      </c>
      <c r="M2491" s="19">
        <f t="shared" ref="M2491:M2554" si="82">LN(D2491)</f>
        <v>1.865976548524614</v>
      </c>
      <c r="N2491" s="19">
        <f t="shared" ref="N2491:N2554" si="83">LN(F2491)</f>
        <v>1.0940249328221048</v>
      </c>
      <c r="O2491" s="19">
        <f t="shared" ref="O2491:O2554" si="84">LN(C2491)</f>
        <v>1.4395981331422016</v>
      </c>
      <c r="P2491" s="19">
        <f t="shared" ref="P2491:P2554" si="85">LN(I2491)</f>
        <v>-3.3503072667905438</v>
      </c>
      <c r="Q2491" s="19">
        <f t="shared" si="78"/>
        <v>1.5621652548681642E-2</v>
      </c>
      <c r="R2491" s="19">
        <f t="shared" si="78"/>
        <v>1.5038574066017274E-2</v>
      </c>
      <c r="S2491" s="19">
        <f t="shared" si="78"/>
        <v>9.705933533689981E-3</v>
      </c>
      <c r="T2491" s="19">
        <f t="shared" si="77"/>
        <v>1.1819249466079595E-2</v>
      </c>
      <c r="U2491" s="19">
        <f t="shared" si="77"/>
        <v>1.5045059905220759E-2</v>
      </c>
      <c r="V2491" s="19">
        <f t="shared" si="77"/>
        <v>1.9399979825382552E-2</v>
      </c>
      <c r="X2491" s="21"/>
      <c r="Y2491" s="19">
        <f t="shared" si="75"/>
        <v>1.5103948377354568E-2</v>
      </c>
      <c r="Z2491" s="19">
        <f t="shared" si="76"/>
        <v>-5.8888472133809475E-5</v>
      </c>
      <c r="AA2491" s="19">
        <f>SUM($Z$2429:Z2491)</f>
        <v>-1.6407580087120853E-3</v>
      </c>
      <c r="AB2491" s="19">
        <f t="shared" si="71"/>
        <v>-0.48269239453942192</v>
      </c>
      <c r="AC2491" s="19">
        <f t="shared" si="72"/>
        <v>-1.4943151263315895</v>
      </c>
      <c r="AD2491" s="19" t="s">
        <v>128</v>
      </c>
    </row>
    <row r="2492" spans="1:32" x14ac:dyDescent="0.2">
      <c r="B2492" s="26" t="s">
        <v>6</v>
      </c>
      <c r="C2492" s="1">
        <v>4.2285000000000004</v>
      </c>
      <c r="D2492" s="1">
        <v>6.4674914499999998</v>
      </c>
      <c r="E2492" s="1">
        <v>4.74543465</v>
      </c>
      <c r="F2492" s="1">
        <v>2.9858080500000002</v>
      </c>
      <c r="G2492" s="1">
        <v>3.5091288999999999</v>
      </c>
      <c r="H2492" s="1">
        <v>54.5609392</v>
      </c>
      <c r="I2492" s="19">
        <f t="shared" si="79"/>
        <v>3.5091288999999998E-2</v>
      </c>
      <c r="J2492" s="19">
        <f t="shared" si="79"/>
        <v>0.54560939200000003</v>
      </c>
      <c r="K2492" s="19">
        <f t="shared" si="80"/>
        <v>1.5571830295526983</v>
      </c>
      <c r="L2492" s="19">
        <f t="shared" si="81"/>
        <v>-0.60585195852479878</v>
      </c>
      <c r="M2492" s="19">
        <f t="shared" si="82"/>
        <v>1.8667883130825849</v>
      </c>
      <c r="N2492" s="19">
        <f t="shared" si="83"/>
        <v>1.0938704137285673</v>
      </c>
      <c r="O2492" s="19">
        <f t="shared" si="84"/>
        <v>1.4418473202401401</v>
      </c>
      <c r="P2492" s="19">
        <f t="shared" si="85"/>
        <v>-3.3498023559494117</v>
      </c>
      <c r="Q2492" s="19">
        <f t="shared" si="78"/>
        <v>-2.4623670253214325E-3</v>
      </c>
      <c r="R2492" s="19">
        <f t="shared" si="78"/>
        <v>2.2491713680672376E-3</v>
      </c>
      <c r="S2492" s="19">
        <f t="shared" si="78"/>
        <v>8.117645579708288E-4</v>
      </c>
      <c r="T2492" s="19">
        <f t="shared" si="77"/>
        <v>-1.5451909353747517E-4</v>
      </c>
      <c r="U2492" s="19">
        <f t="shared" si="77"/>
        <v>2.249187097938421E-3</v>
      </c>
      <c r="V2492" s="19">
        <f t="shared" si="77"/>
        <v>5.0491084113213347E-4</v>
      </c>
      <c r="X2492" s="21"/>
      <c r="Y2492" s="19">
        <f t="shared" si="75"/>
        <v>2.2646683194730032E-3</v>
      </c>
      <c r="Z2492" s="19">
        <f t="shared" si="76"/>
        <v>-1.548122153458226E-5</v>
      </c>
      <c r="AA2492" s="19">
        <f>SUM($Z$2429:Z2492)</f>
        <v>-1.6562392302466675E-3</v>
      </c>
      <c r="AB2492" s="19">
        <f t="shared" si="71"/>
        <v>-0.12689525848018246</v>
      </c>
      <c r="AC2492" s="19">
        <f t="shared" si="72"/>
        <v>-1.5084145994960543</v>
      </c>
      <c r="AD2492" s="19" t="s">
        <v>129</v>
      </c>
    </row>
    <row r="2493" spans="1:32" x14ac:dyDescent="0.2">
      <c r="B2493" s="26" t="s">
        <v>7</v>
      </c>
      <c r="C2493" s="1">
        <v>4.2605000000000004</v>
      </c>
      <c r="D2493" s="1">
        <v>6.4893809500000001</v>
      </c>
      <c r="E2493" s="1">
        <v>4.7391673000000001</v>
      </c>
      <c r="F2493" s="1">
        <v>3.0038429</v>
      </c>
      <c r="G2493" s="1">
        <v>3.5682581500000001</v>
      </c>
      <c r="H2493" s="1">
        <v>54.970293050000002</v>
      </c>
      <c r="I2493" s="19">
        <f t="shared" si="79"/>
        <v>3.5682581500000005E-2</v>
      </c>
      <c r="J2493" s="19">
        <f t="shared" si="79"/>
        <v>0.54970293050000008</v>
      </c>
      <c r="K2493" s="19">
        <f t="shared" si="80"/>
        <v>1.5558614451688211</v>
      </c>
      <c r="L2493" s="19">
        <f t="shared" si="81"/>
        <v>-0.59837727304004718</v>
      </c>
      <c r="M2493" s="19">
        <f t="shared" si="82"/>
        <v>1.8701671409585281</v>
      </c>
      <c r="N2493" s="19">
        <f t="shared" si="83"/>
        <v>1.0998924355969391</v>
      </c>
      <c r="O2493" s="19">
        <f t="shared" si="84"/>
        <v>1.4493865242858737</v>
      </c>
      <c r="P2493" s="19">
        <f t="shared" si="85"/>
        <v>-3.3330926224301698</v>
      </c>
      <c r="Q2493" s="19">
        <f t="shared" si="78"/>
        <v>-1.3215843838771946E-3</v>
      </c>
      <c r="R2493" s="19">
        <f t="shared" si="78"/>
        <v>7.4746854847516087E-3</v>
      </c>
      <c r="S2493" s="19">
        <f t="shared" si="78"/>
        <v>3.3788278759432355E-3</v>
      </c>
      <c r="T2493" s="19">
        <f t="shared" si="77"/>
        <v>6.0220218683717519E-3</v>
      </c>
      <c r="U2493" s="19">
        <f t="shared" si="77"/>
        <v>7.5392040457336051E-3</v>
      </c>
      <c r="V2493" s="19">
        <f t="shared" si="77"/>
        <v>1.6709733519241876E-2</v>
      </c>
      <c r="X2493" s="21"/>
      <c r="Y2493" s="19">
        <f t="shared" si="75"/>
        <v>7.4780588910624436E-3</v>
      </c>
      <c r="Z2493" s="19">
        <f t="shared" si="76"/>
        <v>6.1145154671161592E-5</v>
      </c>
      <c r="AA2493" s="19">
        <f>SUM($Z$2429:Z2493)</f>
        <v>-1.5950940755755059E-3</v>
      </c>
      <c r="AB2493" s="19">
        <f t="shared" si="71"/>
        <v>0.50118979238657047</v>
      </c>
      <c r="AC2493" s="19">
        <f t="shared" si="72"/>
        <v>-1.4527268447864352</v>
      </c>
      <c r="AD2493" s="19" t="s">
        <v>130</v>
      </c>
    </row>
    <row r="2494" spans="1:32" x14ac:dyDescent="0.2">
      <c r="B2494" s="26" t="s">
        <v>36</v>
      </c>
      <c r="C2494" s="1">
        <v>4.3045</v>
      </c>
      <c r="D2494" s="1">
        <v>6.5393974500000001</v>
      </c>
      <c r="E2494" s="1">
        <v>4.7977960499999996</v>
      </c>
      <c r="F2494" s="1">
        <v>3.0212329000000002</v>
      </c>
      <c r="G2494" s="1">
        <v>3.6036001</v>
      </c>
      <c r="H2494" s="1">
        <v>55.540144750000003</v>
      </c>
      <c r="I2494" s="19">
        <f t="shared" si="79"/>
        <v>3.6036000999999998E-2</v>
      </c>
      <c r="J2494" s="19">
        <f t="shared" si="79"/>
        <v>0.55540144749999998</v>
      </c>
      <c r="K2494" s="19">
        <f t="shared" si="80"/>
        <v>1.5681566562193359</v>
      </c>
      <c r="L2494" s="19">
        <f t="shared" si="81"/>
        <v>-0.58806409788308978</v>
      </c>
      <c r="M2494" s="19">
        <f t="shared" si="82"/>
        <v>1.8778450281970762</v>
      </c>
      <c r="N2494" s="19">
        <f t="shared" si="83"/>
        <v>1.1056649931105604</v>
      </c>
      <c r="O2494" s="19">
        <f t="shared" si="84"/>
        <v>1.4596609871158723</v>
      </c>
      <c r="P2494" s="19">
        <f t="shared" si="85"/>
        <v>-3.3232368124429161</v>
      </c>
      <c r="Q2494" s="19">
        <f t="shared" si="78"/>
        <v>1.2295211050514787E-2</v>
      </c>
      <c r="R2494" s="19">
        <f t="shared" si="78"/>
        <v>1.0313175156957399E-2</v>
      </c>
      <c r="S2494" s="19">
        <f t="shared" si="78"/>
        <v>7.6778872385481201E-3</v>
      </c>
      <c r="T2494" s="19">
        <f t="shared" si="77"/>
        <v>5.7725575136213791E-3</v>
      </c>
      <c r="U2494" s="19">
        <f t="shared" si="77"/>
        <v>1.0274462829998665E-2</v>
      </c>
      <c r="V2494" s="19">
        <f t="shared" si="77"/>
        <v>9.8558099872536609E-3</v>
      </c>
      <c r="X2494" s="21"/>
      <c r="Y2494" s="19">
        <f t="shared" si="75"/>
        <v>1.0393667382579281E-2</v>
      </c>
      <c r="Z2494" s="19">
        <f t="shared" si="76"/>
        <v>-1.1920455258061617E-4</v>
      </c>
      <c r="AA2494" s="19">
        <f>SUM($Z$2429:Z2494)</f>
        <v>-1.7142986281561221E-3</v>
      </c>
      <c r="AB2494" s="19">
        <f t="shared" si="71"/>
        <v>-0.97708649656242763</v>
      </c>
      <c r="AC2494" s="19">
        <f t="shared" si="72"/>
        <v>-1.5612920110711495</v>
      </c>
      <c r="AD2494" s="19" t="s">
        <v>131</v>
      </c>
    </row>
    <row r="2495" spans="1:32" x14ac:dyDescent="0.2">
      <c r="B2495" s="26" t="s">
        <v>26</v>
      </c>
      <c r="C2495" s="1">
        <v>4.3425000000000002</v>
      </c>
      <c r="D2495" s="1">
        <v>6.6435915000000003</v>
      </c>
      <c r="E2495" s="1">
        <v>4.8651200000000001</v>
      </c>
      <c r="F2495" s="1">
        <v>3.0446985</v>
      </c>
      <c r="G2495" s="1">
        <v>3.6511543500000001</v>
      </c>
      <c r="H2495" s="1">
        <v>56.031174700000001</v>
      </c>
      <c r="I2495" s="19">
        <f t="shared" si="79"/>
        <v>3.65115435E-2</v>
      </c>
      <c r="J2495" s="19">
        <f t="shared" si="79"/>
        <v>0.56031174699999997</v>
      </c>
      <c r="K2495" s="19">
        <f t="shared" si="80"/>
        <v>1.5820913813152686</v>
      </c>
      <c r="L2495" s="19">
        <f t="shared" si="81"/>
        <v>-0.57926195907650502</v>
      </c>
      <c r="M2495" s="19">
        <f t="shared" si="82"/>
        <v>1.8936527058150714</v>
      </c>
      <c r="N2495" s="19">
        <f t="shared" si="83"/>
        <v>1.1134018814812485</v>
      </c>
      <c r="O2495" s="19">
        <f t="shared" si="84"/>
        <v>1.468450219133123</v>
      </c>
      <c r="P2495" s="19">
        <f t="shared" si="85"/>
        <v>-3.3101268081194575</v>
      </c>
      <c r="Q2495" s="19">
        <f t="shared" si="78"/>
        <v>1.3934725095932743E-2</v>
      </c>
      <c r="R2495" s="19">
        <f t="shared" si="78"/>
        <v>8.8021388065847583E-3</v>
      </c>
      <c r="S2495" s="19">
        <f t="shared" si="78"/>
        <v>1.5807677617995175E-2</v>
      </c>
      <c r="T2495" s="19">
        <f t="shared" si="77"/>
        <v>7.7368883706880887E-3</v>
      </c>
      <c r="U2495" s="19">
        <f t="shared" si="77"/>
        <v>8.789232017250681E-3</v>
      </c>
      <c r="V2495" s="19">
        <f t="shared" si="77"/>
        <v>1.3110004323458657E-2</v>
      </c>
      <c r="X2495" s="21"/>
      <c r="Y2495" s="19">
        <f t="shared" si="75"/>
        <v>8.8880692466161496E-3</v>
      </c>
      <c r="Z2495" s="19">
        <f t="shared" si="76"/>
        <v>-9.8837229365468515E-5</v>
      </c>
      <c r="AA2495" s="19">
        <f>SUM($Z$2429:Z2495)</f>
        <v>-1.8131358575215906E-3</v>
      </c>
      <c r="AB2495" s="19">
        <f t="shared" ref="AB2495:AB2509" si="86">Z2495/0.000122</f>
        <v>-0.81014122430711899</v>
      </c>
      <c r="AC2495" s="19">
        <f t="shared" ref="AC2495:AC2509" si="87">AA2495/0.001098</f>
        <v>-1.6513077026608294</v>
      </c>
      <c r="AD2495" s="19" t="s">
        <v>132</v>
      </c>
      <c r="AF2495" s="19" t="s">
        <v>79</v>
      </c>
    </row>
    <row r="2496" spans="1:32" x14ac:dyDescent="0.2">
      <c r="B2496" s="26" t="s">
        <v>10</v>
      </c>
      <c r="C2496" s="1">
        <v>4.3310000000000004</v>
      </c>
      <c r="D2496" s="1">
        <v>6.6688745999999997</v>
      </c>
      <c r="E2496" s="1">
        <v>4.8398933</v>
      </c>
      <c r="F2496" s="1">
        <v>3.06337635</v>
      </c>
      <c r="G2496" s="1">
        <v>3.5989699000000002</v>
      </c>
      <c r="H2496" s="1">
        <v>55.879186050000001</v>
      </c>
      <c r="I2496" s="19">
        <f t="shared" si="79"/>
        <v>3.5989699E-2</v>
      </c>
      <c r="J2496" s="19">
        <f t="shared" si="79"/>
        <v>0.55879186049999996</v>
      </c>
      <c r="K2496" s="19">
        <f t="shared" si="80"/>
        <v>1.5768926750309902</v>
      </c>
      <c r="L2496" s="19">
        <f t="shared" si="81"/>
        <v>-0.58197821773977543</v>
      </c>
      <c r="M2496" s="19">
        <f t="shared" si="82"/>
        <v>1.8974511200545792</v>
      </c>
      <c r="N2496" s="19">
        <f t="shared" si="83"/>
        <v>1.1195176900383239</v>
      </c>
      <c r="O2496" s="19">
        <f t="shared" si="84"/>
        <v>1.4657984622324898</v>
      </c>
      <c r="P2496" s="19">
        <f t="shared" si="85"/>
        <v>-3.3245225203604587</v>
      </c>
      <c r="Q2496" s="19">
        <f t="shared" si="78"/>
        <v>-5.1987062842784315E-3</v>
      </c>
      <c r="R2496" s="19">
        <f t="shared" si="78"/>
        <v>-2.71625866327041E-3</v>
      </c>
      <c r="S2496" s="19">
        <f t="shared" si="78"/>
        <v>3.7984142395077747E-3</v>
      </c>
      <c r="T2496" s="19">
        <f t="shared" si="77"/>
        <v>6.1158085570753862E-3</v>
      </c>
      <c r="U2496" s="19">
        <f t="shared" si="77"/>
        <v>-2.6517569006332398E-3</v>
      </c>
      <c r="V2496" s="19">
        <f t="shared" si="77"/>
        <v>-1.4395712241001224E-2</v>
      </c>
      <c r="X2496" s="21"/>
      <c r="Y2496" s="19">
        <f t="shared" si="75"/>
        <v>-2.8232936042943773E-3</v>
      </c>
      <c r="Z2496" s="19">
        <f t="shared" si="76"/>
        <v>1.7153670366113751E-4</v>
      </c>
      <c r="AA2496" s="19">
        <f>SUM($Z$2429:Z2496)</f>
        <v>-1.6415991538604531E-3</v>
      </c>
      <c r="AB2496" s="19">
        <f t="shared" si="86"/>
        <v>1.4060385545994878</v>
      </c>
      <c r="AC2496" s="19">
        <f t="shared" si="87"/>
        <v>-1.4950811965942197</v>
      </c>
      <c r="AD2496" s="19" t="s">
        <v>133</v>
      </c>
    </row>
    <row r="2497" spans="1:32" x14ac:dyDescent="0.2">
      <c r="B2497" s="26" t="s">
        <v>11</v>
      </c>
      <c r="C2497" s="1">
        <v>4.3455000000000004</v>
      </c>
      <c r="D2497" s="1">
        <v>6.6712129500000001</v>
      </c>
      <c r="E2497" s="1">
        <v>4.8706538999999998</v>
      </c>
      <c r="F2497" s="1">
        <v>3.0581670000000001</v>
      </c>
      <c r="G2497" s="1">
        <v>3.6068234000000001</v>
      </c>
      <c r="H2497" s="1">
        <v>56.064820599999997</v>
      </c>
      <c r="I2497" s="19">
        <f t="shared" si="79"/>
        <v>3.6068234000000005E-2</v>
      </c>
      <c r="J2497" s="19">
        <f t="shared" si="79"/>
        <v>0.56064820599999998</v>
      </c>
      <c r="K2497" s="19">
        <f t="shared" si="80"/>
        <v>1.583228199128176</v>
      </c>
      <c r="L2497" s="19">
        <f t="shared" si="81"/>
        <v>-0.57866165393767544</v>
      </c>
      <c r="M2497" s="19">
        <f t="shared" si="82"/>
        <v>1.8978016949687522</v>
      </c>
      <c r="N2497" s="19">
        <f t="shared" si="83"/>
        <v>1.1178157168725211</v>
      </c>
      <c r="O2497" s="19">
        <f t="shared" si="84"/>
        <v>1.4691408268953778</v>
      </c>
      <c r="P2497" s="19">
        <f t="shared" si="85"/>
        <v>-3.3223427456201522</v>
      </c>
      <c r="Q2497" s="19">
        <f t="shared" si="78"/>
        <v>6.3355240971858517E-3</v>
      </c>
      <c r="R2497" s="19">
        <f t="shared" si="78"/>
        <v>3.3165638020999921E-3</v>
      </c>
      <c r="S2497" s="19">
        <f t="shared" si="78"/>
        <v>3.5057491417300746E-4</v>
      </c>
      <c r="T2497" s="19">
        <f t="shared" si="77"/>
        <v>-1.7019731658027837E-3</v>
      </c>
      <c r="U2497" s="19">
        <f t="shared" si="77"/>
        <v>3.3423646628880643E-3</v>
      </c>
      <c r="V2497" s="19">
        <f t="shared" si="77"/>
        <v>2.179774740306506E-3</v>
      </c>
      <c r="X2497" s="21"/>
      <c r="Y2497" s="19">
        <f t="shared" si="75"/>
        <v>3.3842751782983942E-3</v>
      </c>
      <c r="Z2497" s="19">
        <f t="shared" si="76"/>
        <v>-4.1910515410329904E-5</v>
      </c>
      <c r="AA2497" s="19">
        <f>SUM($Z$2429:Z2497)</f>
        <v>-1.683509669270783E-3</v>
      </c>
      <c r="AB2497" s="19">
        <f t="shared" si="86"/>
        <v>-0.34352881483876974</v>
      </c>
      <c r="AC2497" s="19">
        <f t="shared" si="87"/>
        <v>-1.5332510649096385</v>
      </c>
      <c r="AD2497" s="19" t="s">
        <v>134</v>
      </c>
    </row>
    <row r="2498" spans="1:32" x14ac:dyDescent="0.2">
      <c r="B2498" s="19" t="s">
        <v>12</v>
      </c>
      <c r="C2498" s="19">
        <v>4.3194999999999997</v>
      </c>
      <c r="D2498" s="19">
        <v>6.6731964499999998</v>
      </c>
      <c r="E2498" s="19">
        <v>4.8732603499999998</v>
      </c>
      <c r="F2498" s="19">
        <v>3.0601115999999999</v>
      </c>
      <c r="G2498" s="19">
        <v>3.57456175</v>
      </c>
      <c r="H2498" s="19">
        <v>55.735844649999997</v>
      </c>
      <c r="I2498" s="19">
        <f t="shared" si="79"/>
        <v>3.57456175E-2</v>
      </c>
      <c r="J2498" s="19">
        <f t="shared" si="79"/>
        <v>0.55735844649999999</v>
      </c>
      <c r="K2498" s="19">
        <f t="shared" si="80"/>
        <v>1.583763189481189</v>
      </c>
      <c r="L2498" s="19">
        <f t="shared" si="81"/>
        <v>-0.58454671551117965</v>
      </c>
      <c r="M2498" s="19">
        <f t="shared" si="82"/>
        <v>1.8980989730205791</v>
      </c>
      <c r="N2498" s="19">
        <f t="shared" si="83"/>
        <v>1.1184513858874889</v>
      </c>
      <c r="O2498" s="19">
        <f t="shared" si="84"/>
        <v>1.4631396548168016</v>
      </c>
      <c r="P2498" s="19">
        <f t="shared" si="85"/>
        <v>-3.3313276047691587</v>
      </c>
      <c r="Q2498" s="19">
        <f t="shared" si="78"/>
        <v>5.3499035301296516E-4</v>
      </c>
      <c r="R2498" s="19">
        <f t="shared" si="78"/>
        <v>-5.8850615735042133E-3</v>
      </c>
      <c r="S2498" s="19">
        <f t="shared" si="78"/>
        <v>2.9727805182688805E-4</v>
      </c>
      <c r="T2498" s="19">
        <f t="shared" si="77"/>
        <v>6.3566901496781014E-4</v>
      </c>
      <c r="U2498" s="19">
        <f t="shared" si="77"/>
        <v>-6.0011720785762002E-3</v>
      </c>
      <c r="V2498" s="19">
        <f t="shared" si="77"/>
        <v>-8.9848591490064855E-3</v>
      </c>
      <c r="Y2498" s="19">
        <f t="shared" si="75"/>
        <v>-5.941446510779211E-3</v>
      </c>
      <c r="Z2498" s="19">
        <f t="shared" si="76"/>
        <v>-5.9725567796989169E-5</v>
      </c>
      <c r="AA2498" s="19">
        <f>SUM($Z$2429:Z2498)</f>
        <v>-1.7432352370677722E-3</v>
      </c>
      <c r="AB2498" s="19">
        <f t="shared" si="86"/>
        <v>-0.48955383440155059</v>
      </c>
      <c r="AC2498" s="19">
        <f t="shared" si="87"/>
        <v>-1.5876459353986996</v>
      </c>
      <c r="AD2498" s="19" t="s">
        <v>135</v>
      </c>
    </row>
    <row r="2499" spans="1:32" x14ac:dyDescent="0.2">
      <c r="B2499" s="19" t="s">
        <v>27</v>
      </c>
      <c r="C2499" s="19">
        <v>4.3164999999999996</v>
      </c>
      <c r="D2499" s="19">
        <v>6.6674822499999999</v>
      </c>
      <c r="E2499" s="19">
        <v>4.9000911499999997</v>
      </c>
      <c r="F2499" s="19">
        <v>3.0611313500000001</v>
      </c>
      <c r="G2499" s="19">
        <v>3.5872187499999999</v>
      </c>
      <c r="H2499" s="19">
        <v>55.69641575</v>
      </c>
      <c r="I2499" s="19">
        <f t="shared" si="79"/>
        <v>3.58721875E-2</v>
      </c>
      <c r="J2499" s="19">
        <f t="shared" si="79"/>
        <v>0.55696415749999995</v>
      </c>
      <c r="K2499" s="19">
        <f t="shared" si="80"/>
        <v>1.5892538069843813</v>
      </c>
      <c r="L2499" s="19">
        <f t="shared" si="81"/>
        <v>-0.58525439031745174</v>
      </c>
      <c r="M2499" s="19">
        <f t="shared" si="82"/>
        <v>1.8972423149032596</v>
      </c>
      <c r="N2499" s="19">
        <f t="shared" si="83"/>
        <v>1.1187845698560925</v>
      </c>
      <c r="O2499" s="19">
        <f t="shared" si="84"/>
        <v>1.4624448886934402</v>
      </c>
      <c r="P2499" s="19">
        <f t="shared" si="85"/>
        <v>-3.3277930051881177</v>
      </c>
      <c r="Q2499" s="19">
        <f t="shared" si="78"/>
        <v>5.4906175031923521E-3</v>
      </c>
      <c r="R2499" s="19">
        <f t="shared" si="78"/>
        <v>-7.0767480627209611E-4</v>
      </c>
      <c r="S2499" s="19">
        <f t="shared" si="78"/>
        <v>-8.5665811731949759E-4</v>
      </c>
      <c r="T2499" s="19">
        <f t="shared" si="77"/>
        <v>3.3318396860360089E-4</v>
      </c>
      <c r="U2499" s="19">
        <f t="shared" si="77"/>
        <v>-6.9476612336138999E-4</v>
      </c>
      <c r="V2499" s="19">
        <f t="shared" si="77"/>
        <v>3.5345995810409647E-3</v>
      </c>
      <c r="Y2499" s="19">
        <f t="shared" si="75"/>
        <v>-7.0252710477255943E-4</v>
      </c>
      <c r="Z2499" s="19">
        <f t="shared" si="76"/>
        <v>7.7609814111694476E-6</v>
      </c>
      <c r="AA2499" s="19">
        <f>SUM($Z$2429:Z2499)</f>
        <v>-1.7354742556566027E-3</v>
      </c>
      <c r="AB2499" s="19">
        <f t="shared" si="86"/>
        <v>6.3614601730897113E-2</v>
      </c>
      <c r="AC2499" s="19">
        <f t="shared" si="87"/>
        <v>-1.5805776463174888</v>
      </c>
      <c r="AD2499" s="19" t="s">
        <v>136</v>
      </c>
    </row>
    <row r="2500" spans="1:32" x14ac:dyDescent="0.2">
      <c r="B2500" s="19" t="s">
        <v>28</v>
      </c>
      <c r="C2500" s="19">
        <v>4.306</v>
      </c>
      <c r="D2500" s="19">
        <v>6.6443743</v>
      </c>
      <c r="E2500" s="19">
        <v>4.875254</v>
      </c>
      <c r="F2500" s="19">
        <v>3.0720939500000002</v>
      </c>
      <c r="G2500" s="19">
        <v>3.5846002000000001</v>
      </c>
      <c r="H2500" s="19">
        <v>55.560933550000001</v>
      </c>
      <c r="I2500" s="19">
        <f t="shared" si="79"/>
        <v>3.5846002000000002E-2</v>
      </c>
      <c r="J2500" s="19">
        <f t="shared" si="79"/>
        <v>0.55560933550000002</v>
      </c>
      <c r="K2500" s="19">
        <f t="shared" si="80"/>
        <v>1.5841722056566216</v>
      </c>
      <c r="L2500" s="19">
        <f t="shared" si="81"/>
        <v>-0.58768986568731418</v>
      </c>
      <c r="M2500" s="19">
        <f t="shared" si="82"/>
        <v>1.8937705267084555</v>
      </c>
      <c r="N2500" s="19">
        <f t="shared" si="83"/>
        <v>1.1223593975000767</v>
      </c>
      <c r="O2500" s="19">
        <f t="shared" si="84"/>
        <v>1.4600093989421714</v>
      </c>
      <c r="P2500" s="19">
        <f t="shared" si="85"/>
        <v>-3.3285232383785019</v>
      </c>
      <c r="Q2500" s="19">
        <f t="shared" si="78"/>
        <v>-5.0816013277596994E-3</v>
      </c>
      <c r="R2500" s="19">
        <f t="shared" si="78"/>
        <v>-2.4354753698624387E-3</v>
      </c>
      <c r="S2500" s="19">
        <f t="shared" si="78"/>
        <v>-3.471788194804093E-3</v>
      </c>
      <c r="T2500" s="19">
        <f t="shared" si="77"/>
        <v>3.5748276439842019E-3</v>
      </c>
      <c r="U2500" s="19">
        <f t="shared" si="77"/>
        <v>-2.4354897512688378E-3</v>
      </c>
      <c r="V2500" s="19">
        <f t="shared" si="77"/>
        <v>-7.3023319038423296E-4</v>
      </c>
      <c r="Y2500" s="19">
        <f t="shared" si="75"/>
        <v>-2.5288872509495294E-3</v>
      </c>
      <c r="Z2500" s="19">
        <f t="shared" si="76"/>
        <v>9.3397499680691626E-5</v>
      </c>
      <c r="AA2500" s="19">
        <f>SUM($Z$2429:Z2500)</f>
        <v>-1.6420767559759111E-3</v>
      </c>
      <c r="AB2500" s="19">
        <f t="shared" si="86"/>
        <v>0.76555327607124291</v>
      </c>
      <c r="AC2500" s="19">
        <f t="shared" si="87"/>
        <v>-1.4955161711984619</v>
      </c>
      <c r="AD2500" s="19" t="s">
        <v>137</v>
      </c>
    </row>
    <row r="2501" spans="1:32" x14ac:dyDescent="0.2">
      <c r="B2501" s="26" t="s">
        <v>16</v>
      </c>
      <c r="C2501" s="1">
        <v>4.2584999999999997</v>
      </c>
      <c r="D2501" s="1">
        <v>6.60237885</v>
      </c>
      <c r="E2501" s="1">
        <v>4.8118923000000002</v>
      </c>
      <c r="F2501" s="1">
        <v>3.0440689000000001</v>
      </c>
      <c r="G2501" s="1">
        <v>3.5332927500000002</v>
      </c>
      <c r="H2501" s="1">
        <v>54.94590925</v>
      </c>
      <c r="I2501" s="19">
        <f t="shared" si="79"/>
        <v>3.53329275E-2</v>
      </c>
      <c r="J2501" s="19">
        <f t="shared" si="79"/>
        <v>0.54945909250000002</v>
      </c>
      <c r="K2501" s="19">
        <f t="shared" si="80"/>
        <v>1.5710904163158272</v>
      </c>
      <c r="L2501" s="19">
        <f t="shared" si="81"/>
        <v>-0.59882095285957826</v>
      </c>
      <c r="M2501" s="19">
        <f t="shared" si="82"/>
        <v>1.8874300159106177</v>
      </c>
      <c r="N2501" s="19">
        <f t="shared" si="83"/>
        <v>1.1131950744344745</v>
      </c>
      <c r="O2501" s="19">
        <f t="shared" si="84"/>
        <v>1.4489169855989985</v>
      </c>
      <c r="P2501" s="19">
        <f t="shared" si="85"/>
        <v>-3.342939959453199</v>
      </c>
      <c r="Q2501" s="19">
        <f t="shared" si="78"/>
        <v>-1.3081789340794403E-2</v>
      </c>
      <c r="R2501" s="19">
        <f t="shared" si="78"/>
        <v>-1.1131087172264076E-2</v>
      </c>
      <c r="S2501" s="19">
        <f t="shared" si="78"/>
        <v>-6.3405107978378172E-3</v>
      </c>
      <c r="T2501" s="19">
        <f t="shared" si="77"/>
        <v>-9.1643230656022201E-3</v>
      </c>
      <c r="U2501" s="19">
        <f t="shared" si="77"/>
        <v>-1.1092413343172902E-2</v>
      </c>
      <c r="V2501" s="19">
        <f t="shared" si="77"/>
        <v>-1.4416721074697048E-2</v>
      </c>
      <c r="X2501" s="21"/>
      <c r="Y2501" s="19">
        <f t="shared" si="75"/>
        <v>-1.1175343284914317E-2</v>
      </c>
      <c r="Z2501" s="19">
        <f t="shared" si="76"/>
        <v>8.2929941741414701E-5</v>
      </c>
      <c r="AA2501" s="19">
        <f>SUM($Z$2429:Z2501)</f>
        <v>-1.5591468142344964E-3</v>
      </c>
      <c r="AB2501" s="19">
        <f t="shared" si="86"/>
        <v>0.679753620831268</v>
      </c>
      <c r="AC2501" s="19">
        <f t="shared" si="87"/>
        <v>-1.4199879911060986</v>
      </c>
      <c r="AD2501" s="19" t="s">
        <v>138</v>
      </c>
    </row>
    <row r="2502" spans="1:32" x14ac:dyDescent="0.2">
      <c r="B2502" s="26" t="s">
        <v>17</v>
      </c>
      <c r="C2502" s="1">
        <v>4.2495000000000003</v>
      </c>
      <c r="D2502" s="1">
        <v>6.6168971499999998</v>
      </c>
      <c r="E2502" s="1">
        <v>4.8427309000000003</v>
      </c>
      <c r="F2502" s="1">
        <v>3.0347081500000002</v>
      </c>
      <c r="G2502" s="1">
        <v>3.5416935</v>
      </c>
      <c r="H2502" s="1">
        <v>54.830490249999997</v>
      </c>
      <c r="I2502" s="19">
        <f t="shared" si="79"/>
        <v>3.5416935000000004E-2</v>
      </c>
      <c r="J2502" s="19">
        <f t="shared" si="79"/>
        <v>0.54830490249999997</v>
      </c>
      <c r="K2502" s="19">
        <f t="shared" si="80"/>
        <v>1.5774787971447115</v>
      </c>
      <c r="L2502" s="19">
        <f t="shared" si="81"/>
        <v>-0.6009237553390816</v>
      </c>
      <c r="M2502" s="19">
        <f t="shared" si="82"/>
        <v>1.8896265516115571</v>
      </c>
      <c r="N2502" s="19">
        <f t="shared" si="83"/>
        <v>1.1101152584379002</v>
      </c>
      <c r="O2502" s="19">
        <f t="shared" si="84"/>
        <v>1.446801328956544</v>
      </c>
      <c r="P2502" s="19">
        <f t="shared" si="85"/>
        <v>-3.3405651834038337</v>
      </c>
      <c r="Q2502" s="19">
        <f t="shared" si="78"/>
        <v>6.3883808288842658E-3</v>
      </c>
      <c r="R2502" s="19">
        <f t="shared" si="78"/>
        <v>-2.1028024795033406E-3</v>
      </c>
      <c r="S2502" s="19">
        <f t="shared" si="78"/>
        <v>2.1965357009394726E-3</v>
      </c>
      <c r="T2502" s="19">
        <f t="shared" si="77"/>
        <v>-3.0798159965743643E-3</v>
      </c>
      <c r="U2502" s="19">
        <f t="shared" si="77"/>
        <v>-2.1156566424544998E-3</v>
      </c>
      <c r="V2502" s="19">
        <f t="shared" si="77"/>
        <v>2.3747760493653125E-3</v>
      </c>
      <c r="X2502" s="21"/>
      <c r="Y2502" s="19">
        <f t="shared" si="75"/>
        <v>-2.0506120167937021E-3</v>
      </c>
      <c r="Z2502" s="19">
        <f t="shared" si="76"/>
        <v>-6.5044625660797689E-5</v>
      </c>
      <c r="AA2502" s="19">
        <f>SUM($Z$2429:Z2502)</f>
        <v>-1.6241914398952941E-3</v>
      </c>
      <c r="AB2502" s="19">
        <f t="shared" si="86"/>
        <v>-0.53315266935080075</v>
      </c>
      <c r="AC2502" s="19">
        <f t="shared" si="87"/>
        <v>-1.4792271765895211</v>
      </c>
      <c r="AD2502" s="19" t="s">
        <v>139</v>
      </c>
    </row>
    <row r="2503" spans="1:32" x14ac:dyDescent="0.2">
      <c r="B2503" s="26" t="s">
        <v>29</v>
      </c>
      <c r="C2503" s="1">
        <v>4.2454999999999998</v>
      </c>
      <c r="D2503" s="1">
        <v>6.59878155</v>
      </c>
      <c r="E2503" s="1">
        <v>4.8056939500000002</v>
      </c>
      <c r="F2503" s="1">
        <v>3.0218164000000001</v>
      </c>
      <c r="G2503" s="1">
        <v>3.5448596000000001</v>
      </c>
      <c r="H2503" s="1">
        <v>54.778880049999998</v>
      </c>
      <c r="I2503" s="19">
        <f t="shared" si="79"/>
        <v>3.5448595999999999E-2</v>
      </c>
      <c r="J2503" s="19">
        <f t="shared" si="79"/>
        <v>0.54778880050000001</v>
      </c>
      <c r="K2503" s="19">
        <f t="shared" si="80"/>
        <v>1.5698014544709209</v>
      </c>
      <c r="L2503" s="19">
        <f t="shared" si="81"/>
        <v>-0.60186546686744491</v>
      </c>
      <c r="M2503" s="19">
        <f t="shared" si="82"/>
        <v>1.8868850183528212</v>
      </c>
      <c r="N2503" s="19">
        <f t="shared" si="83"/>
        <v>1.1058581075376801</v>
      </c>
      <c r="O2503" s="19">
        <f t="shared" si="84"/>
        <v>1.4458595984572811</v>
      </c>
      <c r="P2503" s="19">
        <f t="shared" si="85"/>
        <v>-3.3396716318658766</v>
      </c>
      <c r="Q2503" s="19">
        <f t="shared" si="78"/>
        <v>-7.6773426737906103E-3</v>
      </c>
      <c r="R2503" s="19">
        <f t="shared" si="78"/>
        <v>-9.4171152836330929E-4</v>
      </c>
      <c r="S2503" s="19">
        <f t="shared" si="78"/>
        <v>-2.7415332587359398E-3</v>
      </c>
      <c r="T2503" s="19">
        <f t="shared" si="77"/>
        <v>-4.2571509002200525E-3</v>
      </c>
      <c r="U2503" s="19">
        <f t="shared" si="77"/>
        <v>-9.4173049926293828E-4</v>
      </c>
      <c r="V2503" s="19">
        <f t="shared" si="77"/>
        <v>8.9355153795711573E-4</v>
      </c>
      <c r="X2503" s="21"/>
      <c r="Y2503" s="19">
        <f t="shared" si="75"/>
        <v>-9.2858220286886912E-4</v>
      </c>
      <c r="Z2503" s="19">
        <f t="shared" si="76"/>
        <v>-1.3148296394069163E-5</v>
      </c>
      <c r="AA2503" s="19">
        <f>SUM($Z$2429:Z2503)</f>
        <v>-1.6373397362893633E-3</v>
      </c>
      <c r="AB2503" s="19">
        <f t="shared" si="86"/>
        <v>-0.10777292126286199</v>
      </c>
      <c r="AC2503" s="19">
        <f t="shared" si="87"/>
        <v>-1.491201945618728</v>
      </c>
      <c r="AD2503" s="19" t="s">
        <v>140</v>
      </c>
    </row>
    <row r="2504" spans="1:32" x14ac:dyDescent="0.2">
      <c r="B2504" s="26" t="s">
        <v>30</v>
      </c>
      <c r="C2504" s="1">
        <v>4.2925000000000004</v>
      </c>
      <c r="D2504" s="1">
        <v>6.6608877499999997</v>
      </c>
      <c r="E2504" s="1">
        <v>4.808459</v>
      </c>
      <c r="F2504" s="1">
        <v>3.0385079500000001</v>
      </c>
      <c r="G2504" s="1">
        <v>3.5649034500000001</v>
      </c>
      <c r="H2504" s="1">
        <v>55.386025400000001</v>
      </c>
      <c r="I2504" s="19">
        <f t="shared" si="79"/>
        <v>3.5649034500000003E-2</v>
      </c>
      <c r="J2504" s="19">
        <f t="shared" si="79"/>
        <v>0.55386025400000005</v>
      </c>
      <c r="K2504" s="19">
        <f t="shared" si="80"/>
        <v>1.5703766585665113</v>
      </c>
      <c r="L2504" s="19">
        <f t="shared" si="81"/>
        <v>-0.59084287315248085</v>
      </c>
      <c r="M2504" s="19">
        <f t="shared" si="82"/>
        <v>1.8962527714649984</v>
      </c>
      <c r="N2504" s="19">
        <f t="shared" si="83"/>
        <v>1.1113665890124269</v>
      </c>
      <c r="O2504" s="19">
        <f t="shared" si="84"/>
        <v>1.4568693137894937</v>
      </c>
      <c r="P2504" s="19">
        <f t="shared" si="85"/>
        <v>-3.3340332152375245</v>
      </c>
      <c r="Q2504" s="19">
        <f t="shared" si="78"/>
        <v>5.7520409559042029E-4</v>
      </c>
      <c r="R2504" s="19">
        <f t="shared" si="78"/>
        <v>1.1022593714964057E-2</v>
      </c>
      <c r="S2504" s="19">
        <f t="shared" si="78"/>
        <v>9.3677531121771906E-3</v>
      </c>
      <c r="T2504" s="19">
        <f t="shared" si="77"/>
        <v>5.5084814747468069E-3</v>
      </c>
      <c r="U2504" s="19">
        <f t="shared" si="77"/>
        <v>1.1009715332212622E-2</v>
      </c>
      <c r="V2504" s="19">
        <f t="shared" si="77"/>
        <v>5.638416628352072E-3</v>
      </c>
      <c r="X2504" s="21"/>
      <c r="Y2504" s="19">
        <f t="shared" si="75"/>
        <v>1.1081975446961274E-2</v>
      </c>
      <c r="Z2504" s="19">
        <f t="shared" si="76"/>
        <v>-7.2260114748652626E-5</v>
      </c>
      <c r="AA2504" s="19">
        <f>SUM($Z$2429:Z2504)</f>
        <v>-1.7095998510380159E-3</v>
      </c>
      <c r="AB2504" s="19">
        <f t="shared" si="86"/>
        <v>-0.59229602252993963</v>
      </c>
      <c r="AC2504" s="19">
        <f t="shared" si="87"/>
        <v>-1.5570126147887211</v>
      </c>
      <c r="AD2504" s="19" t="s">
        <v>141</v>
      </c>
    </row>
    <row r="2505" spans="1:32" x14ac:dyDescent="0.2">
      <c r="B2505" s="26" t="s">
        <v>31</v>
      </c>
      <c r="C2505" s="1">
        <v>4.3464999999999998</v>
      </c>
      <c r="D2505" s="1">
        <v>6.6714435500000002</v>
      </c>
      <c r="E2505" s="1">
        <v>4.8398284499999997</v>
      </c>
      <c r="F2505" s="1">
        <v>3.05757805</v>
      </c>
      <c r="G2505" s="1">
        <v>3.6278277000000001</v>
      </c>
      <c r="H2505" s="1">
        <v>56.082786400000003</v>
      </c>
      <c r="I2505" s="19">
        <f t="shared" si="79"/>
        <v>3.6278276999999998E-2</v>
      </c>
      <c r="J2505" s="19">
        <f t="shared" si="79"/>
        <v>0.56082786400000006</v>
      </c>
      <c r="K2505" s="19">
        <f t="shared" si="80"/>
        <v>1.5768792758855033</v>
      </c>
      <c r="L2505" s="19">
        <f t="shared" si="81"/>
        <v>-0.57834125833344829</v>
      </c>
      <c r="M2505" s="19">
        <f t="shared" si="82"/>
        <v>1.8978362607990309</v>
      </c>
      <c r="N2505" s="19">
        <f t="shared" si="83"/>
        <v>1.117623115645032</v>
      </c>
      <c r="O2505" s="19">
        <f t="shared" si="84"/>
        <v>1.4693709235369818</v>
      </c>
      <c r="P2505" s="19">
        <f t="shared" si="85"/>
        <v>-3.3165361465939505</v>
      </c>
      <c r="Q2505" s="19">
        <f t="shared" si="78"/>
        <v>6.5026173189919323E-3</v>
      </c>
      <c r="R2505" s="19">
        <f t="shared" si="78"/>
        <v>1.2501614819032558E-2</v>
      </c>
      <c r="S2505" s="19">
        <f t="shared" si="78"/>
        <v>1.5834893340325173E-3</v>
      </c>
      <c r="T2505" s="19">
        <f t="shared" si="77"/>
        <v>6.2565266326051194E-3</v>
      </c>
      <c r="U2505" s="19">
        <f t="shared" si="77"/>
        <v>1.2501609747488152E-2</v>
      </c>
      <c r="V2505" s="19">
        <f t="shared" si="77"/>
        <v>1.7497068643574032E-2</v>
      </c>
      <c r="X2505" s="21"/>
      <c r="Y2505" s="19">
        <f t="shared" si="75"/>
        <v>1.2555609856152289E-2</v>
      </c>
      <c r="Z2505" s="19">
        <f t="shared" si="76"/>
        <v>-5.4000108664136945E-5</v>
      </c>
      <c r="AA2505" s="19">
        <f>SUM($Z$2429:Z2505)</f>
        <v>-1.7635999597021528E-3</v>
      </c>
      <c r="AB2505" s="19">
        <f t="shared" si="86"/>
        <v>-0.44262384150931922</v>
      </c>
      <c r="AC2505" s="19">
        <f t="shared" si="87"/>
        <v>-1.6061930416230901</v>
      </c>
      <c r="AD2505" s="19" t="s">
        <v>142</v>
      </c>
    </row>
    <row r="2506" spans="1:32" x14ac:dyDescent="0.2">
      <c r="B2506" s="26" t="s">
        <v>20</v>
      </c>
      <c r="C2506" s="1">
        <v>4.391</v>
      </c>
      <c r="D2506" s="1">
        <v>6.6811268000000004</v>
      </c>
      <c r="E2506" s="1">
        <v>4.9043085</v>
      </c>
      <c r="F2506" s="1">
        <v>3.0827023499999999</v>
      </c>
      <c r="G2506" s="1">
        <v>3.65490285</v>
      </c>
      <c r="H2506" s="1">
        <v>56.656604000000002</v>
      </c>
      <c r="I2506" s="19">
        <f t="shared" si="79"/>
        <v>3.6549028499999997E-2</v>
      </c>
      <c r="J2506" s="19">
        <f t="shared" si="79"/>
        <v>0.56656603999999999</v>
      </c>
      <c r="K2506" s="19">
        <f t="shared" si="80"/>
        <v>1.5901141044856382</v>
      </c>
      <c r="L2506" s="19">
        <f t="shared" si="81"/>
        <v>-0.56816162984509577</v>
      </c>
      <c r="M2506" s="19">
        <f t="shared" si="82"/>
        <v>1.8992866559579691</v>
      </c>
      <c r="N2506" s="19">
        <f t="shared" si="83"/>
        <v>1.1258065986706951</v>
      </c>
      <c r="O2506" s="19">
        <f t="shared" si="84"/>
        <v>1.4795569915795803</v>
      </c>
      <c r="P2506" s="19">
        <f t="shared" si="85"/>
        <v>-3.3091006731669648</v>
      </c>
      <c r="Q2506" s="19">
        <f t="shared" si="78"/>
        <v>1.3234828600134918E-2</v>
      </c>
      <c r="R2506" s="19">
        <f t="shared" si="78"/>
        <v>1.0179628488352521E-2</v>
      </c>
      <c r="S2506" s="19">
        <f t="shared" si="78"/>
        <v>1.4503951589381892E-3</v>
      </c>
      <c r="T2506" s="19">
        <f t="shared" si="77"/>
        <v>8.1834830256630742E-3</v>
      </c>
      <c r="U2506" s="19">
        <f t="shared" si="77"/>
        <v>1.0186068042598473E-2</v>
      </c>
      <c r="V2506" s="19">
        <f t="shared" si="77"/>
        <v>7.4354734269856948E-3</v>
      </c>
      <c r="X2506" s="21"/>
      <c r="Y2506" s="19">
        <f t="shared" si="75"/>
        <v>1.0203364241364383E-2</v>
      </c>
      <c r="Z2506" s="19">
        <f t="shared" si="76"/>
        <v>-1.7296198765909959E-5</v>
      </c>
      <c r="AA2506" s="19">
        <f>SUM($Z$2429:Z2506)</f>
        <v>-1.7808961584680628E-3</v>
      </c>
      <c r="AB2506" s="19">
        <f t="shared" si="86"/>
        <v>-0.14177212103204884</v>
      </c>
      <c r="AC2506" s="19">
        <f t="shared" si="87"/>
        <v>-1.6219454995155398</v>
      </c>
      <c r="AD2506" s="19" t="s">
        <v>143</v>
      </c>
    </row>
    <row r="2507" spans="1:32" x14ac:dyDescent="0.2">
      <c r="B2507" s="26" t="s">
        <v>33</v>
      </c>
      <c r="C2507" s="1">
        <v>4.4024999999999999</v>
      </c>
      <c r="D2507" s="1">
        <v>6.6931215000000002</v>
      </c>
      <c r="E2507" s="1">
        <v>4.9263979999999998</v>
      </c>
      <c r="F2507" s="1">
        <v>3.0869828500000001</v>
      </c>
      <c r="G2507" s="1">
        <v>3.6576252999999999</v>
      </c>
      <c r="H2507" s="1">
        <v>56.806085349999996</v>
      </c>
      <c r="I2507" s="19">
        <f t="shared" si="79"/>
        <v>3.6576252999999996E-2</v>
      </c>
      <c r="J2507" s="19">
        <f t="shared" si="79"/>
        <v>0.56806085350000002</v>
      </c>
      <c r="K2507" s="19">
        <f t="shared" si="80"/>
        <v>1.5946080922120502</v>
      </c>
      <c r="L2507" s="19">
        <f t="shared" si="81"/>
        <v>-0.56552672955602257</v>
      </c>
      <c r="M2507" s="19">
        <f t="shared" si="82"/>
        <v>1.9010803572482229</v>
      </c>
      <c r="N2507" s="19">
        <f t="shared" si="83"/>
        <v>1.1271941899490345</v>
      </c>
      <c r="O2507" s="19">
        <f t="shared" si="84"/>
        <v>1.4821725613882242</v>
      </c>
      <c r="P2507" s="19">
        <f t="shared" si="85"/>
        <v>-3.3083560742895481</v>
      </c>
      <c r="Q2507" s="19">
        <f t="shared" si="78"/>
        <v>4.4939877264120742E-3</v>
      </c>
      <c r="R2507" s="19">
        <f t="shared" si="78"/>
        <v>2.6349002890732054E-3</v>
      </c>
      <c r="S2507" s="19">
        <f t="shared" si="78"/>
        <v>1.7937012902538019E-3</v>
      </c>
      <c r="T2507" s="19">
        <f t="shared" si="77"/>
        <v>1.3875912783394284E-3</v>
      </c>
      <c r="U2507" s="19">
        <f t="shared" si="77"/>
        <v>2.6155698086438584E-3</v>
      </c>
      <c r="V2507" s="19">
        <f t="shared" si="77"/>
        <v>7.4459887741662456E-4</v>
      </c>
      <c r="X2507" s="21"/>
      <c r="Y2507" s="19">
        <f t="shared" si="75"/>
        <v>2.6583566626945418E-3</v>
      </c>
      <c r="Z2507" s="19">
        <f t="shared" si="76"/>
        <v>-4.2786854050683425E-5</v>
      </c>
      <c r="AA2507" s="19">
        <f>SUM($Z$2429:Z2507)</f>
        <v>-1.8236830125187462E-3</v>
      </c>
      <c r="AB2507" s="19">
        <f t="shared" si="86"/>
        <v>-0.3507119184482248</v>
      </c>
      <c r="AC2507" s="19">
        <f t="shared" si="87"/>
        <v>-1.6609134904542315</v>
      </c>
      <c r="AD2507" s="19" t="s">
        <v>144</v>
      </c>
      <c r="AF2507" s="19" t="s">
        <v>79</v>
      </c>
    </row>
    <row r="2508" spans="1:32" x14ac:dyDescent="0.2">
      <c r="B2508" s="26" t="s">
        <v>34</v>
      </c>
      <c r="C2508" s="1">
        <v>4.4725000000000001</v>
      </c>
      <c r="D2508" s="1">
        <v>6.7825470000000001</v>
      </c>
      <c r="E2508" s="1">
        <v>5.0340224999999998</v>
      </c>
      <c r="F2508" s="1">
        <v>3.1229279000000001</v>
      </c>
      <c r="G2508" s="1">
        <v>3.7384550999999999</v>
      </c>
      <c r="H2508" s="1">
        <v>57.708190500000001</v>
      </c>
      <c r="I2508" s="19">
        <f t="shared" si="79"/>
        <v>3.7384551000000002E-2</v>
      </c>
      <c r="J2508" s="19">
        <f t="shared" si="79"/>
        <v>0.57708190500000001</v>
      </c>
      <c r="K2508" s="19">
        <f t="shared" si="80"/>
        <v>1.6162193663098101</v>
      </c>
      <c r="L2508" s="19">
        <f t="shared" si="81"/>
        <v>-0.54977107280791382</v>
      </c>
      <c r="M2508" s="19">
        <f t="shared" si="82"/>
        <v>1.914352695125171</v>
      </c>
      <c r="N2508" s="19">
        <f t="shared" si="83"/>
        <v>1.1387709912589015</v>
      </c>
      <c r="O2508" s="19">
        <f t="shared" si="84"/>
        <v>1.4979475364007373</v>
      </c>
      <c r="P2508" s="19">
        <f t="shared" si="85"/>
        <v>-3.2864977347668853</v>
      </c>
      <c r="Q2508" s="19">
        <f t="shared" si="78"/>
        <v>2.1611274097759869E-2</v>
      </c>
      <c r="R2508" s="19">
        <f t="shared" si="78"/>
        <v>1.5755656748108748E-2</v>
      </c>
      <c r="S2508" s="19">
        <f t="shared" si="78"/>
        <v>1.3272337876948148E-2</v>
      </c>
      <c r="T2508" s="19">
        <f t="shared" si="77"/>
        <v>1.1576801309866935E-2</v>
      </c>
      <c r="U2508" s="19">
        <f t="shared" si="77"/>
        <v>1.5774975012513126E-2</v>
      </c>
      <c r="V2508" s="19">
        <f t="shared" si="77"/>
        <v>2.1858339522662806E-2</v>
      </c>
      <c r="X2508" s="21"/>
      <c r="Y2508" s="19">
        <f t="shared" si="75"/>
        <v>1.5863710317327497E-2</v>
      </c>
      <c r="Z2508" s="19">
        <f t="shared" si="76"/>
        <v>-8.8735304814371169E-5</v>
      </c>
      <c r="AA2508" s="19">
        <f>SUM($Z$2429:Z2508)</f>
        <v>-1.9124183173331174E-3</v>
      </c>
      <c r="AB2508" s="19">
        <f t="shared" si="86"/>
        <v>-0.72733856405222275</v>
      </c>
      <c r="AC2508" s="19">
        <f t="shared" si="87"/>
        <v>-1.741728886460034</v>
      </c>
      <c r="AD2508" s="19" t="s">
        <v>145</v>
      </c>
      <c r="AF2508" s="19" t="s">
        <v>79</v>
      </c>
    </row>
    <row r="2509" spans="1:32" s="16" customFormat="1" x14ac:dyDescent="0.2">
      <c r="B2509" s="33" t="s">
        <v>23</v>
      </c>
      <c r="C2509" s="13">
        <v>4.4455</v>
      </c>
      <c r="D2509" s="13">
        <v>6.7411569499999997</v>
      </c>
      <c r="E2509" s="13">
        <v>5.0051886999999997</v>
      </c>
      <c r="F2509" s="13">
        <v>3.1191027999999998</v>
      </c>
      <c r="G2509" s="13">
        <v>3.7084469000000002</v>
      </c>
      <c r="H2509" s="13">
        <v>57.360920900000004</v>
      </c>
      <c r="I2509" s="16">
        <f t="shared" si="79"/>
        <v>3.7084469000000002E-2</v>
      </c>
      <c r="J2509" s="16">
        <f t="shared" si="79"/>
        <v>0.57360920900000001</v>
      </c>
      <c r="K2509" s="16">
        <f t="shared" si="80"/>
        <v>1.6104751143541725</v>
      </c>
      <c r="L2509" s="16">
        <f t="shared" si="81"/>
        <v>-0.555806935083622</v>
      </c>
      <c r="M2509" s="16">
        <f t="shared" si="82"/>
        <v>1.9082315644959722</v>
      </c>
      <c r="N2509" s="16">
        <f t="shared" si="83"/>
        <v>1.137545396364342</v>
      </c>
      <c r="O2509" s="16">
        <f t="shared" si="84"/>
        <v>1.4918923485790567</v>
      </c>
      <c r="P2509" s="16">
        <f t="shared" si="85"/>
        <v>-3.2945570223537231</v>
      </c>
      <c r="Q2509" s="16">
        <f t="shared" si="78"/>
        <v>-5.7442519556376581E-3</v>
      </c>
      <c r="R2509" s="16">
        <f t="shared" si="78"/>
        <v>-6.0358622757081815E-3</v>
      </c>
      <c r="S2509" s="16">
        <f t="shared" si="78"/>
        <v>-6.1211306291988343E-3</v>
      </c>
      <c r="T2509" s="16">
        <f t="shared" si="77"/>
        <v>-1.2255948945594231E-3</v>
      </c>
      <c r="U2509" s="16">
        <f t="shared" si="77"/>
        <v>-6.0551878216805743E-3</v>
      </c>
      <c r="V2509" s="16">
        <f t="shared" si="77"/>
        <v>-8.0592875868377156E-3</v>
      </c>
      <c r="X2509" s="34"/>
      <c r="Y2509" s="16">
        <f t="shared" si="75"/>
        <v>-6.1146355414916954E-3</v>
      </c>
      <c r="Z2509" s="16">
        <f t="shared" si="76"/>
        <v>5.9447719811121097E-5</v>
      </c>
      <c r="AA2509" s="16">
        <f>SUM($Z$2429:Z2509)</f>
        <v>-1.8529705975219963E-3</v>
      </c>
      <c r="AB2509" s="16">
        <f t="shared" si="86"/>
        <v>0.48727639189443522</v>
      </c>
      <c r="AC2509" s="16">
        <f t="shared" si="87"/>
        <v>-1.6875870651384302</v>
      </c>
      <c r="AD2509" s="19" t="s">
        <v>146</v>
      </c>
      <c r="AF2509" s="16" t="s">
        <v>79</v>
      </c>
    </row>
    <row r="2510" spans="1:32" x14ac:dyDescent="0.2">
      <c r="A2510" s="17">
        <v>42278</v>
      </c>
      <c r="B2510" s="26" t="s">
        <v>35</v>
      </c>
      <c r="C2510" s="1">
        <v>4.4095000000000004</v>
      </c>
      <c r="D2510" s="1">
        <v>6.6724560999999998</v>
      </c>
      <c r="E2510" s="1">
        <v>4.9157112999999999</v>
      </c>
      <c r="F2510" s="1">
        <v>3.0922168999999999</v>
      </c>
      <c r="G2510" s="1">
        <v>3.6693853000000001</v>
      </c>
      <c r="H2510" s="1">
        <v>56.896407400000001</v>
      </c>
      <c r="I2510" s="19">
        <f t="shared" si="79"/>
        <v>3.6693852999999998E-2</v>
      </c>
      <c r="J2510" s="19">
        <f t="shared" si="79"/>
        <v>0.56896407400000004</v>
      </c>
      <c r="K2510" s="19">
        <f t="shared" si="80"/>
        <v>1.592436463372316</v>
      </c>
      <c r="L2510" s="19">
        <f t="shared" si="81"/>
        <v>-0.56393798568921683</v>
      </c>
      <c r="M2510" s="19">
        <f t="shared" si="82"/>
        <v>1.8979880230317365</v>
      </c>
      <c r="N2510" s="19">
        <f t="shared" si="83"/>
        <v>1.1288882770358875</v>
      </c>
      <c r="O2510" s="19">
        <f t="shared" si="84"/>
        <v>1.4837613043460984</v>
      </c>
      <c r="P2510" s="19">
        <f t="shared" si="85"/>
        <v>-3.305146031138174</v>
      </c>
      <c r="Q2510" s="19">
        <f t="shared" si="78"/>
        <v>-1.8038650981856419E-2</v>
      </c>
      <c r="R2510" s="19">
        <f t="shared" si="78"/>
        <v>-8.1310506055948251E-3</v>
      </c>
      <c r="S2510" s="19">
        <f t="shared" si="78"/>
        <v>-1.0243541464235673E-2</v>
      </c>
      <c r="T2510" s="19">
        <f t="shared" si="77"/>
        <v>-8.6571193284545878E-3</v>
      </c>
      <c r="U2510" s="19">
        <f t="shared" si="77"/>
        <v>-8.1310442329582955E-3</v>
      </c>
      <c r="V2510" s="19">
        <f t="shared" si="77"/>
        <v>-1.0589008784450904E-2</v>
      </c>
      <c r="X2510" s="21"/>
      <c r="Y2510" s="19">
        <f t="shared" si="75"/>
        <v>-8.1870591303513651E-3</v>
      </c>
      <c r="Z2510" s="19">
        <f t="shared" si="76"/>
        <v>5.601489739306964E-5</v>
      </c>
    </row>
    <row r="2511" spans="1:32" x14ac:dyDescent="0.2">
      <c r="B2511" s="26" t="s">
        <v>25</v>
      </c>
      <c r="C2511" s="1">
        <v>4.4424999999999999</v>
      </c>
      <c r="D2511" s="1">
        <v>6.7272784999999997</v>
      </c>
      <c r="E2511" s="1">
        <v>4.9664929999999998</v>
      </c>
      <c r="F2511" s="1">
        <v>3.0945250999999998</v>
      </c>
      <c r="G2511" s="1">
        <v>3.7020835499999998</v>
      </c>
      <c r="H2511" s="1">
        <v>57.322211500000002</v>
      </c>
      <c r="I2511" s="19">
        <f t="shared" si="79"/>
        <v>3.7020835499999995E-2</v>
      </c>
      <c r="J2511" s="19">
        <f t="shared" si="79"/>
        <v>0.57322211499999998</v>
      </c>
      <c r="K2511" s="19">
        <f t="shared" si="80"/>
        <v>1.6027139572290103</v>
      </c>
      <c r="L2511" s="19">
        <f t="shared" si="81"/>
        <v>-0.55648200212547827</v>
      </c>
      <c r="M2511" s="19">
        <f t="shared" si="82"/>
        <v>1.9061706785135391</v>
      </c>
      <c r="N2511" s="19">
        <f t="shared" si="83"/>
        <v>1.1296344533293539</v>
      </c>
      <c r="O2511" s="19">
        <f t="shared" si="84"/>
        <v>1.4912172810466693</v>
      </c>
      <c r="P2511" s="19">
        <f t="shared" si="85"/>
        <v>-3.2962744032097735</v>
      </c>
      <c r="Q2511" s="19">
        <f t="shared" si="78"/>
        <v>1.0277493856694297E-2</v>
      </c>
      <c r="R2511" s="19">
        <f t="shared" si="78"/>
        <v>7.4559835637385552E-3</v>
      </c>
      <c r="S2511" s="19">
        <f t="shared" si="78"/>
        <v>8.1826554818025254E-3</v>
      </c>
      <c r="T2511" s="19">
        <f t="shared" si="77"/>
        <v>7.4617629346640513E-4</v>
      </c>
      <c r="U2511" s="19">
        <f t="shared" si="77"/>
        <v>7.4559767005708544E-3</v>
      </c>
      <c r="V2511" s="19">
        <f t="shared" si="77"/>
        <v>8.8716279284004607E-3</v>
      </c>
      <c r="X2511" s="21"/>
      <c r="Y2511" s="19">
        <f t="shared" si="75"/>
        <v>7.5736643090412023E-3</v>
      </c>
      <c r="Z2511" s="19">
        <f t="shared" si="76"/>
        <v>-1.1768760847034789E-4</v>
      </c>
    </row>
    <row r="2512" spans="1:32" x14ac:dyDescent="0.2">
      <c r="B2512" s="26" t="s">
        <v>8</v>
      </c>
      <c r="C2512" s="1">
        <v>4.4009999999999998</v>
      </c>
      <c r="D2512" s="1">
        <v>6.6956819000000003</v>
      </c>
      <c r="E2512" s="1">
        <v>4.9405628999999998</v>
      </c>
      <c r="F2512" s="1">
        <v>3.0733250000000001</v>
      </c>
      <c r="G2512" s="1">
        <v>3.6656673999999998</v>
      </c>
      <c r="H2512" s="1">
        <v>56.787099050000002</v>
      </c>
      <c r="I2512" s="19">
        <f t="shared" si="79"/>
        <v>3.6656674E-2</v>
      </c>
      <c r="J2512" s="19">
        <f t="shared" si="79"/>
        <v>0.56787099050000001</v>
      </c>
      <c r="K2512" s="19">
        <f t="shared" si="80"/>
        <v>1.5974792720767439</v>
      </c>
      <c r="L2512" s="19">
        <f t="shared" si="81"/>
        <v>-0.56586101546018297</v>
      </c>
      <c r="M2512" s="19">
        <f t="shared" si="82"/>
        <v>1.9014628260850142</v>
      </c>
      <c r="N2512" s="19">
        <f t="shared" si="83"/>
        <v>1.1227600373999704</v>
      </c>
      <c r="O2512" s="19">
        <f t="shared" si="84"/>
        <v>1.4818317878289544</v>
      </c>
      <c r="P2512" s="19">
        <f t="shared" si="85"/>
        <v>-3.3061597662728635</v>
      </c>
      <c r="Q2512" s="19">
        <f t="shared" si="78"/>
        <v>-5.2346851522664384E-3</v>
      </c>
      <c r="R2512" s="19">
        <f t="shared" si="78"/>
        <v>-9.3790133347047E-3</v>
      </c>
      <c r="S2512" s="19">
        <f t="shared" si="78"/>
        <v>-4.7078524285248946E-3</v>
      </c>
      <c r="T2512" s="19">
        <f t="shared" si="77"/>
        <v>-6.8744159293834262E-3</v>
      </c>
      <c r="U2512" s="19">
        <f t="shared" si="77"/>
        <v>-9.3854932177148687E-3</v>
      </c>
      <c r="V2512" s="19">
        <f t="shared" si="77"/>
        <v>-9.885363063089958E-3</v>
      </c>
      <c r="X2512" s="21"/>
      <c r="Y2512" s="19">
        <f t="shared" si="75"/>
        <v>-9.4059120217510495E-3</v>
      </c>
      <c r="Z2512" s="19">
        <f t="shared" si="76"/>
        <v>2.0418804036180863E-5</v>
      </c>
    </row>
    <row r="2513" spans="2:26" x14ac:dyDescent="0.2">
      <c r="B2513" s="26" t="s">
        <v>9</v>
      </c>
      <c r="C2513" s="1">
        <v>4.3689999999999998</v>
      </c>
      <c r="D2513" s="1">
        <v>6.6251525000000004</v>
      </c>
      <c r="E2513" s="1">
        <v>4.8856343999999998</v>
      </c>
      <c r="F2513" s="1">
        <v>3.0691958000000001</v>
      </c>
      <c r="G2513" s="1">
        <v>3.6272315000000002</v>
      </c>
      <c r="H2513" s="1">
        <v>56.373830599999998</v>
      </c>
      <c r="I2513" s="19">
        <f t="shared" si="79"/>
        <v>3.6272314999999999E-2</v>
      </c>
      <c r="J2513" s="19">
        <f t="shared" si="79"/>
        <v>0.56373830599999997</v>
      </c>
      <c r="K2513" s="19">
        <f t="shared" si="80"/>
        <v>1.5862991440023761</v>
      </c>
      <c r="L2513" s="19">
        <f t="shared" si="81"/>
        <v>-0.57316513161764349</v>
      </c>
      <c r="M2513" s="19">
        <f t="shared" si="82"/>
        <v>1.8908733904752804</v>
      </c>
      <c r="N2513" s="19">
        <f t="shared" si="83"/>
        <v>1.1214155728856656</v>
      </c>
      <c r="O2513" s="19">
        <f t="shared" si="84"/>
        <v>1.4745341499692988</v>
      </c>
      <c r="P2513" s="19">
        <f t="shared" si="85"/>
        <v>-3.3167005008700237</v>
      </c>
      <c r="Q2513" s="19">
        <f t="shared" si="78"/>
        <v>-1.1180128074367746E-2</v>
      </c>
      <c r="R2513" s="19">
        <f t="shared" si="78"/>
        <v>-7.3041161574605162E-3</v>
      </c>
      <c r="S2513" s="19">
        <f t="shared" si="78"/>
        <v>-1.0589435609733799E-2</v>
      </c>
      <c r="T2513" s="19">
        <f t="shared" si="77"/>
        <v>-1.3444645143048106E-3</v>
      </c>
      <c r="U2513" s="19">
        <f t="shared" si="77"/>
        <v>-7.2976378596556479E-3</v>
      </c>
      <c r="V2513" s="19">
        <f t="shared" si="77"/>
        <v>-1.0540734597160206E-2</v>
      </c>
      <c r="X2513" s="21"/>
      <c r="Y2513" s="19">
        <f t="shared" si="75"/>
        <v>-7.4274287648062112E-3</v>
      </c>
      <c r="Z2513" s="19">
        <f t="shared" si="76"/>
        <v>1.297909051505633E-4</v>
      </c>
    </row>
    <row r="2514" spans="2:26" x14ac:dyDescent="0.2">
      <c r="B2514" s="26" t="s">
        <v>36</v>
      </c>
      <c r="C2514" s="1">
        <v>4.3319999999999999</v>
      </c>
      <c r="D2514" s="1">
        <v>6.6089003999999996</v>
      </c>
      <c r="E2514" s="1">
        <v>4.8869296000000002</v>
      </c>
      <c r="F2514" s="1">
        <v>3.0420281</v>
      </c>
      <c r="G2514" s="1">
        <v>3.61346335</v>
      </c>
      <c r="H2514" s="1">
        <v>55.896777749999998</v>
      </c>
      <c r="I2514" s="19">
        <f t="shared" si="79"/>
        <v>3.6134633499999999E-2</v>
      </c>
      <c r="J2514" s="19">
        <f t="shared" si="79"/>
        <v>0.55896777749999993</v>
      </c>
      <c r="K2514" s="19">
        <f t="shared" si="80"/>
        <v>1.5865642126184698</v>
      </c>
      <c r="L2514" s="19">
        <f t="shared" si="81"/>
        <v>-0.58166345060116731</v>
      </c>
      <c r="M2514" s="19">
        <f t="shared" si="82"/>
        <v>1.8884172860161548</v>
      </c>
      <c r="N2514" s="19">
        <f t="shared" si="83"/>
        <v>1.1125244311382898</v>
      </c>
      <c r="O2514" s="19">
        <f t="shared" si="84"/>
        <v>1.4660293291387441</v>
      </c>
      <c r="P2514" s="19">
        <f t="shared" si="85"/>
        <v>-3.3205034968197298</v>
      </c>
      <c r="Q2514" s="19">
        <f t="shared" si="78"/>
        <v>2.6506861609365551E-4</v>
      </c>
      <c r="R2514" s="19">
        <f t="shared" si="78"/>
        <v>-8.4983189835238226E-3</v>
      </c>
      <c r="S2514" s="19">
        <f t="shared" si="78"/>
        <v>-2.4561044591255854E-3</v>
      </c>
      <c r="T2514" s="19">
        <f t="shared" si="77"/>
        <v>-8.8911417473758192E-3</v>
      </c>
      <c r="U2514" s="19">
        <f t="shared" si="77"/>
        <v>-8.5048208305547046E-3</v>
      </c>
      <c r="V2514" s="19">
        <f t="shared" si="77"/>
        <v>-3.8029959497061228E-3</v>
      </c>
      <c r="X2514" s="21"/>
      <c r="Y2514" s="19">
        <f t="shared" si="75"/>
        <v>-8.4633237047195449E-3</v>
      </c>
      <c r="Z2514" s="19">
        <f t="shared" si="76"/>
        <v>-4.1497125835159715E-5</v>
      </c>
    </row>
    <row r="2515" spans="2:26" x14ac:dyDescent="0.2">
      <c r="B2515" s="26" t="s">
        <v>26</v>
      </c>
      <c r="C2515" s="1">
        <v>4.2255000000000003</v>
      </c>
      <c r="D2515" s="1">
        <v>6.4675506499999997</v>
      </c>
      <c r="E2515" s="1">
        <v>4.7568568000000004</v>
      </c>
      <c r="F2515" s="1">
        <v>2.9891778499999999</v>
      </c>
      <c r="G2515" s="1">
        <v>3.5241870999999998</v>
      </c>
      <c r="H2515" s="1">
        <v>54.5225838</v>
      </c>
      <c r="I2515" s="19">
        <f t="shared" si="79"/>
        <v>3.5241871000000001E-2</v>
      </c>
      <c r="J2515" s="19">
        <f t="shared" si="79"/>
        <v>0.54522583800000002</v>
      </c>
      <c r="K2515" s="19">
        <f t="shared" si="80"/>
        <v>1.5595871139909436</v>
      </c>
      <c r="L2515" s="19">
        <f t="shared" si="81"/>
        <v>-0.60655518849988255</v>
      </c>
      <c r="M2515" s="19">
        <f t="shared" si="82"/>
        <v>1.8667974665123988</v>
      </c>
      <c r="N2515" s="19">
        <f t="shared" si="83"/>
        <v>1.0949983830371766</v>
      </c>
      <c r="O2515" s="19">
        <f t="shared" si="84"/>
        <v>1.4411375970024001</v>
      </c>
      <c r="P2515" s="19">
        <f t="shared" si="85"/>
        <v>-3.3455203862474958</v>
      </c>
      <c r="Q2515" s="19">
        <f t="shared" si="78"/>
        <v>-2.6977098627526175E-2</v>
      </c>
      <c r="R2515" s="19">
        <f t="shared" si="78"/>
        <v>-2.4891737898715238E-2</v>
      </c>
      <c r="S2515" s="19">
        <f t="shared" si="78"/>
        <v>-2.1619819503756021E-2</v>
      </c>
      <c r="T2515" s="19">
        <f t="shared" si="77"/>
        <v>-1.7526048101113245E-2</v>
      </c>
      <c r="U2515" s="19">
        <f t="shared" si="77"/>
        <v>-2.4891732136343991E-2</v>
      </c>
      <c r="V2515" s="19">
        <f t="shared" si="77"/>
        <v>-2.5016889427766031E-2</v>
      </c>
      <c r="X2515" s="21"/>
      <c r="Y2515" s="19">
        <f t="shared" si="75"/>
        <v>-2.5047492242806009E-2</v>
      </c>
      <c r="Z2515" s="19">
        <f t="shared" si="76"/>
        <v>1.557601064620176E-4</v>
      </c>
    </row>
    <row r="2516" spans="2:26" x14ac:dyDescent="0.2">
      <c r="B2516" s="26" t="s">
        <v>10</v>
      </c>
      <c r="C2516" s="1">
        <v>4.1304999999999996</v>
      </c>
      <c r="D2516" s="1">
        <v>6.3477526500000003</v>
      </c>
      <c r="E2516" s="1">
        <v>4.6596172999999999</v>
      </c>
      <c r="F2516" s="1">
        <v>2.9468841000000001</v>
      </c>
      <c r="G2516" s="1">
        <v>3.4430881499999999</v>
      </c>
      <c r="H2516" s="1">
        <v>53.295743350000002</v>
      </c>
      <c r="I2516" s="19">
        <f t="shared" si="79"/>
        <v>3.4430881499999996E-2</v>
      </c>
      <c r="J2516" s="19">
        <f t="shared" si="79"/>
        <v>0.53295743350000002</v>
      </c>
      <c r="K2516" s="19">
        <f t="shared" si="80"/>
        <v>1.5389333203016369</v>
      </c>
      <c r="L2516" s="19">
        <f t="shared" si="81"/>
        <v>-0.62931372010675324</v>
      </c>
      <c r="M2516" s="19">
        <f t="shared" si="82"/>
        <v>1.8481008368766509</v>
      </c>
      <c r="N2516" s="19">
        <f t="shared" si="83"/>
        <v>1.0807483748518845</v>
      </c>
      <c r="O2516" s="19">
        <f t="shared" si="84"/>
        <v>1.4183984650204229</v>
      </c>
      <c r="P2516" s="19">
        <f t="shared" si="85"/>
        <v>-3.3688013992873591</v>
      </c>
      <c r="Q2516" s="19">
        <f t="shared" si="78"/>
        <v>-2.0653793689306754E-2</v>
      </c>
      <c r="R2516" s="19">
        <f t="shared" si="78"/>
        <v>-2.2758531606870691E-2</v>
      </c>
      <c r="S2516" s="19">
        <f t="shared" si="78"/>
        <v>-1.8696629635747808E-2</v>
      </c>
      <c r="T2516" s="19">
        <f t="shared" si="77"/>
        <v>-1.4250008185292096E-2</v>
      </c>
      <c r="U2516" s="19">
        <f t="shared" si="77"/>
        <v>-2.273913198197719E-2</v>
      </c>
      <c r="V2516" s="19">
        <f t="shared" si="77"/>
        <v>-2.3281013039863296E-2</v>
      </c>
      <c r="X2516" s="21"/>
      <c r="Y2516" s="19">
        <f t="shared" si="75"/>
        <v>-2.2907430191853994E-2</v>
      </c>
      <c r="Z2516" s="19">
        <f t="shared" si="76"/>
        <v>1.6829820987680419E-4</v>
      </c>
    </row>
    <row r="2517" spans="2:26" x14ac:dyDescent="0.2">
      <c r="B2517" s="26" t="s">
        <v>13</v>
      </c>
      <c r="C2517" s="1">
        <v>4.1734999999999998</v>
      </c>
      <c r="D2517" s="1">
        <v>6.3994367499999996</v>
      </c>
      <c r="E2517" s="1">
        <v>4.7475651000000001</v>
      </c>
      <c r="F2517" s="1">
        <v>2.9756516</v>
      </c>
      <c r="G2517" s="1">
        <v>3.4734308999999999</v>
      </c>
      <c r="H2517" s="1">
        <v>53.84987675</v>
      </c>
      <c r="I2517" s="19">
        <f t="shared" si="79"/>
        <v>3.4734308999999998E-2</v>
      </c>
      <c r="J2517" s="19">
        <f t="shared" si="79"/>
        <v>0.53849876750000003</v>
      </c>
      <c r="K2517" s="19">
        <f t="shared" si="80"/>
        <v>1.5576318760905414</v>
      </c>
      <c r="L2517" s="19">
        <f t="shared" si="81"/>
        <v>-0.61897007115340119</v>
      </c>
      <c r="M2517" s="19">
        <f t="shared" si="82"/>
        <v>1.8562099786802113</v>
      </c>
      <c r="N2517" s="19">
        <f t="shared" si="83"/>
        <v>1.0904630402251576</v>
      </c>
      <c r="O2517" s="19">
        <f t="shared" si="84"/>
        <v>1.4287550123086543</v>
      </c>
      <c r="P2517" s="19">
        <f t="shared" si="85"/>
        <v>-3.3600273485143703</v>
      </c>
      <c r="Q2517" s="19">
        <f t="shared" si="78"/>
        <v>1.8698555788904558E-2</v>
      </c>
      <c r="R2517" s="19">
        <f t="shared" si="78"/>
        <v>1.0343648953352047E-2</v>
      </c>
      <c r="S2517" s="19">
        <f t="shared" si="78"/>
        <v>8.1091418035603713E-3</v>
      </c>
      <c r="T2517" s="19">
        <f t="shared" si="77"/>
        <v>9.7146653732731458E-3</v>
      </c>
      <c r="U2517" s="19">
        <f t="shared" si="77"/>
        <v>1.0356547288231432E-2</v>
      </c>
      <c r="V2517" s="19">
        <f t="shared" si="77"/>
        <v>8.7740507729887618E-3</v>
      </c>
      <c r="X2517" s="21"/>
      <c r="Y2517" s="19">
        <f t="shared" si="75"/>
        <v>1.0394343218294782E-2</v>
      </c>
      <c r="Z2517" s="19">
        <f t="shared" si="76"/>
        <v>-3.7795930063349442E-5</v>
      </c>
    </row>
    <row r="2518" spans="2:26" x14ac:dyDescent="0.2">
      <c r="B2518" s="26" t="s">
        <v>14</v>
      </c>
      <c r="C2518" s="1">
        <v>4.1950000000000003</v>
      </c>
      <c r="D2518" s="1">
        <v>6.4231755000000001</v>
      </c>
      <c r="E2518" s="1">
        <v>4.7646819999999996</v>
      </c>
      <c r="F2518" s="1">
        <v>2.9890641499999999</v>
      </c>
      <c r="G2518" s="1">
        <v>3.4986041000000001</v>
      </c>
      <c r="H2518" s="1">
        <v>54.12868435</v>
      </c>
      <c r="I2518" s="19">
        <f t="shared" si="79"/>
        <v>3.4986041000000002E-2</v>
      </c>
      <c r="J2518" s="19">
        <f t="shared" si="79"/>
        <v>0.5412868435</v>
      </c>
      <c r="K2518" s="19">
        <f t="shared" si="80"/>
        <v>1.5612307982579818</v>
      </c>
      <c r="L2518" s="19">
        <f t="shared" si="81"/>
        <v>-0.61380593085053203</v>
      </c>
      <c r="M2518" s="19">
        <f t="shared" si="82"/>
        <v>1.8599126215828936</v>
      </c>
      <c r="N2518" s="19">
        <f t="shared" si="83"/>
        <v>1.0949603450989287</v>
      </c>
      <c r="O2518" s="19">
        <f t="shared" si="84"/>
        <v>1.4338933399191696</v>
      </c>
      <c r="P2518" s="19">
        <f t="shared" si="85"/>
        <v>-3.3528061256174193</v>
      </c>
      <c r="Q2518" s="19">
        <f t="shared" si="78"/>
        <v>3.5989221674403993E-3</v>
      </c>
      <c r="R2518" s="19">
        <f t="shared" si="78"/>
        <v>5.1641403028691579E-3</v>
      </c>
      <c r="S2518" s="19">
        <f t="shared" si="78"/>
        <v>3.702642902682296E-3</v>
      </c>
      <c r="T2518" s="19">
        <f t="shared" si="77"/>
        <v>4.4973048737710908E-3</v>
      </c>
      <c r="U2518" s="19">
        <f t="shared" si="77"/>
        <v>5.1383276105152476E-3</v>
      </c>
      <c r="V2518" s="19">
        <f t="shared" si="77"/>
        <v>7.2212228969510406E-3</v>
      </c>
      <c r="X2518" s="21"/>
      <c r="Y2518" s="19">
        <f t="shared" si="75"/>
        <v>5.1778583443686807E-3</v>
      </c>
      <c r="Z2518" s="19">
        <f t="shared" si="76"/>
        <v>-3.9530733853433177E-5</v>
      </c>
    </row>
    <row r="2519" spans="2:26" x14ac:dyDescent="0.2">
      <c r="B2519" s="26" t="s">
        <v>28</v>
      </c>
      <c r="C2519" s="1">
        <v>4.1174999999999997</v>
      </c>
      <c r="D2519" s="1">
        <v>6.3697738499999996</v>
      </c>
      <c r="E2519" s="1">
        <v>4.7275083000000002</v>
      </c>
      <c r="F2519" s="1">
        <v>2.9921533</v>
      </c>
      <c r="G2519" s="1">
        <v>3.4584864999999998</v>
      </c>
      <c r="H2519" s="1">
        <v>53.128691449999998</v>
      </c>
      <c r="I2519" s="19">
        <f t="shared" si="79"/>
        <v>3.4584864999999999E-2</v>
      </c>
      <c r="J2519" s="19">
        <f t="shared" si="79"/>
        <v>0.53128691449999998</v>
      </c>
      <c r="K2519" s="19">
        <f t="shared" si="80"/>
        <v>1.5533982772337571</v>
      </c>
      <c r="L2519" s="19">
        <f t="shared" si="81"/>
        <v>-0.63245307503991188</v>
      </c>
      <c r="M2519" s="19">
        <f t="shared" si="82"/>
        <v>1.8515639665990604</v>
      </c>
      <c r="N2519" s="19">
        <f t="shared" si="83"/>
        <v>1.0959932954306955</v>
      </c>
      <c r="O2519" s="19">
        <f t="shared" si="84"/>
        <v>1.4152461830696583</v>
      </c>
      <c r="P2519" s="19">
        <f t="shared" si="85"/>
        <v>-3.3643391203635482</v>
      </c>
      <c r="Q2519" s="19">
        <f t="shared" si="78"/>
        <v>-7.8325210242247145E-3</v>
      </c>
      <c r="R2519" s="19">
        <f t="shared" si="78"/>
        <v>-1.864714418937985E-2</v>
      </c>
      <c r="S2519" s="19">
        <f t="shared" si="78"/>
        <v>-8.3486549838331925E-3</v>
      </c>
      <c r="T2519" s="19">
        <f t="shared" si="77"/>
        <v>1.0329503317667577E-3</v>
      </c>
      <c r="U2519" s="19">
        <f t="shared" si="77"/>
        <v>-1.8647156849511237E-2</v>
      </c>
      <c r="V2519" s="19">
        <f t="shared" si="77"/>
        <v>-1.15329947461289E-2</v>
      </c>
      <c r="X2519" s="21"/>
      <c r="Y2519" s="19">
        <f t="shared" si="75"/>
        <v>-1.8867639284423709E-2</v>
      </c>
      <c r="Z2519" s="19">
        <f t="shared" si="76"/>
        <v>2.2048243491247163E-4</v>
      </c>
    </row>
    <row r="2520" spans="2:26" x14ac:dyDescent="0.2">
      <c r="B2520" s="26" t="s">
        <v>15</v>
      </c>
      <c r="C2520" s="1">
        <v>4.1749999999999998</v>
      </c>
      <c r="D2520" s="1">
        <v>6.4612315000000002</v>
      </c>
      <c r="E2520" s="1">
        <v>4.7517769999999997</v>
      </c>
      <c r="F2520" s="1">
        <v>3.0173830499999998</v>
      </c>
      <c r="G2520" s="1">
        <v>3.5050172000000002</v>
      </c>
      <c r="H2520" s="1">
        <v>53.870620649999999</v>
      </c>
      <c r="I2520" s="19">
        <f t="shared" si="79"/>
        <v>3.5050172000000004E-2</v>
      </c>
      <c r="J2520" s="19">
        <f t="shared" si="79"/>
        <v>0.53870620650000001</v>
      </c>
      <c r="K2520" s="19">
        <f t="shared" si="80"/>
        <v>1.5585186533497815</v>
      </c>
      <c r="L2520" s="19">
        <f t="shared" si="81"/>
        <v>-0.61858492810714527</v>
      </c>
      <c r="M2520" s="19">
        <f t="shared" si="82"/>
        <v>1.8658199343009525</v>
      </c>
      <c r="N2520" s="19">
        <f t="shared" si="83"/>
        <v>1.1043899159890893</v>
      </c>
      <c r="O2520" s="19">
        <f t="shared" si="84"/>
        <v>1.4291143583028187</v>
      </c>
      <c r="P2520" s="19">
        <f t="shared" si="85"/>
        <v>-3.3509747582382574</v>
      </c>
      <c r="Q2520" s="19">
        <f t="shared" si="78"/>
        <v>5.1203761160243388E-3</v>
      </c>
      <c r="R2520" s="19">
        <f t="shared" si="78"/>
        <v>1.3868146932766612E-2</v>
      </c>
      <c r="S2520" s="19">
        <f t="shared" si="78"/>
        <v>1.4255967701892081E-2</v>
      </c>
      <c r="T2520" s="19">
        <f t="shared" si="77"/>
        <v>8.3966205583938525E-3</v>
      </c>
      <c r="U2520" s="19">
        <f t="shared" si="77"/>
        <v>1.3868175233160418E-2</v>
      </c>
      <c r="V2520" s="19">
        <f t="shared" si="77"/>
        <v>1.3364362125290796E-2</v>
      </c>
      <c r="X2520" s="21"/>
      <c r="Y2520" s="19">
        <f t="shared" si="75"/>
        <v>1.3952218521888535E-2</v>
      </c>
      <c r="Z2520" s="19">
        <f t="shared" si="76"/>
        <v>-8.4043288728116727E-5</v>
      </c>
    </row>
    <row r="2521" spans="2:26" x14ac:dyDescent="0.2">
      <c r="B2521" s="26" t="s">
        <v>18</v>
      </c>
      <c r="C2521" s="1">
        <v>4.2069999999999999</v>
      </c>
      <c r="D2521" s="1">
        <v>6.4960294999999997</v>
      </c>
      <c r="E2521" s="1">
        <v>4.7791528000000003</v>
      </c>
      <c r="F2521" s="1">
        <v>3.0428183500000001</v>
      </c>
      <c r="G2521" s="1">
        <v>3.5222709000000001</v>
      </c>
      <c r="H2521" s="1">
        <v>54.283871650000002</v>
      </c>
      <c r="I2521" s="19">
        <f t="shared" si="79"/>
        <v>3.5222708999999998E-2</v>
      </c>
      <c r="J2521" s="19">
        <f t="shared" si="79"/>
        <v>0.54283871650000004</v>
      </c>
      <c r="K2521" s="19">
        <f t="shared" si="80"/>
        <v>1.5642632923010429</v>
      </c>
      <c r="L2521" s="19">
        <f t="shared" si="81"/>
        <v>-0.61094302618853336</v>
      </c>
      <c r="M2521" s="19">
        <f t="shared" si="82"/>
        <v>1.8711911441052229</v>
      </c>
      <c r="N2521" s="19">
        <f t="shared" si="83"/>
        <v>1.112784174752508</v>
      </c>
      <c r="O2521" s="19">
        <f t="shared" si="84"/>
        <v>1.4367498046083838</v>
      </c>
      <c r="P2521" s="19">
        <f t="shared" si="85"/>
        <v>-3.3460642623472996</v>
      </c>
      <c r="Q2521" s="19">
        <f t="shared" si="78"/>
        <v>5.7446389512614271E-3</v>
      </c>
      <c r="R2521" s="19">
        <f t="shared" si="78"/>
        <v>7.6419019186119153E-3</v>
      </c>
      <c r="S2521" s="19">
        <f t="shared" si="78"/>
        <v>5.3712098042704159E-3</v>
      </c>
      <c r="T2521" s="19">
        <f t="shared" si="77"/>
        <v>8.3942587634187049E-3</v>
      </c>
      <c r="U2521" s="19">
        <f t="shared" si="77"/>
        <v>7.6354463055650079E-3</v>
      </c>
      <c r="V2521" s="19">
        <f t="shared" si="77"/>
        <v>4.9104958909578222E-3</v>
      </c>
      <c r="X2521" s="21"/>
      <c r="Y2521" s="19">
        <f t="shared" si="75"/>
        <v>7.6369254771987433E-3</v>
      </c>
      <c r="Z2521" s="19">
        <f t="shared" si="76"/>
        <v>-1.4791716337354127E-6</v>
      </c>
    </row>
    <row r="2522" spans="2:26" x14ac:dyDescent="0.2">
      <c r="B2522" s="26" t="s">
        <v>19</v>
      </c>
      <c r="C2522" s="1">
        <v>4.2450000000000001</v>
      </c>
      <c r="D2522" s="1">
        <v>6.5716850000000004</v>
      </c>
      <c r="E2522" s="1">
        <v>4.8123445</v>
      </c>
      <c r="F2522" s="1">
        <v>3.0559368</v>
      </c>
      <c r="G2522" s="1">
        <v>3.5528962499999999</v>
      </c>
      <c r="H2522" s="1">
        <v>54.774197950000001</v>
      </c>
      <c r="I2522" s="19">
        <f t="shared" si="79"/>
        <v>3.5528962499999997E-2</v>
      </c>
      <c r="J2522" s="19">
        <f t="shared" si="79"/>
        <v>0.54774197950000003</v>
      </c>
      <c r="K2522" s="19">
        <f t="shared" si="80"/>
        <v>1.5711843874035571</v>
      </c>
      <c r="L2522" s="19">
        <f t="shared" si="81"/>
        <v>-0.60195094324270204</v>
      </c>
      <c r="M2522" s="19">
        <f t="shared" si="82"/>
        <v>1.8827702684115839</v>
      </c>
      <c r="N2522" s="19">
        <f t="shared" si="83"/>
        <v>1.1170861904621547</v>
      </c>
      <c r="O2522" s="19">
        <f t="shared" si="84"/>
        <v>1.4457418197633107</v>
      </c>
      <c r="P2522" s="19">
        <f t="shared" si="85"/>
        <v>-3.337407070051035</v>
      </c>
      <c r="Q2522" s="19">
        <f t="shared" si="78"/>
        <v>6.9210951025142631E-3</v>
      </c>
      <c r="R2522" s="19">
        <f t="shared" si="78"/>
        <v>8.9920829458313145E-3</v>
      </c>
      <c r="S2522" s="19">
        <f t="shared" si="78"/>
        <v>1.1579124306360988E-2</v>
      </c>
      <c r="T2522" s="19">
        <f t="shared" si="77"/>
        <v>4.3020157096467226E-3</v>
      </c>
      <c r="U2522" s="19">
        <f t="shared" si="77"/>
        <v>8.99201515492698E-3</v>
      </c>
      <c r="V2522" s="19">
        <f t="shared" si="77"/>
        <v>8.6571922962646042E-3</v>
      </c>
      <c r="X2522" s="21"/>
      <c r="Y2522" s="19">
        <f t="shared" si="75"/>
        <v>9.0811988735496427E-3</v>
      </c>
      <c r="Z2522" s="19">
        <f t="shared" si="76"/>
        <v>-8.9183718622662736E-5</v>
      </c>
    </row>
    <row r="2523" spans="2:26" x14ac:dyDescent="0.2">
      <c r="B2523" s="26" t="s">
        <v>29</v>
      </c>
      <c r="C2523" s="1">
        <v>4.2949999999999999</v>
      </c>
      <c r="D2523" s="1">
        <v>6.6331984000000004</v>
      </c>
      <c r="E2523" s="1">
        <v>4.8795498999999998</v>
      </c>
      <c r="F2523" s="1">
        <v>3.0868201000000002</v>
      </c>
      <c r="G2523" s="1">
        <v>3.5818537500000001</v>
      </c>
      <c r="H2523" s="1">
        <v>55.41864185</v>
      </c>
      <c r="I2523" s="19">
        <f t="shared" si="79"/>
        <v>3.5818537499999997E-2</v>
      </c>
      <c r="J2523" s="19">
        <f t="shared" si="79"/>
        <v>0.55418641850000006</v>
      </c>
      <c r="K2523" s="19">
        <f t="shared" si="80"/>
        <v>1.5850529820047177</v>
      </c>
      <c r="L2523" s="19">
        <f t="shared" si="81"/>
        <v>-0.5902541533493979</v>
      </c>
      <c r="M2523" s="19">
        <f t="shared" si="82"/>
        <v>1.8920871011468989</v>
      </c>
      <c r="N2523" s="19">
        <f t="shared" si="83"/>
        <v>1.1271414671778819</v>
      </c>
      <c r="O2523" s="19">
        <f t="shared" si="84"/>
        <v>1.4574515554362186</v>
      </c>
      <c r="P2523" s="19">
        <f t="shared" si="85"/>
        <v>-3.3292897123288325</v>
      </c>
      <c r="Q2523" s="19">
        <f t="shared" si="78"/>
        <v>1.3868594601160522E-2</v>
      </c>
      <c r="R2523" s="19">
        <f t="shared" si="78"/>
        <v>1.1696789893304138E-2</v>
      </c>
      <c r="S2523" s="19">
        <f t="shared" si="78"/>
        <v>9.3168327353150282E-3</v>
      </c>
      <c r="T2523" s="19">
        <f t="shared" si="77"/>
        <v>1.0055276715727146E-2</v>
      </c>
      <c r="U2523" s="19">
        <f t="shared" si="77"/>
        <v>1.1709735672907895E-2</v>
      </c>
      <c r="V2523" s="19">
        <f t="shared" si="77"/>
        <v>8.1173577222024562E-3</v>
      </c>
      <c r="X2523" s="21"/>
      <c r="Y2523" s="19">
        <f t="shared" si="75"/>
        <v>1.1744108385666243E-2</v>
      </c>
      <c r="Z2523" s="19">
        <f t="shared" si="76"/>
        <v>-3.4372712758348398E-5</v>
      </c>
    </row>
    <row r="2524" spans="2:26" x14ac:dyDescent="0.2">
      <c r="B2524" s="26" t="s">
        <v>30</v>
      </c>
      <c r="C2524" s="1">
        <v>4.2945000000000002</v>
      </c>
      <c r="D2524" s="1">
        <v>6.6285620999999999</v>
      </c>
      <c r="E2524" s="1">
        <v>4.8733990499999997</v>
      </c>
      <c r="F2524" s="1">
        <v>3.0849088999999998</v>
      </c>
      <c r="G2524" s="1">
        <v>3.5854737000000001</v>
      </c>
      <c r="H2524" s="1">
        <v>55.410759849999998</v>
      </c>
      <c r="I2524" s="19">
        <f t="shared" si="79"/>
        <v>3.5854736999999998E-2</v>
      </c>
      <c r="J2524" s="19">
        <f t="shared" si="79"/>
        <v>0.55410759850000002</v>
      </c>
      <c r="K2524" s="19">
        <f t="shared" si="80"/>
        <v>1.583791650514722</v>
      </c>
      <c r="L2524" s="19">
        <f t="shared" si="81"/>
        <v>-0.59039638997419941</v>
      </c>
      <c r="M2524" s="19">
        <f t="shared" si="82"/>
        <v>1.8913879028483198</v>
      </c>
      <c r="N2524" s="19">
        <f t="shared" si="83"/>
        <v>1.1265221269375401</v>
      </c>
      <c r="O2524" s="19">
        <f t="shared" si="84"/>
        <v>1.4573351342241425</v>
      </c>
      <c r="P2524" s="19">
        <f t="shared" si="85"/>
        <v>-3.3282795867742081</v>
      </c>
      <c r="Q2524" s="19">
        <f t="shared" si="78"/>
        <v>-1.2613314899956318E-3</v>
      </c>
      <c r="R2524" s="19">
        <f t="shared" si="78"/>
        <v>-1.4223662480150612E-4</v>
      </c>
      <c r="S2524" s="19">
        <f t="shared" si="78"/>
        <v>-6.9919829857911786E-4</v>
      </c>
      <c r="T2524" s="19">
        <f t="shared" si="77"/>
        <v>-6.1934024034182578E-4</v>
      </c>
      <c r="U2524" s="19">
        <f t="shared" si="77"/>
        <v>-1.1642121207611211E-4</v>
      </c>
      <c r="V2524" s="19">
        <f t="shared" si="77"/>
        <v>1.0101255546244303E-3</v>
      </c>
      <c r="X2524" s="21"/>
      <c r="Y2524" s="19">
        <f t="shared" si="75"/>
        <v>-1.4152922735691614E-4</v>
      </c>
      <c r="Z2524" s="19">
        <f t="shared" si="76"/>
        <v>2.5108015280804024E-5</v>
      </c>
    </row>
    <row r="2525" spans="2:26" x14ac:dyDescent="0.2">
      <c r="B2525" s="26" t="s">
        <v>31</v>
      </c>
      <c r="C2525" s="1">
        <v>4.2250500000000004</v>
      </c>
      <c r="D2525" s="1">
        <v>6.5108035500000003</v>
      </c>
      <c r="E2525" s="1">
        <v>4.69656655</v>
      </c>
      <c r="F2525" s="1">
        <v>3.0511287500000002</v>
      </c>
      <c r="G2525" s="1">
        <v>3.5011814499999998</v>
      </c>
      <c r="H2525" s="1">
        <v>54.515371649999999</v>
      </c>
      <c r="I2525" s="19">
        <f t="shared" si="79"/>
        <v>3.5011814499999995E-2</v>
      </c>
      <c r="J2525" s="19">
        <f t="shared" si="79"/>
        <v>0.5451537165</v>
      </c>
      <c r="K2525" s="19">
        <f t="shared" si="80"/>
        <v>1.5468317204787279</v>
      </c>
      <c r="L2525" s="19">
        <f t="shared" si="81"/>
        <v>-0.60668747546327539</v>
      </c>
      <c r="M2525" s="19">
        <f t="shared" si="82"/>
        <v>1.8734628817829533</v>
      </c>
      <c r="N2525" s="19">
        <f t="shared" si="83"/>
        <v>1.115511604123093</v>
      </c>
      <c r="O2525" s="19">
        <f t="shared" si="84"/>
        <v>1.4410310950586389</v>
      </c>
      <c r="P2525" s="19">
        <f t="shared" si="85"/>
        <v>-3.3520697173094609</v>
      </c>
      <c r="Q2525" s="19">
        <f t="shared" si="78"/>
        <v>-3.6959930035994182E-2</v>
      </c>
      <c r="R2525" s="19">
        <f t="shared" si="78"/>
        <v>-1.6291085489075985E-2</v>
      </c>
      <c r="S2525" s="19">
        <f t="shared" si="78"/>
        <v>-1.7925021065366531E-2</v>
      </c>
      <c r="T2525" s="19">
        <f t="shared" si="77"/>
        <v>-1.1010522814447032E-2</v>
      </c>
      <c r="U2525" s="19">
        <f t="shared" si="77"/>
        <v>-1.6304039165503603E-2</v>
      </c>
      <c r="V2525" s="19">
        <f t="shared" si="77"/>
        <v>-2.3790130535252807E-2</v>
      </c>
      <c r="X2525" s="21"/>
      <c r="Y2525" s="19">
        <f t="shared" si="75"/>
        <v>-1.6476048839605191E-2</v>
      </c>
      <c r="Z2525" s="19">
        <f t="shared" si="76"/>
        <v>1.720096741015878E-4</v>
      </c>
    </row>
    <row r="2526" spans="2:26" x14ac:dyDescent="0.2">
      <c r="B2526" s="26" t="s">
        <v>21</v>
      </c>
      <c r="C2526" s="1">
        <v>4.2595000000000001</v>
      </c>
      <c r="D2526" s="1">
        <v>6.5327964999999999</v>
      </c>
      <c r="E2526" s="1">
        <v>4.7016369999999998</v>
      </c>
      <c r="F2526" s="1">
        <v>3.0534066000000002</v>
      </c>
      <c r="G2526" s="1">
        <v>3.5171960000000002</v>
      </c>
      <c r="H2526" s="1">
        <v>54.960937649999998</v>
      </c>
      <c r="I2526" s="19">
        <f t="shared" si="79"/>
        <v>3.5171960000000002E-2</v>
      </c>
      <c r="J2526" s="19">
        <f t="shared" si="79"/>
        <v>0.54960937649999997</v>
      </c>
      <c r="K2526" s="19">
        <f t="shared" si="80"/>
        <v>1.5479107459467298</v>
      </c>
      <c r="L2526" s="19">
        <f t="shared" si="81"/>
        <v>-0.59854747763000804</v>
      </c>
      <c r="M2526" s="19">
        <f t="shared" si="82"/>
        <v>1.8768351058250097</v>
      </c>
      <c r="N2526" s="19">
        <f t="shared" si="83"/>
        <v>1.1162578853632263</v>
      </c>
      <c r="O2526" s="19">
        <f t="shared" si="84"/>
        <v>1.449151782500758</v>
      </c>
      <c r="P2526" s="19">
        <f t="shared" si="85"/>
        <v>-3.3475061047343098</v>
      </c>
      <c r="Q2526" s="19">
        <f t="shared" si="78"/>
        <v>1.0790254680019817E-3</v>
      </c>
      <c r="R2526" s="19">
        <f t="shared" si="78"/>
        <v>8.1399978332673539E-3</v>
      </c>
      <c r="S2526" s="19">
        <f t="shared" si="78"/>
        <v>3.3722240420563931E-3</v>
      </c>
      <c r="T2526" s="19">
        <f t="shared" si="77"/>
        <v>7.4628124013331743E-4</v>
      </c>
      <c r="U2526" s="19">
        <f t="shared" si="77"/>
        <v>8.1206874421191344E-3</v>
      </c>
      <c r="V2526" s="19">
        <f t="shared" si="77"/>
        <v>4.5636125751511436E-3</v>
      </c>
      <c r="X2526" s="21"/>
      <c r="Y2526" s="19">
        <f t="shared" si="75"/>
        <v>8.2127405304606247E-3</v>
      </c>
      <c r="Z2526" s="19">
        <f t="shared" si="76"/>
        <v>-9.20530883414903E-5</v>
      </c>
    </row>
    <row r="2527" spans="2:26" x14ac:dyDescent="0.2">
      <c r="B2527" s="26" t="s">
        <v>22</v>
      </c>
      <c r="C2527" s="1">
        <v>4.2625000000000002</v>
      </c>
      <c r="D2527" s="1">
        <v>6.5454954499999998</v>
      </c>
      <c r="E2527" s="1">
        <v>4.7177354500000002</v>
      </c>
      <c r="F2527" s="1">
        <v>3.0603821999999998</v>
      </c>
      <c r="G2527" s="1">
        <v>3.5352910500000001</v>
      </c>
      <c r="H2527" s="1">
        <v>54.999646349999999</v>
      </c>
      <c r="I2527" s="19">
        <f t="shared" si="79"/>
        <v>3.5352910500000001E-2</v>
      </c>
      <c r="J2527" s="19">
        <f t="shared" si="79"/>
        <v>0.54999646349999998</v>
      </c>
      <c r="K2527" s="19">
        <f t="shared" si="80"/>
        <v>1.55132890692502</v>
      </c>
      <c r="L2527" s="19">
        <f t="shared" si="81"/>
        <v>-0.59784343077629298</v>
      </c>
      <c r="M2527" s="19">
        <f t="shared" si="82"/>
        <v>1.8787770955037135</v>
      </c>
      <c r="N2527" s="19">
        <f t="shared" si="83"/>
        <v>1.1185398101254731</v>
      </c>
      <c r="O2527" s="19">
        <f t="shared" si="84"/>
        <v>1.4498558426096353</v>
      </c>
      <c r="P2527" s="19">
        <f t="shared" si="85"/>
        <v>-3.3423745562239877</v>
      </c>
      <c r="Q2527" s="19">
        <f t="shared" si="78"/>
        <v>3.4181609782901745E-3</v>
      </c>
      <c r="R2527" s="19">
        <f t="shared" si="78"/>
        <v>7.0404685371505682E-4</v>
      </c>
      <c r="S2527" s="19">
        <f t="shared" si="78"/>
        <v>1.9419896787038482E-3</v>
      </c>
      <c r="T2527" s="19">
        <f t="shared" si="77"/>
        <v>2.2819247622467564E-3</v>
      </c>
      <c r="U2527" s="19">
        <f t="shared" si="77"/>
        <v>7.040601088772469E-4</v>
      </c>
      <c r="V2527" s="19">
        <f t="shared" si="77"/>
        <v>5.1315485103220482E-3</v>
      </c>
      <c r="X2527" s="21"/>
      <c r="Y2527" s="19">
        <f t="shared" si="75"/>
        <v>7.0239933445536199E-4</v>
      </c>
      <c r="Z2527" s="19">
        <f t="shared" si="76"/>
        <v>1.660774421884917E-6</v>
      </c>
    </row>
    <row r="2528" spans="2:26" x14ac:dyDescent="0.2">
      <c r="B2528" s="26" t="s">
        <v>33</v>
      </c>
      <c r="C2528" s="1">
        <v>4.2779999999999996</v>
      </c>
      <c r="D2528" s="1">
        <v>6.5472663500000001</v>
      </c>
      <c r="E2528" s="1">
        <v>4.7192759500000001</v>
      </c>
      <c r="F2528" s="1">
        <v>3.0624967999999999</v>
      </c>
      <c r="G2528" s="1">
        <v>3.5547810499999999</v>
      </c>
      <c r="H2528" s="1">
        <v>55.199646049999998</v>
      </c>
      <c r="I2528" s="19">
        <f t="shared" si="79"/>
        <v>3.5547810499999999E-2</v>
      </c>
      <c r="J2528" s="19">
        <f t="shared" si="79"/>
        <v>0.55199646049999995</v>
      </c>
      <c r="K2528" s="19">
        <f t="shared" si="80"/>
        <v>1.5516553874066867</v>
      </c>
      <c r="L2528" s="19">
        <f t="shared" si="81"/>
        <v>-0.59421364486328088</v>
      </c>
      <c r="M2528" s="19">
        <f t="shared" si="82"/>
        <v>1.8790476113868939</v>
      </c>
      <c r="N2528" s="19">
        <f t="shared" si="83"/>
        <v>1.1192305309723403</v>
      </c>
      <c r="O2528" s="19">
        <f t="shared" si="84"/>
        <v>1.4534856106602139</v>
      </c>
      <c r="P2528" s="19">
        <f t="shared" si="85"/>
        <v>-3.3368767139404163</v>
      </c>
      <c r="Q2528" s="19">
        <f t="shared" si="78"/>
        <v>3.2648048166672439E-4</v>
      </c>
      <c r="R2528" s="19">
        <f t="shared" si="78"/>
        <v>3.6297859130121068E-3</v>
      </c>
      <c r="S2528" s="19">
        <f t="shared" si="78"/>
        <v>2.7051588318038888E-4</v>
      </c>
      <c r="T2528" s="19">
        <f t="shared" si="77"/>
        <v>6.9072084686716551E-4</v>
      </c>
      <c r="U2528" s="19">
        <f t="shared" si="77"/>
        <v>3.6297680505785745E-3</v>
      </c>
      <c r="V2528" s="19">
        <f t="shared" si="77"/>
        <v>5.4978422835714191E-3</v>
      </c>
      <c r="X2528" s="21"/>
      <c r="Y2528" s="19">
        <f t="shared" si="75"/>
        <v>3.6545123900206681E-3</v>
      </c>
      <c r="Z2528" s="19">
        <f t="shared" si="76"/>
        <v>-2.4744339442093512E-5</v>
      </c>
    </row>
    <row r="2529" spans="1:26" x14ac:dyDescent="0.2">
      <c r="B2529" s="26" t="s">
        <v>34</v>
      </c>
      <c r="C2529" s="1">
        <v>4.2874999999999996</v>
      </c>
      <c r="D2529" s="1">
        <v>6.5418677499999998</v>
      </c>
      <c r="E2529" s="1">
        <v>4.6834507500000004</v>
      </c>
      <c r="F2529" s="1">
        <v>3.05682315</v>
      </c>
      <c r="G2529" s="1">
        <v>3.5535207</v>
      </c>
      <c r="H2529" s="1">
        <v>55.322224849999998</v>
      </c>
      <c r="I2529" s="19">
        <f t="shared" si="79"/>
        <v>3.5535206999999999E-2</v>
      </c>
      <c r="J2529" s="19">
        <f t="shared" si="79"/>
        <v>0.55322224850000001</v>
      </c>
      <c r="K2529" s="19">
        <f t="shared" si="80"/>
        <v>1.5440351779717458</v>
      </c>
      <c r="L2529" s="19">
        <f t="shared" si="81"/>
        <v>-0.59199546217667687</v>
      </c>
      <c r="M2529" s="19">
        <f t="shared" si="82"/>
        <v>1.8782227133814366</v>
      </c>
      <c r="N2529" s="19">
        <f t="shared" si="83"/>
        <v>1.1173761904011223</v>
      </c>
      <c r="O2529" s="19">
        <f t="shared" si="84"/>
        <v>1.4557038124920583</v>
      </c>
      <c r="P2529" s="19">
        <f t="shared" si="85"/>
        <v>-3.3372313274775269</v>
      </c>
      <c r="Q2529" s="19">
        <f t="shared" si="78"/>
        <v>-7.6202094349409055E-3</v>
      </c>
      <c r="R2529" s="19">
        <f t="shared" si="78"/>
        <v>2.2181826866040089E-3</v>
      </c>
      <c r="S2529" s="19">
        <f t="shared" si="78"/>
        <v>-8.2489800545726411E-4</v>
      </c>
      <c r="T2529" s="19">
        <f t="shared" si="77"/>
        <v>-1.8543405712179162E-3</v>
      </c>
      <c r="U2529" s="19">
        <f t="shared" si="77"/>
        <v>2.2182018318444019E-3</v>
      </c>
      <c r="V2529" s="19">
        <f t="shared" si="77"/>
        <v>-3.5461353711063737E-4</v>
      </c>
      <c r="X2529" s="21"/>
      <c r="Y2529" s="19">
        <f t="shared" si="75"/>
        <v>2.2323530803772585E-3</v>
      </c>
      <c r="Z2529" s="19">
        <f t="shared" si="76"/>
        <v>-1.4151248532856629E-5</v>
      </c>
    </row>
    <row r="2530" spans="1:26" x14ac:dyDescent="0.2">
      <c r="B2530" s="26" t="s">
        <v>23</v>
      </c>
      <c r="C2530" s="1">
        <v>4.3040000000000003</v>
      </c>
      <c r="D2530" s="1">
        <v>6.5926526499999998</v>
      </c>
      <c r="E2530" s="1">
        <v>4.7212729500000004</v>
      </c>
      <c r="F2530" s="1">
        <v>3.0700105500000001</v>
      </c>
      <c r="G2530" s="1">
        <v>3.5618821999999999</v>
      </c>
      <c r="H2530" s="1">
        <v>55.535126249999998</v>
      </c>
      <c r="I2530" s="19">
        <f t="shared" si="79"/>
        <v>3.5618822000000001E-2</v>
      </c>
      <c r="J2530" s="19">
        <f t="shared" si="79"/>
        <v>0.5553512625</v>
      </c>
      <c r="K2530" s="19">
        <f t="shared" si="80"/>
        <v>1.5520784560335092</v>
      </c>
      <c r="L2530" s="19">
        <f t="shared" si="81"/>
        <v>-0.58815446003045579</v>
      </c>
      <c r="M2530" s="19">
        <f t="shared" si="82"/>
        <v>1.8859557940777225</v>
      </c>
      <c r="N2530" s="19">
        <f t="shared" si="83"/>
        <v>1.1216809980752858</v>
      </c>
      <c r="O2530" s="19">
        <f t="shared" si="84"/>
        <v>1.4595448228594834</v>
      </c>
      <c r="P2530" s="19">
        <f t="shared" si="85"/>
        <v>-3.334881072975743</v>
      </c>
      <c r="Q2530" s="19">
        <f t="shared" si="78"/>
        <v>8.0432780617634148E-3</v>
      </c>
      <c r="R2530" s="19">
        <f t="shared" si="78"/>
        <v>3.8410021462210731E-3</v>
      </c>
      <c r="S2530" s="19">
        <f t="shared" si="78"/>
        <v>7.7330806962858656E-3</v>
      </c>
      <c r="T2530" s="19">
        <f t="shared" si="77"/>
        <v>4.3048076741634134E-3</v>
      </c>
      <c r="U2530" s="19">
        <f t="shared" si="77"/>
        <v>3.8410103674251239E-3</v>
      </c>
      <c r="V2530" s="19">
        <f t="shared" si="77"/>
        <v>2.3502545017839438E-3</v>
      </c>
      <c r="X2530" s="21"/>
      <c r="Y2530" s="19">
        <f t="shared" si="75"/>
        <v>3.8734843239214131E-3</v>
      </c>
      <c r="Z2530" s="19">
        <f t="shared" si="76"/>
        <v>-3.2473956496289168E-5</v>
      </c>
    </row>
    <row r="2531" spans="1:26" x14ac:dyDescent="0.2">
      <c r="A2531" s="17">
        <v>42309</v>
      </c>
      <c r="B2531" s="26" t="s">
        <v>25</v>
      </c>
      <c r="C2531" s="1">
        <v>4.2925000000000004</v>
      </c>
      <c r="D2531" s="1">
        <v>6.6246159999999996</v>
      </c>
      <c r="E2531" s="1">
        <v>4.7350572499999997</v>
      </c>
      <c r="F2531" s="1">
        <v>3.0655244000000001</v>
      </c>
      <c r="G2531" s="1">
        <v>3.5677186999999999</v>
      </c>
      <c r="H2531" s="1">
        <v>55.386025850000003</v>
      </c>
      <c r="I2531" s="19">
        <f t="shared" si="79"/>
        <v>3.5677186999999999E-2</v>
      </c>
      <c r="J2531" s="19">
        <f t="shared" si="79"/>
        <v>0.55386025849999998</v>
      </c>
      <c r="K2531" s="19">
        <f t="shared" si="80"/>
        <v>1.5549938173780422</v>
      </c>
      <c r="L2531" s="19">
        <f t="shared" si="81"/>
        <v>-0.5908428650276879</v>
      </c>
      <c r="M2531" s="19">
        <f t="shared" si="82"/>
        <v>1.8907924079282579</v>
      </c>
      <c r="N2531" s="19">
        <f t="shared" si="83"/>
        <v>1.1202186477387572</v>
      </c>
      <c r="O2531" s="19">
        <f t="shared" si="84"/>
        <v>1.4568693137894937</v>
      </c>
      <c r="P2531" s="19">
        <f t="shared" si="85"/>
        <v>-3.3332438140644385</v>
      </c>
      <c r="Q2531" s="19">
        <f t="shared" si="78"/>
        <v>2.9153613445329629E-3</v>
      </c>
      <c r="R2531" s="19">
        <f t="shared" si="78"/>
        <v>-2.6884049972321078E-3</v>
      </c>
      <c r="S2531" s="19">
        <f t="shared" si="78"/>
        <v>4.836613850535354E-3</v>
      </c>
      <c r="T2531" s="19">
        <f t="shared" si="77"/>
        <v>-1.4623503365285284E-3</v>
      </c>
      <c r="U2531" s="19">
        <f t="shared" si="77"/>
        <v>-2.6755090699897011E-3</v>
      </c>
      <c r="V2531" s="19">
        <f t="shared" si="77"/>
        <v>1.6372589113045066E-3</v>
      </c>
      <c r="X2531" s="21"/>
      <c r="Y2531" s="19">
        <f t="shared" si="75"/>
        <v>-2.6603680897595099E-3</v>
      </c>
      <c r="Z2531" s="19">
        <f t="shared" si="76"/>
        <v>-1.5140980230191146E-5</v>
      </c>
    </row>
    <row r="2532" spans="1:26" x14ac:dyDescent="0.2">
      <c r="B2532" s="26" t="s">
        <v>6</v>
      </c>
      <c r="C2532" s="1">
        <v>4.2830000000000004</v>
      </c>
      <c r="D2532" s="1">
        <v>6.60502945</v>
      </c>
      <c r="E2532" s="1">
        <v>4.7181535999999999</v>
      </c>
      <c r="F2532" s="1">
        <v>3.0682724499999998</v>
      </c>
      <c r="G2532" s="1">
        <v>3.5500858000000002</v>
      </c>
      <c r="H2532" s="1">
        <v>55.263448250000003</v>
      </c>
      <c r="I2532" s="19">
        <f t="shared" si="79"/>
        <v>3.5500858000000003E-2</v>
      </c>
      <c r="J2532" s="19">
        <f t="shared" si="79"/>
        <v>0.55263448250000002</v>
      </c>
      <c r="K2532" s="19">
        <f t="shared" si="80"/>
        <v>1.5514175366234104</v>
      </c>
      <c r="L2532" s="19">
        <f t="shared" si="81"/>
        <v>-0.59305846796914619</v>
      </c>
      <c r="M2532" s="19">
        <f t="shared" si="82"/>
        <v>1.8878313967077247</v>
      </c>
      <c r="N2532" s="19">
        <f t="shared" si="83"/>
        <v>1.1211146833431522</v>
      </c>
      <c r="O2532" s="19">
        <f t="shared" si="84"/>
        <v>1.4546536986332339</v>
      </c>
      <c r="P2532" s="19">
        <f t="shared" si="85"/>
        <v>-3.3381984137787484</v>
      </c>
      <c r="Q2532" s="19">
        <f t="shared" si="78"/>
        <v>-3.5762807546317887E-3</v>
      </c>
      <c r="R2532" s="19">
        <f t="shared" si="78"/>
        <v>-2.2156029414582834E-3</v>
      </c>
      <c r="S2532" s="19">
        <f t="shared" si="78"/>
        <v>-2.9610112205331607E-3</v>
      </c>
      <c r="T2532" s="19">
        <f t="shared" si="77"/>
        <v>8.9603560439499574E-4</v>
      </c>
      <c r="U2532" s="19">
        <f t="shared" si="77"/>
        <v>-2.215615156259787E-3</v>
      </c>
      <c r="V2532" s="19">
        <f t="shared" si="77"/>
        <v>-4.954599714309893E-3</v>
      </c>
      <c r="X2532" s="21"/>
      <c r="Y2532" s="19">
        <f t="shared" si="75"/>
        <v>-2.2702552789469694E-3</v>
      </c>
      <c r="Z2532" s="19">
        <f t="shared" si="76"/>
        <v>5.4640122687182359E-5</v>
      </c>
    </row>
    <row r="2533" spans="1:26" x14ac:dyDescent="0.2">
      <c r="B2533" s="26" t="s">
        <v>7</v>
      </c>
      <c r="C2533" s="1">
        <v>4.2625000000000002</v>
      </c>
      <c r="D2533" s="1">
        <v>6.5732016</v>
      </c>
      <c r="E2533" s="1">
        <v>4.6693561499999996</v>
      </c>
      <c r="F2533" s="1">
        <v>3.0568713500000002</v>
      </c>
      <c r="G2533" s="1">
        <v>3.5176405000000002</v>
      </c>
      <c r="H2533" s="1">
        <v>54.995035850000001</v>
      </c>
      <c r="I2533" s="19">
        <f t="shared" si="79"/>
        <v>3.5176405000000001E-2</v>
      </c>
      <c r="J2533" s="19">
        <f t="shared" si="79"/>
        <v>0.54995035849999996</v>
      </c>
      <c r="K2533" s="19">
        <f t="shared" si="80"/>
        <v>1.5410211927969344</v>
      </c>
      <c r="L2533" s="19">
        <f t="shared" si="81"/>
        <v>-0.5979272621017806</v>
      </c>
      <c r="M2533" s="19">
        <f t="shared" si="82"/>
        <v>1.8830010197376135</v>
      </c>
      <c r="N2533" s="19">
        <f t="shared" si="83"/>
        <v>1.1173919582809211</v>
      </c>
      <c r="O2533" s="19">
        <f t="shared" si="84"/>
        <v>1.4498558426096353</v>
      </c>
      <c r="P2533" s="19">
        <f t="shared" si="85"/>
        <v>-3.3473797336379545</v>
      </c>
      <c r="Q2533" s="19">
        <f t="shared" si="78"/>
        <v>-1.0396343826476029E-2</v>
      </c>
      <c r="R2533" s="19">
        <f t="shared" si="78"/>
        <v>-4.8687941326344131E-3</v>
      </c>
      <c r="S2533" s="19">
        <f t="shared" si="78"/>
        <v>-4.8303769701112387E-3</v>
      </c>
      <c r="T2533" s="19">
        <f t="shared" si="77"/>
        <v>-3.722725062231147E-3</v>
      </c>
      <c r="U2533" s="19">
        <f t="shared" si="77"/>
        <v>-4.7978560235986123E-3</v>
      </c>
      <c r="V2533" s="19">
        <f t="shared" si="77"/>
        <v>-9.1813198592061163E-3</v>
      </c>
      <c r="X2533" s="21"/>
      <c r="Y2533" s="19">
        <f t="shared" si="75"/>
        <v>-4.9161466955123826E-3</v>
      </c>
      <c r="Z2533" s="19">
        <f t="shared" si="76"/>
        <v>1.1829067191377034E-4</v>
      </c>
    </row>
    <row r="2534" spans="1:26" x14ac:dyDescent="0.2">
      <c r="B2534" s="26" t="s">
        <v>8</v>
      </c>
      <c r="C2534" s="1">
        <v>4.298</v>
      </c>
      <c r="D2534" s="1">
        <v>6.6111844</v>
      </c>
      <c r="E2534" s="1">
        <v>4.6738602499999997</v>
      </c>
      <c r="F2534" s="1">
        <v>3.0619079500000002</v>
      </c>
      <c r="G2534" s="1">
        <v>3.5375947000000001</v>
      </c>
      <c r="H2534" s="1">
        <v>55.454130200000002</v>
      </c>
      <c r="I2534" s="19">
        <f t="shared" si="79"/>
        <v>3.5375946999999998E-2</v>
      </c>
      <c r="J2534" s="19">
        <f t="shared" si="79"/>
        <v>0.55454130200000007</v>
      </c>
      <c r="K2534" s="19">
        <f t="shared" si="80"/>
        <v>1.5419853362259377</v>
      </c>
      <c r="L2534" s="19">
        <f t="shared" si="81"/>
        <v>-0.58961398984386282</v>
      </c>
      <c r="M2534" s="19">
        <f t="shared" si="82"/>
        <v>1.8887628208682044</v>
      </c>
      <c r="N2534" s="19">
        <f t="shared" si="83"/>
        <v>1.1190382347326724</v>
      </c>
      <c r="O2534" s="19">
        <f t="shared" si="84"/>
        <v>1.4581497982203186</v>
      </c>
      <c r="P2534" s="19">
        <f t="shared" si="85"/>
        <v>-3.341723153059033</v>
      </c>
      <c r="Q2534" s="19">
        <f t="shared" si="78"/>
        <v>9.6414342900330574E-4</v>
      </c>
      <c r="R2534" s="19">
        <f t="shared" si="78"/>
        <v>8.3132722579177809E-3</v>
      </c>
      <c r="S2534" s="19">
        <f t="shared" si="78"/>
        <v>5.7618011305908823E-3</v>
      </c>
      <c r="T2534" s="19">
        <f t="shared" si="77"/>
        <v>1.6462764517513051E-3</v>
      </c>
      <c r="U2534" s="19">
        <f t="shared" si="77"/>
        <v>8.2939556106833567E-3</v>
      </c>
      <c r="V2534" s="19">
        <f t="shared" si="77"/>
        <v>5.6565805789214885E-3</v>
      </c>
      <c r="X2534" s="21"/>
      <c r="Y2534" s="19">
        <f t="shared" si="75"/>
        <v>8.386599213706894E-3</v>
      </c>
      <c r="Z2534" s="19">
        <f t="shared" si="76"/>
        <v>-9.2643603023537247E-5</v>
      </c>
    </row>
    <row r="2535" spans="1:26" x14ac:dyDescent="0.2">
      <c r="B2535" s="26" t="s">
        <v>9</v>
      </c>
      <c r="C2535" s="1">
        <v>4.3010000000000002</v>
      </c>
      <c r="D2535" s="1">
        <v>6.5435416999999996</v>
      </c>
      <c r="E2535" s="1">
        <v>4.6818536999999996</v>
      </c>
      <c r="F2535" s="1">
        <v>3.0583805000000002</v>
      </c>
      <c r="G2535" s="1">
        <v>3.5351176</v>
      </c>
      <c r="H2535" s="1">
        <v>55.487824799999999</v>
      </c>
      <c r="I2535" s="19">
        <f t="shared" si="79"/>
        <v>3.5351175999999998E-2</v>
      </c>
      <c r="J2535" s="19">
        <f t="shared" si="79"/>
        <v>0.55487824799999996</v>
      </c>
      <c r="K2535" s="19">
        <f t="shared" si="80"/>
        <v>1.5436941212503101</v>
      </c>
      <c r="L2535" s="19">
        <f t="shared" si="81"/>
        <v>-0.58900656227444592</v>
      </c>
      <c r="M2535" s="19">
        <f t="shared" si="82"/>
        <v>1.8784785632293957</v>
      </c>
      <c r="N2535" s="19">
        <f t="shared" si="83"/>
        <v>1.1178855274969255</v>
      </c>
      <c r="O2535" s="19">
        <f t="shared" si="84"/>
        <v>1.4588475538015993</v>
      </c>
      <c r="P2535" s="19">
        <f t="shared" si="85"/>
        <v>-3.3424236198661679</v>
      </c>
      <c r="Q2535" s="19">
        <f t="shared" si="78"/>
        <v>1.708785024372439E-3</v>
      </c>
      <c r="R2535" s="19">
        <f t="shared" si="78"/>
        <v>6.0742756941689624E-4</v>
      </c>
      <c r="S2535" s="19">
        <f t="shared" si="78"/>
        <v>-1.0284257638808691E-2</v>
      </c>
      <c r="T2535" s="19">
        <f t="shared" si="77"/>
        <v>-1.152707235746897E-3</v>
      </c>
      <c r="U2535" s="19">
        <f t="shared" si="77"/>
        <v>6.9775558128060133E-4</v>
      </c>
      <c r="V2535" s="19">
        <f t="shared" si="77"/>
        <v>-7.0046680713486964E-4</v>
      </c>
      <c r="X2535" s="21"/>
      <c r="Y2535" s="19">
        <f t="shared" si="75"/>
        <v>5.8723602599895959E-4</v>
      </c>
      <c r="Z2535" s="19">
        <f t="shared" si="76"/>
        <v>1.1051955528164174E-4</v>
      </c>
    </row>
    <row r="2536" spans="1:26" x14ac:dyDescent="0.2">
      <c r="B2536" s="26" t="s">
        <v>10</v>
      </c>
      <c r="C2536" s="1">
        <v>4.3615000000000004</v>
      </c>
      <c r="D2536" s="1">
        <v>6.57256295</v>
      </c>
      <c r="E2536" s="1">
        <v>4.6955912499999997</v>
      </c>
      <c r="F2536" s="1">
        <v>3.0683467499999999</v>
      </c>
      <c r="G2536" s="1">
        <v>3.5354443500000001</v>
      </c>
      <c r="H2536" s="1">
        <v>56.265441799999998</v>
      </c>
      <c r="I2536" s="19">
        <f t="shared" si="79"/>
        <v>3.5354443499999999E-2</v>
      </c>
      <c r="J2536" s="19">
        <f t="shared" si="79"/>
        <v>0.56265441799999993</v>
      </c>
      <c r="K2536" s="19">
        <f t="shared" si="80"/>
        <v>1.5466240365738628</v>
      </c>
      <c r="L2536" s="19">
        <f t="shared" si="81"/>
        <v>-0.57508966168863762</v>
      </c>
      <c r="M2536" s="19">
        <f t="shared" si="82"/>
        <v>1.882903855362263</v>
      </c>
      <c r="N2536" s="19">
        <f t="shared" si="83"/>
        <v>1.1211388986309456</v>
      </c>
      <c r="O2536" s="19">
        <f t="shared" si="84"/>
        <v>1.4728160348911363</v>
      </c>
      <c r="P2536" s="19">
        <f t="shared" si="85"/>
        <v>-3.3423311943977132</v>
      </c>
      <c r="Q2536" s="19">
        <f t="shared" si="78"/>
        <v>2.9299153235526898E-3</v>
      </c>
      <c r="R2536" s="19">
        <f t="shared" si="78"/>
        <v>1.3916900585808301E-2</v>
      </c>
      <c r="S2536" s="19">
        <f t="shared" si="78"/>
        <v>4.4252921328673533E-3</v>
      </c>
      <c r="T2536" s="19">
        <f t="shared" si="77"/>
        <v>3.2533711340201332E-3</v>
      </c>
      <c r="U2536" s="19">
        <f t="shared" si="77"/>
        <v>1.3968481089537077E-2</v>
      </c>
      <c r="V2536" s="19">
        <f t="shared" si="77"/>
        <v>9.2425468454671034E-5</v>
      </c>
      <c r="X2536" s="21"/>
      <c r="Y2536" s="19">
        <f t="shared" si="75"/>
        <v>1.4008315945670209E-2</v>
      </c>
      <c r="Z2536" s="19">
        <f t="shared" si="76"/>
        <v>-3.9834856133132146E-5</v>
      </c>
    </row>
    <row r="2537" spans="1:26" x14ac:dyDescent="0.2">
      <c r="B2537" s="26" t="s">
        <v>12</v>
      </c>
      <c r="C2537" s="1">
        <v>4.3654999999999999</v>
      </c>
      <c r="D2537" s="1">
        <v>6.6250830499999998</v>
      </c>
      <c r="E2537" s="1">
        <v>4.7016439999999999</v>
      </c>
      <c r="F2537" s="1">
        <v>3.0766800999999999</v>
      </c>
      <c r="G2537" s="1">
        <v>3.5536655000000001</v>
      </c>
      <c r="H2537" s="1">
        <v>56.31958745</v>
      </c>
      <c r="I2537" s="19">
        <f t="shared" si="79"/>
        <v>3.5536655E-2</v>
      </c>
      <c r="J2537" s="19">
        <f t="shared" si="79"/>
        <v>0.56319587449999997</v>
      </c>
      <c r="K2537" s="19">
        <f t="shared" si="80"/>
        <v>1.5479122347887628</v>
      </c>
      <c r="L2537" s="19">
        <f t="shared" si="81"/>
        <v>-0.57412779927166724</v>
      </c>
      <c r="M2537" s="19">
        <f t="shared" si="82"/>
        <v>1.8908629076427694</v>
      </c>
      <c r="N2537" s="19">
        <f t="shared" si="83"/>
        <v>1.1238511260343023</v>
      </c>
      <c r="O2537" s="19">
        <f t="shared" si="84"/>
        <v>1.4737327302687253</v>
      </c>
      <c r="P2537" s="19">
        <f t="shared" si="85"/>
        <v>-3.3371905799873258</v>
      </c>
      <c r="Q2537" s="19">
        <f t="shared" si="78"/>
        <v>1.2881982149000049E-3</v>
      </c>
      <c r="R2537" s="19">
        <f t="shared" si="78"/>
        <v>9.6186241697038266E-4</v>
      </c>
      <c r="S2537" s="19">
        <f t="shared" si="78"/>
        <v>7.9590522805064179E-3</v>
      </c>
      <c r="T2537" s="19">
        <f t="shared" si="77"/>
        <v>2.7122274033566374E-3</v>
      </c>
      <c r="U2537" s="19">
        <f t="shared" si="77"/>
        <v>9.1669537758898301E-4</v>
      </c>
      <c r="V2537" s="19">
        <f t="shared" si="77"/>
        <v>5.1406144103873785E-3</v>
      </c>
      <c r="X2537" s="21"/>
      <c r="Y2537" s="19">
        <f t="shared" ref="Y2537:Y2600" si="88" xml:space="preserve"> 0.00423562231783*S2537 + 0.0028891413452*Q2537 + 1.00755777957*R2537 - 0.0125726426249*T2537 + 0.000732474554211*V2537 -0.000000138539392938</f>
        <v>9.7609225128189895E-4</v>
      </c>
      <c r="Z2537" s="19">
        <f t="shared" si="76"/>
        <v>-5.9396873692915946E-5</v>
      </c>
    </row>
    <row r="2538" spans="1:26" x14ac:dyDescent="0.2">
      <c r="B2538" s="26" t="s">
        <v>13</v>
      </c>
      <c r="C2538" s="1">
        <v>4.3680000000000003</v>
      </c>
      <c r="D2538" s="1">
        <v>6.6524644000000004</v>
      </c>
      <c r="E2538" s="1">
        <v>4.7014974</v>
      </c>
      <c r="F2538" s="1">
        <v>3.0813731500000001</v>
      </c>
      <c r="G2538" s="1">
        <v>3.5542544500000002</v>
      </c>
      <c r="H2538" s="1">
        <v>56.358385050000003</v>
      </c>
      <c r="I2538" s="19">
        <f t="shared" si="79"/>
        <v>3.5542544500000002E-2</v>
      </c>
      <c r="J2538" s="19">
        <f t="shared" si="79"/>
        <v>0.56358385050000004</v>
      </c>
      <c r="K2538" s="19">
        <f t="shared" si="80"/>
        <v>1.5478810537198464</v>
      </c>
      <c r="L2538" s="19">
        <f t="shared" si="81"/>
        <v>-0.57343915355551778</v>
      </c>
      <c r="M2538" s="19">
        <f t="shared" si="82"/>
        <v>1.8949873724837238</v>
      </c>
      <c r="N2538" s="19">
        <f t="shared" si="83"/>
        <v>1.1253753255558212</v>
      </c>
      <c r="O2538" s="19">
        <f t="shared" si="84"/>
        <v>1.4743052384426041</v>
      </c>
      <c r="P2538" s="19">
        <f t="shared" si="85"/>
        <v>-3.337024863432978</v>
      </c>
      <c r="Q2538" s="19">
        <f t="shared" si="78"/>
        <v>-3.1181068916419363E-5</v>
      </c>
      <c r="R2538" s="19">
        <f t="shared" si="78"/>
        <v>6.886457161494608E-4</v>
      </c>
      <c r="S2538" s="19">
        <f t="shared" si="78"/>
        <v>4.1244648409544116E-3</v>
      </c>
      <c r="T2538" s="19">
        <f t="shared" si="77"/>
        <v>1.524199521518943E-3</v>
      </c>
      <c r="U2538" s="19">
        <f t="shared" si="77"/>
        <v>5.7250817387877184E-4</v>
      </c>
      <c r="V2538" s="19">
        <f t="shared" si="77"/>
        <v>1.6571655434782784E-4</v>
      </c>
      <c r="X2538" s="21"/>
      <c r="Y2538" s="19">
        <f t="shared" si="88"/>
        <v>6.9204956538123285E-4</v>
      </c>
      <c r="Z2538" s="19">
        <f t="shared" si="76"/>
        <v>-1.1954139150246101E-4</v>
      </c>
    </row>
    <row r="2539" spans="1:26" x14ac:dyDescent="0.2">
      <c r="B2539" s="26" t="s">
        <v>14</v>
      </c>
      <c r="C2539" s="1">
        <v>4.3775000000000004</v>
      </c>
      <c r="D2539" s="1">
        <v>6.6581777500000001</v>
      </c>
      <c r="E2539" s="1">
        <v>4.7246360000000003</v>
      </c>
      <c r="F2539" s="1">
        <v>3.0820960999999998</v>
      </c>
      <c r="G2539" s="1">
        <v>3.5712829500000001</v>
      </c>
      <c r="H2539" s="1">
        <v>56.482778850000003</v>
      </c>
      <c r="I2539" s="19">
        <f t="shared" si="79"/>
        <v>3.5712829500000001E-2</v>
      </c>
      <c r="J2539" s="19">
        <f t="shared" si="79"/>
        <v>0.56482778850000004</v>
      </c>
      <c r="K2539" s="19">
        <f t="shared" si="80"/>
        <v>1.5527905209411641</v>
      </c>
      <c r="L2539" s="19">
        <f t="shared" si="81"/>
        <v>-0.57123439341143156</v>
      </c>
      <c r="M2539" s="19">
        <f t="shared" si="82"/>
        <v>1.8958458360028374</v>
      </c>
      <c r="N2539" s="19">
        <f t="shared" si="83"/>
        <v>1.1256099174630705</v>
      </c>
      <c r="O2539" s="19">
        <f t="shared" si="84"/>
        <v>1.4764777851778699</v>
      </c>
      <c r="P2539" s="19">
        <f t="shared" si="85"/>
        <v>-3.3322452850064859</v>
      </c>
      <c r="Q2539" s="19">
        <f t="shared" si="78"/>
        <v>4.9094672213176871E-3</v>
      </c>
      <c r="R2539" s="19">
        <f t="shared" si="78"/>
        <v>2.2047601440862152E-3</v>
      </c>
      <c r="S2539" s="19">
        <f t="shared" si="78"/>
        <v>8.5846351911356145E-4</v>
      </c>
      <c r="T2539" s="19">
        <f t="shared" si="77"/>
        <v>2.3459190724928192E-4</v>
      </c>
      <c r="U2539" s="19">
        <f t="shared" si="77"/>
        <v>2.1725467352657901E-3</v>
      </c>
      <c r="V2539" s="19">
        <f t="shared" si="77"/>
        <v>4.7795784264921259E-3</v>
      </c>
      <c r="X2539" s="21"/>
      <c r="Y2539" s="19">
        <f t="shared" si="88"/>
        <v>2.2396564472043374E-3</v>
      </c>
      <c r="Z2539" s="19">
        <f t="shared" si="76"/>
        <v>-6.710971193854727E-5</v>
      </c>
    </row>
    <row r="2540" spans="1:26" x14ac:dyDescent="0.2">
      <c r="B2540" s="26" t="s">
        <v>15</v>
      </c>
      <c r="C2540" s="1">
        <v>4.3925000000000001</v>
      </c>
      <c r="D2540" s="1">
        <v>6.68187175</v>
      </c>
      <c r="E2540" s="1">
        <v>4.7109567500000002</v>
      </c>
      <c r="F2540" s="1">
        <v>3.0844049500000001</v>
      </c>
      <c r="G2540" s="1">
        <v>3.5873254999999999</v>
      </c>
      <c r="H2540" s="1">
        <v>56.673397999999999</v>
      </c>
      <c r="I2540" s="19">
        <f t="shared" si="79"/>
        <v>3.5873255E-2</v>
      </c>
      <c r="J2540" s="19">
        <f t="shared" si="79"/>
        <v>0.56673397999999997</v>
      </c>
      <c r="K2540" s="19">
        <f t="shared" si="80"/>
        <v>1.5498910190347088</v>
      </c>
      <c r="L2540" s="19">
        <f t="shared" si="81"/>
        <v>-0.56786525642540897</v>
      </c>
      <c r="M2540" s="19">
        <f t="shared" si="82"/>
        <v>1.8993981503950872</v>
      </c>
      <c r="N2540" s="19">
        <f t="shared" si="83"/>
        <v>1.1263587538255948</v>
      </c>
      <c r="O2540" s="19">
        <f t="shared" si="84"/>
        <v>1.4798985410791152</v>
      </c>
      <c r="P2540" s="19">
        <f t="shared" si="85"/>
        <v>-3.3277632472003518</v>
      </c>
      <c r="Q2540" s="19">
        <f t="shared" si="78"/>
        <v>-2.8995019064552707E-3</v>
      </c>
      <c r="R2540" s="19">
        <f t="shared" si="78"/>
        <v>3.3691369860225917E-3</v>
      </c>
      <c r="S2540" s="19">
        <f t="shared" si="78"/>
        <v>3.5523143922497891E-3</v>
      </c>
      <c r="T2540" s="19">
        <f t="shared" si="77"/>
        <v>7.4883636252431884E-4</v>
      </c>
      <c r="U2540" s="19">
        <f t="shared" si="77"/>
        <v>3.4207559012453537E-3</v>
      </c>
      <c r="V2540" s="19">
        <f t="shared" si="77"/>
        <v>4.4820378061340982E-3</v>
      </c>
      <c r="X2540" s="21"/>
      <c r="Y2540" s="19">
        <f t="shared" si="88"/>
        <v>3.3949989592659386E-3</v>
      </c>
      <c r="Z2540" s="19">
        <f t="shared" ref="Z2540:Z2603" si="89">U2540-Y2540</f>
        <v>2.5756941979415086E-5</v>
      </c>
    </row>
    <row r="2541" spans="1:26" x14ac:dyDescent="0.2">
      <c r="B2541" s="26" t="s">
        <v>16</v>
      </c>
      <c r="C2541" s="1">
        <v>4.3825000000000003</v>
      </c>
      <c r="D2541" s="1">
        <v>6.6524165000000002</v>
      </c>
      <c r="E2541" s="1">
        <v>4.6717455000000001</v>
      </c>
      <c r="F2541" s="1">
        <v>3.0797618</v>
      </c>
      <c r="G2541" s="1">
        <v>3.5524667999999999</v>
      </c>
      <c r="H2541" s="1">
        <v>56.542916300000002</v>
      </c>
      <c r="I2541" s="19">
        <f t="shared" si="79"/>
        <v>3.5524668000000002E-2</v>
      </c>
      <c r="J2541" s="19">
        <f t="shared" si="79"/>
        <v>0.56542916300000001</v>
      </c>
      <c r="K2541" s="19">
        <f t="shared" si="80"/>
        <v>1.5415327705832891</v>
      </c>
      <c r="L2541" s="19">
        <f t="shared" si="81"/>
        <v>-0.57017025564001411</v>
      </c>
      <c r="M2541" s="19">
        <f t="shared" si="82"/>
        <v>1.8949801721186306</v>
      </c>
      <c r="N2541" s="19">
        <f t="shared" si="83"/>
        <v>1.1248522563324341</v>
      </c>
      <c r="O2541" s="19">
        <f t="shared" si="84"/>
        <v>1.4776193378132525</v>
      </c>
      <c r="P2541" s="19">
        <f t="shared" si="85"/>
        <v>-3.3375279505739583</v>
      </c>
      <c r="Q2541" s="19">
        <f t="shared" si="78"/>
        <v>-8.3582484514197475E-3</v>
      </c>
      <c r="R2541" s="19">
        <f t="shared" si="78"/>
        <v>-2.3049992146051412E-3</v>
      </c>
      <c r="S2541" s="19">
        <f t="shared" si="78"/>
        <v>-4.4179782764566244E-3</v>
      </c>
      <c r="T2541" s="19">
        <f t="shared" si="77"/>
        <v>-1.5064974931606745E-3</v>
      </c>
      <c r="U2541" s="19">
        <f t="shared" si="77"/>
        <v>-2.2792032658627281E-3</v>
      </c>
      <c r="V2541" s="19">
        <f t="shared" si="77"/>
        <v>-9.7647033736065758E-3</v>
      </c>
      <c r="X2541" s="21"/>
      <c r="Y2541" s="19">
        <f t="shared" si="88"/>
        <v>-2.3536312206867546E-3</v>
      </c>
      <c r="Z2541" s="19">
        <f t="shared" si="89"/>
        <v>7.4427954824026442E-5</v>
      </c>
    </row>
    <row r="2542" spans="1:26" x14ac:dyDescent="0.2">
      <c r="B2542" s="26" t="s">
        <v>17</v>
      </c>
      <c r="C2542" s="1">
        <v>4.3959999999999999</v>
      </c>
      <c r="D2542" s="1">
        <v>6.6797222999999999</v>
      </c>
      <c r="E2542" s="1">
        <v>4.6744867499999998</v>
      </c>
      <c r="F2542" s="1">
        <v>3.0828573000000001</v>
      </c>
      <c r="G2542" s="1">
        <v>3.5634100499999999</v>
      </c>
      <c r="H2542" s="1">
        <v>56.714897999999998</v>
      </c>
      <c r="I2542" s="19">
        <f t="shared" si="79"/>
        <v>3.5634100500000002E-2</v>
      </c>
      <c r="J2542" s="19">
        <f t="shared" si="79"/>
        <v>0.56714898000000002</v>
      </c>
      <c r="K2542" s="19">
        <f t="shared" si="80"/>
        <v>1.542119370617459</v>
      </c>
      <c r="L2542" s="19">
        <f t="shared" si="81"/>
        <v>-0.56713325844471696</v>
      </c>
      <c r="M2542" s="19">
        <f t="shared" si="82"/>
        <v>1.8990764148281334</v>
      </c>
      <c r="N2542" s="19">
        <f t="shared" si="83"/>
        <v>1.1258568617477973</v>
      </c>
      <c r="O2542" s="19">
        <f t="shared" si="84"/>
        <v>1.4806950365413749</v>
      </c>
      <c r="P2542" s="19">
        <f t="shared" si="85"/>
        <v>-3.3344522203842115</v>
      </c>
      <c r="Q2542" s="19">
        <f t="shared" si="78"/>
        <v>5.8660003416988182E-4</v>
      </c>
      <c r="R2542" s="19">
        <f t="shared" si="78"/>
        <v>3.0369971952971531E-3</v>
      </c>
      <c r="S2542" s="19">
        <f t="shared" si="78"/>
        <v>4.0962427095028175E-3</v>
      </c>
      <c r="T2542" s="19">
        <f t="shared" si="77"/>
        <v>1.00460541536318E-3</v>
      </c>
      <c r="U2542" s="19">
        <f t="shared" si="77"/>
        <v>3.0756987281224113E-3</v>
      </c>
      <c r="V2542" s="19">
        <f t="shared" si="77"/>
        <v>3.0757301897468281E-3</v>
      </c>
      <c r="X2542" s="21"/>
      <c r="Y2542" s="19">
        <f t="shared" si="88"/>
        <v>3.0684788679456211E-3</v>
      </c>
      <c r="Z2542" s="19">
        <f t="shared" si="89"/>
        <v>7.2198601767901882E-6</v>
      </c>
    </row>
    <row r="2543" spans="1:26" x14ac:dyDescent="0.2">
      <c r="B2543" s="26" t="s">
        <v>18</v>
      </c>
      <c r="C2543" s="1">
        <v>4.3440000000000003</v>
      </c>
      <c r="D2543" s="1">
        <v>6.638719</v>
      </c>
      <c r="E2543" s="1">
        <v>4.6496009999999997</v>
      </c>
      <c r="F2543" s="1">
        <v>3.0636871000000001</v>
      </c>
      <c r="G2543" s="1">
        <v>3.5256884999999998</v>
      </c>
      <c r="H2543" s="1">
        <v>56.048359550000001</v>
      </c>
      <c r="I2543" s="19">
        <f t="shared" si="79"/>
        <v>3.5256884999999995E-2</v>
      </c>
      <c r="J2543" s="19">
        <f t="shared" si="79"/>
        <v>0.56048359550000004</v>
      </c>
      <c r="K2543" s="19">
        <f t="shared" si="80"/>
        <v>1.5367814094660679</v>
      </c>
      <c r="L2543" s="19">
        <f t="shared" si="81"/>
        <v>-0.57895530451642552</v>
      </c>
      <c r="M2543" s="19">
        <f t="shared" si="82"/>
        <v>1.8929190231898132</v>
      </c>
      <c r="N2543" s="19">
        <f t="shared" si="83"/>
        <v>1.1196191252536771</v>
      </c>
      <c r="O2543" s="19">
        <f t="shared" si="84"/>
        <v>1.4687955826316343</v>
      </c>
      <c r="P2543" s="19">
        <f t="shared" si="85"/>
        <v>-3.3450944496472248</v>
      </c>
      <c r="Q2543" s="19">
        <f t="shared" si="78"/>
        <v>-5.3379611513910685E-3</v>
      </c>
      <c r="R2543" s="19">
        <f t="shared" si="78"/>
        <v>-1.1822046071708558E-2</v>
      </c>
      <c r="S2543" s="19">
        <f t="shared" si="78"/>
        <v>-6.1573916383201865E-3</v>
      </c>
      <c r="T2543" s="19">
        <f t="shared" si="77"/>
        <v>-6.2377364941201829E-3</v>
      </c>
      <c r="U2543" s="19">
        <f t="shared" si="77"/>
        <v>-1.1899453909740565E-2</v>
      </c>
      <c r="V2543" s="19">
        <f t="shared" si="77"/>
        <v>-1.0642229263013281E-2</v>
      </c>
      <c r="X2543" s="21"/>
      <c r="Y2543" s="19">
        <f t="shared" si="88"/>
        <v>-1.1882405869488665E-2</v>
      </c>
      <c r="Z2543" s="19">
        <f t="shared" si="89"/>
        <v>-1.7048040251899446E-5</v>
      </c>
    </row>
    <row r="2544" spans="1:26" x14ac:dyDescent="0.2">
      <c r="B2544" s="26" t="s">
        <v>19</v>
      </c>
      <c r="C2544" s="1">
        <v>4.2824999999999998</v>
      </c>
      <c r="D2544" s="1">
        <v>6.5468725000000001</v>
      </c>
      <c r="E2544" s="1">
        <v>4.5897697500000003</v>
      </c>
      <c r="F2544" s="1">
        <v>3.0329327500000001</v>
      </c>
      <c r="G2544" s="1">
        <v>3.4829821500000002</v>
      </c>
      <c r="H2544" s="1">
        <v>55.256283150000002</v>
      </c>
      <c r="I2544" s="19">
        <f t="shared" si="79"/>
        <v>3.4829821500000004E-2</v>
      </c>
      <c r="J2544" s="19">
        <f t="shared" si="79"/>
        <v>0.55256283149999996</v>
      </c>
      <c r="K2544" s="19">
        <f t="shared" si="80"/>
        <v>1.5238298594155357</v>
      </c>
      <c r="L2544" s="19">
        <f t="shared" si="81"/>
        <v>-0.59318812988415948</v>
      </c>
      <c r="M2544" s="19">
        <f t="shared" si="82"/>
        <v>1.8789874547008178</v>
      </c>
      <c r="N2544" s="19">
        <f t="shared" si="83"/>
        <v>1.1095300556943866</v>
      </c>
      <c r="O2544" s="19">
        <f t="shared" si="84"/>
        <v>1.4545369512161379</v>
      </c>
      <c r="P2544" s="19">
        <f t="shared" si="85"/>
        <v>-3.3572813195096938</v>
      </c>
      <c r="Q2544" s="19">
        <f t="shared" si="78"/>
        <v>-1.2951550050532168E-2</v>
      </c>
      <c r="R2544" s="19">
        <f t="shared" si="78"/>
        <v>-1.4232825367733959E-2</v>
      </c>
      <c r="S2544" s="19">
        <f t="shared" si="78"/>
        <v>-1.3931568488995349E-2</v>
      </c>
      <c r="T2544" s="19">
        <f t="shared" si="77"/>
        <v>-1.0089069559290564E-2</v>
      </c>
      <c r="U2544" s="19">
        <f t="shared" si="77"/>
        <v>-1.4258631415496437E-2</v>
      </c>
      <c r="V2544" s="19">
        <f t="shared" si="77"/>
        <v>-1.2186869862468974E-2</v>
      </c>
      <c r="X2544" s="21"/>
      <c r="Y2544" s="19">
        <f t="shared" si="88"/>
        <v>-1.4319040491147341E-2</v>
      </c>
      <c r="Z2544" s="19">
        <f t="shared" si="89"/>
        <v>6.0409075650904795E-5</v>
      </c>
    </row>
    <row r="2545" spans="1:26" x14ac:dyDescent="0.2">
      <c r="B2545" s="26" t="s">
        <v>31</v>
      </c>
      <c r="C2545" s="1">
        <v>4.2969999999999997</v>
      </c>
      <c r="D2545" s="1">
        <v>6.5179048999999996</v>
      </c>
      <c r="E2545" s="1">
        <v>4.5606213999999996</v>
      </c>
      <c r="F2545" s="1">
        <v>3.0308592000000001</v>
      </c>
      <c r="G2545" s="1">
        <v>3.4888164499999998</v>
      </c>
      <c r="H2545" s="1">
        <v>55.443017849999997</v>
      </c>
      <c r="I2545" s="19">
        <f t="shared" si="79"/>
        <v>3.4888164499999999E-2</v>
      </c>
      <c r="J2545" s="19">
        <f t="shared" si="79"/>
        <v>0.55443017849999998</v>
      </c>
      <c r="K2545" s="19">
        <f t="shared" si="80"/>
        <v>1.5174588861719431</v>
      </c>
      <c r="L2545" s="19">
        <f t="shared" si="81"/>
        <v>-0.58981439806413904</v>
      </c>
      <c r="M2545" s="19">
        <f t="shared" si="82"/>
        <v>1.8745529899437867</v>
      </c>
      <c r="N2545" s="19">
        <f t="shared" si="83"/>
        <v>1.10884614368094</v>
      </c>
      <c r="O2545" s="19">
        <f t="shared" si="84"/>
        <v>1.4579171047928581</v>
      </c>
      <c r="P2545" s="19">
        <f t="shared" si="85"/>
        <v>-3.3556076333645053</v>
      </c>
      <c r="Q2545" s="19">
        <f t="shared" si="78"/>
        <v>-6.3709732435925925E-3</v>
      </c>
      <c r="R2545" s="19">
        <f t="shared" si="78"/>
        <v>3.3737318200204314E-3</v>
      </c>
      <c r="S2545" s="19">
        <f t="shared" si="78"/>
        <v>-4.4344647570311313E-3</v>
      </c>
      <c r="T2545" s="19">
        <f t="shared" si="77"/>
        <v>-6.8391201344653041E-4</v>
      </c>
      <c r="U2545" s="19">
        <f t="shared" si="77"/>
        <v>3.3801535767201685E-3</v>
      </c>
      <c r="V2545" s="19">
        <f t="shared" si="77"/>
        <v>1.6736861451884799E-3</v>
      </c>
      <c r="X2545" s="21"/>
      <c r="Y2545" s="19">
        <f t="shared" si="88"/>
        <v>3.3717263557967894E-3</v>
      </c>
      <c r="Z2545" s="19">
        <f t="shared" si="89"/>
        <v>8.4272209233790703E-6</v>
      </c>
    </row>
    <row r="2546" spans="1:26" x14ac:dyDescent="0.2">
      <c r="B2546" s="26" t="s">
        <v>32</v>
      </c>
      <c r="C2546" s="1">
        <v>4.2649999999999997</v>
      </c>
      <c r="D2546" s="1">
        <v>6.45507805</v>
      </c>
      <c r="E2546" s="1">
        <v>4.5349750499999999</v>
      </c>
      <c r="F2546" s="1">
        <v>3.0158401000000001</v>
      </c>
      <c r="G2546" s="1">
        <v>3.4741173000000001</v>
      </c>
      <c r="H2546" s="1">
        <v>55.031903700000001</v>
      </c>
      <c r="I2546" s="19">
        <f t="shared" si="79"/>
        <v>3.4741173E-2</v>
      </c>
      <c r="J2546" s="19">
        <f t="shared" si="79"/>
        <v>0.55031903699999996</v>
      </c>
      <c r="K2546" s="19">
        <f t="shared" si="80"/>
        <v>1.5118195818981619</v>
      </c>
      <c r="L2546" s="19">
        <f t="shared" si="81"/>
        <v>-0.59725710165688206</v>
      </c>
      <c r="M2546" s="19">
        <f t="shared" si="82"/>
        <v>1.8648671156275194</v>
      </c>
      <c r="N2546" s="19">
        <f t="shared" si="83"/>
        <v>1.1038784314988668</v>
      </c>
      <c r="O2546" s="19">
        <f t="shared" si="84"/>
        <v>1.4504421809436423</v>
      </c>
      <c r="P2546" s="19">
        <f t="shared" si="85"/>
        <v>-3.3598297536269444</v>
      </c>
      <c r="Q2546" s="19">
        <f t="shared" si="78"/>
        <v>-5.6393042737812316E-3</v>
      </c>
      <c r="R2546" s="19">
        <f t="shared" si="78"/>
        <v>-7.4427035927430163E-3</v>
      </c>
      <c r="S2546" s="19">
        <f t="shared" si="78"/>
        <v>-9.6858743162673289E-3</v>
      </c>
      <c r="T2546" s="19">
        <f t="shared" si="77"/>
        <v>-4.9677121820732584E-3</v>
      </c>
      <c r="U2546" s="19">
        <f t="shared" si="77"/>
        <v>-7.4749238492157755E-3</v>
      </c>
      <c r="V2546" s="19">
        <f t="shared" si="77"/>
        <v>-4.2221202624390664E-3</v>
      </c>
      <c r="X2546" s="21"/>
      <c r="Y2546" s="19">
        <f t="shared" si="88"/>
        <v>-7.4970462235804608E-3</v>
      </c>
      <c r="Z2546" s="19">
        <f t="shared" si="89"/>
        <v>2.2122374364685372E-5</v>
      </c>
    </row>
    <row r="2547" spans="1:26" x14ac:dyDescent="0.2">
      <c r="B2547" s="26" t="s">
        <v>20</v>
      </c>
      <c r="C2547" s="1">
        <v>4.194</v>
      </c>
      <c r="D2547" s="1">
        <v>6.3350374</v>
      </c>
      <c r="E2547" s="1">
        <v>4.4756273000000002</v>
      </c>
      <c r="F2547" s="1">
        <v>2.9842051500000002</v>
      </c>
      <c r="G2547" s="1">
        <v>3.4280113999999999</v>
      </c>
      <c r="H2547" s="1">
        <v>54.115780950000001</v>
      </c>
      <c r="I2547" s="19">
        <f t="shared" si="79"/>
        <v>3.4280114E-2</v>
      </c>
      <c r="J2547" s="19">
        <f t="shared" si="79"/>
        <v>0.54115780950000003</v>
      </c>
      <c r="K2547" s="19">
        <f t="shared" si="80"/>
        <v>1.4986465206736426</v>
      </c>
      <c r="L2547" s="19">
        <f t="shared" si="81"/>
        <v>-0.61404434304140676</v>
      </c>
      <c r="M2547" s="19">
        <f t="shared" si="82"/>
        <v>1.8460957174652257</v>
      </c>
      <c r="N2547" s="19">
        <f t="shared" si="83"/>
        <v>1.0933334299783415</v>
      </c>
      <c r="O2547" s="19">
        <f t="shared" si="84"/>
        <v>1.4336549324797281</v>
      </c>
      <c r="P2547" s="19">
        <f t="shared" si="85"/>
        <v>-3.3731898597038286</v>
      </c>
      <c r="Q2547" s="19">
        <f t="shared" si="78"/>
        <v>-1.3173061224519333E-2</v>
      </c>
      <c r="R2547" s="19">
        <f t="shared" si="78"/>
        <v>-1.6787241384524698E-2</v>
      </c>
      <c r="S2547" s="19">
        <f t="shared" si="78"/>
        <v>-1.8771398162293673E-2</v>
      </c>
      <c r="T2547" s="19">
        <f t="shared" si="77"/>
        <v>-1.0545001520525288E-2</v>
      </c>
      <c r="U2547" s="19">
        <f t="shared" si="77"/>
        <v>-1.6787248463914217E-2</v>
      </c>
      <c r="V2547" s="19">
        <f t="shared" si="77"/>
        <v>-1.3360106076884204E-2</v>
      </c>
      <c r="X2547" s="21"/>
      <c r="Y2547" s="19">
        <f t="shared" si="88"/>
        <v>-1.6909028984856234E-2</v>
      </c>
      <c r="Z2547" s="19">
        <f t="shared" si="89"/>
        <v>1.2178052094201711E-4</v>
      </c>
    </row>
    <row r="2548" spans="1:26" x14ac:dyDescent="0.2">
      <c r="B2548" s="26" t="s">
        <v>21</v>
      </c>
      <c r="C2548" s="1">
        <v>4.2115</v>
      </c>
      <c r="D2548" s="1">
        <v>6.3705263499999996</v>
      </c>
      <c r="E2548" s="1">
        <v>4.4732452499999997</v>
      </c>
      <c r="F2548" s="1">
        <v>2.9954846000000002</v>
      </c>
      <c r="G2548" s="1">
        <v>3.4350155999999998</v>
      </c>
      <c r="H2548" s="1">
        <v>54.339835149999999</v>
      </c>
      <c r="I2548" s="19">
        <f t="shared" si="79"/>
        <v>3.4350156E-2</v>
      </c>
      <c r="J2548" s="19">
        <f t="shared" si="79"/>
        <v>0.54339835150000004</v>
      </c>
      <c r="K2548" s="19">
        <f t="shared" si="80"/>
        <v>1.4981141519215009</v>
      </c>
      <c r="L2548" s="19">
        <f t="shared" si="81"/>
        <v>-0.6099126156713407</v>
      </c>
      <c r="M2548" s="19">
        <f t="shared" si="82"/>
        <v>1.8516820956837856</v>
      </c>
      <c r="N2548" s="19">
        <f t="shared" si="83"/>
        <v>1.0971060214837267</v>
      </c>
      <c r="O2548" s="19">
        <f t="shared" si="84"/>
        <v>1.4378188787732813</v>
      </c>
      <c r="P2548" s="19">
        <f t="shared" si="85"/>
        <v>-3.3711487188393749</v>
      </c>
      <c r="Q2548" s="19">
        <f t="shared" si="78"/>
        <v>-5.3236875214168755E-4</v>
      </c>
      <c r="R2548" s="19">
        <f t="shared" si="78"/>
        <v>4.1317273700660628E-3</v>
      </c>
      <c r="S2548" s="19">
        <f t="shared" si="78"/>
        <v>5.5863782185598954E-3</v>
      </c>
      <c r="T2548" s="19">
        <f t="shared" si="78"/>
        <v>3.7725915053852255E-3</v>
      </c>
      <c r="U2548" s="19">
        <f t="shared" si="78"/>
        <v>4.1639462935532112E-3</v>
      </c>
      <c r="V2548" s="19">
        <f t="shared" si="78"/>
        <v>2.0411408644536166E-3</v>
      </c>
      <c r="X2548" s="21"/>
      <c r="Y2548" s="19">
        <f t="shared" si="88"/>
        <v>4.1390028540429172E-3</v>
      </c>
      <c r="Z2548" s="19">
        <f t="shared" si="89"/>
        <v>2.4943439510293972E-5</v>
      </c>
    </row>
    <row r="2549" spans="1:26" x14ac:dyDescent="0.2">
      <c r="B2549" s="26" t="s">
        <v>22</v>
      </c>
      <c r="C2549" s="1">
        <v>4.2365000000000004</v>
      </c>
      <c r="D2549" s="1">
        <v>6.3933024999999999</v>
      </c>
      <c r="E2549" s="1">
        <v>4.49386755</v>
      </c>
      <c r="F2549" s="1">
        <v>3.0062095000000002</v>
      </c>
      <c r="G2549" s="1">
        <v>3.454561</v>
      </c>
      <c r="H2549" s="1">
        <v>54.662753700000003</v>
      </c>
      <c r="I2549" s="19">
        <f t="shared" si="79"/>
        <v>3.4545609999999997E-2</v>
      </c>
      <c r="J2549" s="19">
        <f t="shared" si="79"/>
        <v>0.546627537</v>
      </c>
      <c r="K2549" s="19">
        <f t="shared" si="80"/>
        <v>1.5027137006986373</v>
      </c>
      <c r="L2549" s="19">
        <f t="shared" si="81"/>
        <v>-0.60398762805241368</v>
      </c>
      <c r="M2549" s="19">
        <f t="shared" si="82"/>
        <v>1.8552509580435406</v>
      </c>
      <c r="N2549" s="19">
        <f t="shared" si="83"/>
        <v>1.1006799828477152</v>
      </c>
      <c r="O2549" s="19">
        <f t="shared" si="84"/>
        <v>1.4437374566563819</v>
      </c>
      <c r="P2549" s="19">
        <f t="shared" si="85"/>
        <v>-3.365474799070201</v>
      </c>
      <c r="Q2549" s="19">
        <f t="shared" ref="Q2549:V2591" si="90">K2549-K2548</f>
        <v>4.5995487771364196E-3</v>
      </c>
      <c r="R2549" s="19">
        <f t="shared" si="90"/>
        <v>5.9249876189270134E-3</v>
      </c>
      <c r="S2549" s="19">
        <f t="shared" si="90"/>
        <v>3.568862359754954E-3</v>
      </c>
      <c r="T2549" s="19">
        <f t="shared" si="90"/>
        <v>3.5739613639884649E-3</v>
      </c>
      <c r="U2549" s="19">
        <f t="shared" si="90"/>
        <v>5.9185778831005731E-3</v>
      </c>
      <c r="V2549" s="19">
        <f t="shared" si="90"/>
        <v>5.673919769173974E-3</v>
      </c>
      <c r="X2549" s="21"/>
      <c r="Y2549" s="19">
        <f t="shared" si="88"/>
        <v>5.9572557923833636E-3</v>
      </c>
      <c r="Z2549" s="19">
        <f t="shared" si="89"/>
        <v>-3.8677909282790537E-5</v>
      </c>
    </row>
    <row r="2550" spans="1:26" x14ac:dyDescent="0.2">
      <c r="B2550" s="26" t="s">
        <v>23</v>
      </c>
      <c r="C2550" s="1">
        <v>4.2614999999999998</v>
      </c>
      <c r="D2550" s="1">
        <v>6.4052477000000003</v>
      </c>
      <c r="E2550" s="1">
        <v>4.5105848000000002</v>
      </c>
      <c r="F2550" s="1">
        <v>3.0162442</v>
      </c>
      <c r="G2550" s="1">
        <v>3.4721152499999999</v>
      </c>
      <c r="H2550" s="1">
        <v>54.985324149999997</v>
      </c>
      <c r="I2550" s="19">
        <f t="shared" si="79"/>
        <v>3.4721152499999998E-2</v>
      </c>
      <c r="J2550" s="19">
        <f t="shared" si="79"/>
        <v>0.54985324149999992</v>
      </c>
      <c r="K2550" s="19">
        <f t="shared" si="80"/>
        <v>1.5064268125142606</v>
      </c>
      <c r="L2550" s="19">
        <f t="shared" si="81"/>
        <v>-0.59810386999841314</v>
      </c>
      <c r="M2550" s="19">
        <f t="shared" si="82"/>
        <v>1.8571176075127076</v>
      </c>
      <c r="N2550" s="19">
        <f t="shared" si="83"/>
        <v>1.1040124150377255</v>
      </c>
      <c r="O2550" s="19">
        <f t="shared" si="84"/>
        <v>1.4496212109802151</v>
      </c>
      <c r="P2550" s="19">
        <f t="shared" si="85"/>
        <v>-3.3604061956164766</v>
      </c>
      <c r="Q2550" s="19">
        <f t="shared" si="90"/>
        <v>3.7131118156232823E-3</v>
      </c>
      <c r="R2550" s="19">
        <f t="shared" si="90"/>
        <v>5.883758054000543E-3</v>
      </c>
      <c r="S2550" s="19">
        <f t="shared" si="90"/>
        <v>1.8666494691670366E-3</v>
      </c>
      <c r="T2550" s="19">
        <f t="shared" si="90"/>
        <v>3.3324321900103371E-3</v>
      </c>
      <c r="U2550" s="19">
        <f t="shared" si="90"/>
        <v>5.8837543238332568E-3</v>
      </c>
      <c r="V2550" s="19">
        <f t="shared" si="90"/>
        <v>5.0686034537243962E-3</v>
      </c>
      <c r="X2550" s="21"/>
      <c r="Y2550" s="19">
        <f t="shared" si="88"/>
        <v>5.9085369320985162E-3</v>
      </c>
      <c r="Z2550" s="19">
        <f t="shared" si="89"/>
        <v>-2.4782608265259444E-5</v>
      </c>
    </row>
    <row r="2551" spans="1:26" x14ac:dyDescent="0.2">
      <c r="A2551" s="17">
        <v>42339</v>
      </c>
      <c r="B2551" s="26" t="s">
        <v>35</v>
      </c>
      <c r="C2551" s="1">
        <v>4.2379499999999997</v>
      </c>
      <c r="D2551" s="1">
        <v>6.3918883500000003</v>
      </c>
      <c r="E2551" s="1">
        <v>4.48396375</v>
      </c>
      <c r="F2551" s="1">
        <v>3.0073458500000001</v>
      </c>
      <c r="G2551" s="1">
        <v>3.4487131500000001</v>
      </c>
      <c r="H2551" s="1">
        <v>54.672998800000002</v>
      </c>
      <c r="I2551" s="19">
        <f t="shared" si="79"/>
        <v>3.4487131500000004E-2</v>
      </c>
      <c r="J2551" s="19">
        <f t="shared" si="79"/>
        <v>0.54672998800000006</v>
      </c>
      <c r="K2551" s="19">
        <f t="shared" si="80"/>
        <v>1.5005074208775029</v>
      </c>
      <c r="L2551" s="19">
        <f t="shared" si="81"/>
        <v>-0.60380022183265969</v>
      </c>
      <c r="M2551" s="19">
        <f t="shared" si="82"/>
        <v>1.8550297411649881</v>
      </c>
      <c r="N2551" s="19">
        <f t="shared" si="83"/>
        <v>1.1010579123577595</v>
      </c>
      <c r="O2551" s="19">
        <f t="shared" si="84"/>
        <v>1.4440796617585772</v>
      </c>
      <c r="P2551" s="19">
        <f t="shared" si="85"/>
        <v>-3.3671690245266261</v>
      </c>
      <c r="Q2551" s="19">
        <f t="shared" si="90"/>
        <v>-5.9193916367576982E-3</v>
      </c>
      <c r="R2551" s="19">
        <f t="shared" si="90"/>
        <v>-5.6963518342465491E-3</v>
      </c>
      <c r="S2551" s="19">
        <f t="shared" si="90"/>
        <v>-2.0878663477195136E-3</v>
      </c>
      <c r="T2551" s="19">
        <f t="shared" si="90"/>
        <v>-2.9545026799659979E-3</v>
      </c>
      <c r="U2551" s="19">
        <f t="shared" si="90"/>
        <v>-5.5415492216379647E-3</v>
      </c>
      <c r="V2551" s="19">
        <f t="shared" si="90"/>
        <v>-6.7628289101495653E-3</v>
      </c>
      <c r="X2551" s="21"/>
      <c r="Y2551" s="19">
        <f t="shared" si="88"/>
        <v>-5.7332952113327666E-3</v>
      </c>
      <c r="Z2551" s="19">
        <f t="shared" si="89"/>
        <v>1.9174598969480192E-4</v>
      </c>
    </row>
    <row r="2552" spans="1:26" x14ac:dyDescent="0.2">
      <c r="B2552" s="26" t="s">
        <v>25</v>
      </c>
      <c r="C2552" s="1">
        <v>4.2255000000000003</v>
      </c>
      <c r="D2552" s="1">
        <v>6.3674067000000001</v>
      </c>
      <c r="E2552" s="1">
        <v>4.4868473</v>
      </c>
      <c r="F2552" s="1">
        <v>3.0036260000000001</v>
      </c>
      <c r="G2552" s="1">
        <v>3.4346682999999998</v>
      </c>
      <c r="H2552" s="1">
        <v>54.516602499999998</v>
      </c>
      <c r="I2552" s="19">
        <f t="shared" si="79"/>
        <v>3.4346682999999996E-2</v>
      </c>
      <c r="J2552" s="19">
        <f t="shared" si="79"/>
        <v>0.545166025</v>
      </c>
      <c r="K2552" s="19">
        <f t="shared" si="80"/>
        <v>1.5011502947677764</v>
      </c>
      <c r="L2552" s="19">
        <f t="shared" si="81"/>
        <v>-0.60666489768258947</v>
      </c>
      <c r="M2552" s="19">
        <f t="shared" si="82"/>
        <v>1.8511922752317347</v>
      </c>
      <c r="N2552" s="19">
        <f t="shared" si="83"/>
        <v>1.0998202254852583</v>
      </c>
      <c r="O2552" s="19">
        <f t="shared" si="84"/>
        <v>1.4411375970024001</v>
      </c>
      <c r="P2552" s="19">
        <f t="shared" si="85"/>
        <v>-3.371249829750838</v>
      </c>
      <c r="Q2552" s="19">
        <f t="shared" si="90"/>
        <v>6.4287389027350983E-4</v>
      </c>
      <c r="R2552" s="19">
        <f t="shared" si="90"/>
        <v>-2.8646758499297764E-3</v>
      </c>
      <c r="S2552" s="19">
        <f t="shared" si="90"/>
        <v>-3.8374659332534033E-3</v>
      </c>
      <c r="T2552" s="19">
        <f t="shared" si="90"/>
        <v>-1.2376868725012535E-3</v>
      </c>
      <c r="U2552" s="19">
        <f t="shared" si="90"/>
        <v>-2.9420647561770874E-3</v>
      </c>
      <c r="V2552" s="19">
        <f t="shared" si="90"/>
        <v>-4.0808052242118364E-3</v>
      </c>
      <c r="X2552" s="21"/>
      <c r="Y2552" s="19">
        <f t="shared" si="88"/>
        <v>-2.888289772008586E-3</v>
      </c>
      <c r="Z2552" s="19">
        <f t="shared" si="89"/>
        <v>-5.3774984168501391E-5</v>
      </c>
    </row>
    <row r="2553" spans="1:26" x14ac:dyDescent="0.2">
      <c r="B2553" s="26" t="s">
        <v>6</v>
      </c>
      <c r="C2553" s="1">
        <v>4.2510000000000003</v>
      </c>
      <c r="D2553" s="1">
        <v>6.3452558000000003</v>
      </c>
      <c r="E2553" s="1">
        <v>4.5028718999999997</v>
      </c>
      <c r="F2553" s="1">
        <v>3.0099844500000001</v>
      </c>
      <c r="G2553" s="1">
        <v>3.4464313</v>
      </c>
      <c r="H2553" s="1">
        <v>54.849844650000001</v>
      </c>
      <c r="I2553" s="19">
        <f t="shared" si="79"/>
        <v>3.4464312999999996E-2</v>
      </c>
      <c r="J2553" s="19">
        <f t="shared" si="79"/>
        <v>0.54849844650000001</v>
      </c>
      <c r="K2553" s="19">
        <f t="shared" si="80"/>
        <v>1.5047153932132586</v>
      </c>
      <c r="L2553" s="19">
        <f t="shared" si="81"/>
        <v>-0.6005708315406898</v>
      </c>
      <c r="M2553" s="19">
        <f t="shared" si="82"/>
        <v>1.8477074155625406</v>
      </c>
      <c r="N2553" s="19">
        <f t="shared" si="83"/>
        <v>1.1019349126344833</v>
      </c>
      <c r="O2553" s="19">
        <f t="shared" si="84"/>
        <v>1.4471542493766532</v>
      </c>
      <c r="P2553" s="19">
        <f t="shared" si="85"/>
        <v>-3.3678308961088241</v>
      </c>
      <c r="Q2553" s="19">
        <f t="shared" si="90"/>
        <v>3.565098445482251E-3</v>
      </c>
      <c r="R2553" s="19">
        <f t="shared" si="90"/>
        <v>6.0940661418996678E-3</v>
      </c>
      <c r="S2553" s="19">
        <f t="shared" si="90"/>
        <v>-3.4848596691940958E-3</v>
      </c>
      <c r="T2553" s="19">
        <f t="shared" si="90"/>
        <v>2.1146871492250252E-3</v>
      </c>
      <c r="U2553" s="19">
        <f t="shared" si="90"/>
        <v>6.0166523742530842E-3</v>
      </c>
      <c r="V2553" s="19">
        <f t="shared" si="90"/>
        <v>3.4189336420138439E-3</v>
      </c>
      <c r="X2553" s="21"/>
      <c r="Y2553" s="19">
        <f t="shared" si="88"/>
        <v>6.1114418111260504E-3</v>
      </c>
      <c r="Z2553" s="19">
        <f t="shared" si="89"/>
        <v>-9.478943687296626E-5</v>
      </c>
    </row>
    <row r="2554" spans="1:26" x14ac:dyDescent="0.2">
      <c r="B2554" s="26" t="s">
        <v>7</v>
      </c>
      <c r="C2554" s="1">
        <v>4.2154999999999996</v>
      </c>
      <c r="D2554" s="1">
        <v>6.3755224500000001</v>
      </c>
      <c r="E2554" s="1">
        <v>4.6073310999999997</v>
      </c>
      <c r="F2554" s="1">
        <v>3.0174302499999999</v>
      </c>
      <c r="G2554" s="1">
        <v>3.4382777</v>
      </c>
      <c r="H2554" s="1">
        <v>54.392145149999997</v>
      </c>
      <c r="I2554" s="19">
        <f t="shared" ref="I2554:J2617" si="91">G2554/100</f>
        <v>3.4382777000000003E-2</v>
      </c>
      <c r="J2554" s="19">
        <f t="shared" si="91"/>
        <v>0.54392145149999993</v>
      </c>
      <c r="K2554" s="19">
        <f t="shared" si="80"/>
        <v>1.5276487522664941</v>
      </c>
      <c r="L2554" s="19">
        <f t="shared" si="81"/>
        <v>-0.60895043317652442</v>
      </c>
      <c r="M2554" s="19">
        <f t="shared" si="82"/>
        <v>1.8524660406277076</v>
      </c>
      <c r="N2554" s="19">
        <f t="shared" si="83"/>
        <v>1.1044055585608323</v>
      </c>
      <c r="O2554" s="19">
        <f t="shared" si="84"/>
        <v>1.4387682083805933</v>
      </c>
      <c r="P2554" s="19">
        <f t="shared" si="85"/>
        <v>-3.370199508583811</v>
      </c>
      <c r="Q2554" s="19">
        <f t="shared" si="90"/>
        <v>2.2933359053235458E-2</v>
      </c>
      <c r="R2554" s="19">
        <f t="shared" si="90"/>
        <v>-8.3796016358346215E-3</v>
      </c>
      <c r="S2554" s="19">
        <f t="shared" si="90"/>
        <v>4.7586250651669992E-3</v>
      </c>
      <c r="T2554" s="19">
        <f t="shared" si="90"/>
        <v>2.4706459263490466E-3</v>
      </c>
      <c r="U2554" s="19">
        <f t="shared" si="90"/>
        <v>-8.3860409960598847E-3</v>
      </c>
      <c r="V2554" s="19">
        <f t="shared" si="90"/>
        <v>-2.3686124749868753E-3</v>
      </c>
      <c r="X2554" s="21"/>
      <c r="Y2554" s="19">
        <f t="shared" si="88"/>
        <v>-8.3894553995737496E-3</v>
      </c>
      <c r="Z2554" s="19">
        <f t="shared" si="89"/>
        <v>3.4144035138648776E-6</v>
      </c>
    </row>
    <row r="2555" spans="1:26" x14ac:dyDescent="0.2">
      <c r="B2555" s="26" t="s">
        <v>36</v>
      </c>
      <c r="C2555" s="1">
        <v>4.2065000000000001</v>
      </c>
      <c r="D2555" s="1">
        <v>6.3513948500000001</v>
      </c>
      <c r="E2555" s="1">
        <v>4.5682594999999999</v>
      </c>
      <c r="F2555" s="1">
        <v>3.0041068499999999</v>
      </c>
      <c r="G2555" s="1">
        <v>3.4117366499999999</v>
      </c>
      <c r="H2555" s="1">
        <v>54.276019550000001</v>
      </c>
      <c r="I2555" s="19">
        <f t="shared" si="91"/>
        <v>3.4117366499999996E-2</v>
      </c>
      <c r="J2555" s="19">
        <f t="shared" si="91"/>
        <v>0.54276019549999999</v>
      </c>
      <c r="K2555" s="19">
        <f t="shared" ref="K2555:K2618" si="92">LN(E2555)</f>
        <v>1.5191322789713559</v>
      </c>
      <c r="L2555" s="19">
        <f t="shared" ref="L2555:L2618" si="93">LN(J2555)</f>
        <v>-0.61108768550841475</v>
      </c>
      <c r="M2555" s="19">
        <f t="shared" ref="M2555:M2618" si="94">LN(D2555)</f>
        <v>1.8486744501998864</v>
      </c>
      <c r="N2555" s="19">
        <f t="shared" ref="N2555:N2618" si="95">LN(F2555)</f>
        <v>1.0999803025103299</v>
      </c>
      <c r="O2555" s="19">
        <f t="shared" ref="O2555:O2618" si="96">LN(C2555)</f>
        <v>1.4366309480087311</v>
      </c>
      <c r="P2555" s="19">
        <f t="shared" ref="P2555:P2618" si="97">LN(I2555)</f>
        <v>-3.3779487428075616</v>
      </c>
      <c r="Q2555" s="19">
        <f t="shared" si="90"/>
        <v>-8.5164732951381605E-3</v>
      </c>
      <c r="R2555" s="19">
        <f t="shared" si="90"/>
        <v>-2.1372523318903269E-3</v>
      </c>
      <c r="S2555" s="19">
        <f t="shared" si="90"/>
        <v>-3.7915904278211787E-3</v>
      </c>
      <c r="T2555" s="19">
        <f t="shared" si="90"/>
        <v>-4.4252560505024796E-3</v>
      </c>
      <c r="U2555" s="19">
        <f t="shared" si="90"/>
        <v>-2.1372603718621264E-3</v>
      </c>
      <c r="V2555" s="19">
        <f t="shared" si="90"/>
        <v>-7.7492342237506229E-3</v>
      </c>
      <c r="X2555" s="21"/>
      <c r="Y2555" s="19">
        <f t="shared" si="88"/>
        <v>-2.1442477474784604E-3</v>
      </c>
      <c r="Z2555" s="19">
        <f t="shared" si="89"/>
        <v>6.9873756163340087E-6</v>
      </c>
    </row>
    <row r="2556" spans="1:26" x14ac:dyDescent="0.2">
      <c r="B2556" s="26" t="s">
        <v>26</v>
      </c>
      <c r="C2556" s="1">
        <v>4.2645</v>
      </c>
      <c r="D2556" s="1">
        <v>6.4153010999999998</v>
      </c>
      <c r="E2556" s="1">
        <v>4.6278360999999997</v>
      </c>
      <c r="F2556" s="1">
        <v>3.0283350000000002</v>
      </c>
      <c r="G2556" s="1">
        <v>3.4629908999999999</v>
      </c>
      <c r="H2556" s="1">
        <v>55.025099599999997</v>
      </c>
      <c r="I2556" s="19">
        <f t="shared" si="91"/>
        <v>3.4629909E-2</v>
      </c>
      <c r="J2556" s="19">
        <f t="shared" si="91"/>
        <v>0.55025099599999994</v>
      </c>
      <c r="K2556" s="19">
        <f t="shared" si="92"/>
        <v>1.532089393838276</v>
      </c>
      <c r="L2556" s="19">
        <f t="shared" si="93"/>
        <v>-0.59738074849087996</v>
      </c>
      <c r="M2556" s="19">
        <f t="shared" si="94"/>
        <v>1.8586859338328181</v>
      </c>
      <c r="N2556" s="19">
        <f t="shared" si="95"/>
        <v>1.1080129635376059</v>
      </c>
      <c r="O2556" s="19">
        <f t="shared" si="96"/>
        <v>1.4503249407770271</v>
      </c>
      <c r="P2556" s="19">
        <f t="shared" si="97"/>
        <v>-3.3630375483506412</v>
      </c>
      <c r="Q2556" s="19">
        <f t="shared" si="90"/>
        <v>1.2957114866920083E-2</v>
      </c>
      <c r="R2556" s="19">
        <f t="shared" si="90"/>
        <v>1.3706937017534782E-2</v>
      </c>
      <c r="S2556" s="19">
        <f t="shared" si="90"/>
        <v>1.0011483632931695E-2</v>
      </c>
      <c r="T2556" s="19">
        <f t="shared" si="90"/>
        <v>8.0326610272760668E-3</v>
      </c>
      <c r="U2556" s="19">
        <f t="shared" si="90"/>
        <v>1.3693992768295971E-2</v>
      </c>
      <c r="V2556" s="19">
        <f t="shared" si="90"/>
        <v>1.4911194456920462E-2</v>
      </c>
      <c r="X2556" s="21"/>
      <c r="Y2556" s="19">
        <f t="shared" si="88"/>
        <v>1.3800162580576687E-2</v>
      </c>
      <c r="Z2556" s="19">
        <f t="shared" si="89"/>
        <v>-1.0616981228071636E-4</v>
      </c>
    </row>
    <row r="2557" spans="1:26" x14ac:dyDescent="0.2">
      <c r="B2557" s="26" t="s">
        <v>10</v>
      </c>
      <c r="C2557" s="1">
        <v>4.2655000000000003</v>
      </c>
      <c r="D2557" s="1">
        <v>6.4012360499999996</v>
      </c>
      <c r="E2557" s="1">
        <v>4.6521676999999997</v>
      </c>
      <c r="F2557" s="1">
        <v>3.0346472499999999</v>
      </c>
      <c r="G2557" s="1">
        <v>3.4736758999999999</v>
      </c>
      <c r="H2557" s="1">
        <v>55.036934799999997</v>
      </c>
      <c r="I2557" s="19">
        <f t="shared" si="91"/>
        <v>3.4736758999999999E-2</v>
      </c>
      <c r="J2557" s="19">
        <f t="shared" si="91"/>
        <v>0.55036934799999992</v>
      </c>
      <c r="K2557" s="19">
        <f t="shared" si="92"/>
        <v>1.5373332830178459</v>
      </c>
      <c r="L2557" s="19">
        <f t="shared" si="93"/>
        <v>-0.59716568432074835</v>
      </c>
      <c r="M2557" s="19">
        <f t="shared" si="94"/>
        <v>1.8564911045303853</v>
      </c>
      <c r="N2557" s="19">
        <f t="shared" si="95"/>
        <v>1.1100951904089287</v>
      </c>
      <c r="O2557" s="19">
        <f t="shared" si="96"/>
        <v>1.4505594073666124</v>
      </c>
      <c r="P2557" s="19">
        <f t="shared" si="97"/>
        <v>-3.3599568155552104</v>
      </c>
      <c r="Q2557" s="19">
        <f t="shared" si="90"/>
        <v>5.2438891795698606E-3</v>
      </c>
      <c r="R2557" s="19">
        <f t="shared" si="90"/>
        <v>2.1506417013161805E-4</v>
      </c>
      <c r="S2557" s="19">
        <f t="shared" si="90"/>
        <v>-2.1948293024327548E-3</v>
      </c>
      <c r="T2557" s="19">
        <f t="shared" si="90"/>
        <v>2.0822268713227565E-3</v>
      </c>
      <c r="U2557" s="19">
        <f t="shared" si="90"/>
        <v>2.3446658958525823E-4</v>
      </c>
      <c r="V2557" s="19">
        <f t="shared" si="90"/>
        <v>3.0807327954307517E-3</v>
      </c>
      <c r="X2557" s="21"/>
      <c r="Y2557" s="19">
        <f t="shared" si="88"/>
        <v>1.9848237145494223E-4</v>
      </c>
      <c r="Z2557" s="19">
        <f t="shared" si="89"/>
        <v>3.5984218130316001E-5</v>
      </c>
    </row>
    <row r="2558" spans="1:26" x14ac:dyDescent="0.2">
      <c r="B2558" s="26" t="s">
        <v>11</v>
      </c>
      <c r="C2558" s="1">
        <v>4.2584999999999997</v>
      </c>
      <c r="D2558" s="1">
        <v>6.4620614500000002</v>
      </c>
      <c r="E2558" s="1">
        <v>4.6866925500000001</v>
      </c>
      <c r="F2558" s="1">
        <v>3.0353908999999999</v>
      </c>
      <c r="G2558" s="1">
        <v>3.5016245499999998</v>
      </c>
      <c r="H2558" s="1">
        <v>54.943779999999997</v>
      </c>
      <c r="I2558" s="19">
        <f t="shared" si="91"/>
        <v>3.5016245500000001E-2</v>
      </c>
      <c r="J2558" s="19">
        <f t="shared" si="91"/>
        <v>0.54943779999999998</v>
      </c>
      <c r="K2558" s="19">
        <f t="shared" si="92"/>
        <v>1.5447271204587605</v>
      </c>
      <c r="L2558" s="19">
        <f t="shared" si="93"/>
        <v>-0.59885970535792099</v>
      </c>
      <c r="M2558" s="19">
        <f t="shared" si="94"/>
        <v>1.8659483767968941</v>
      </c>
      <c r="N2558" s="19">
        <f t="shared" si="95"/>
        <v>1.110340213581879</v>
      </c>
      <c r="O2558" s="19">
        <f t="shared" si="96"/>
        <v>1.4489169855989985</v>
      </c>
      <c r="P2558" s="19">
        <f t="shared" si="97"/>
        <v>-3.3519431680374714</v>
      </c>
      <c r="Q2558" s="19">
        <f t="shared" si="90"/>
        <v>7.3938374409145968E-3</v>
      </c>
      <c r="R2558" s="19">
        <f t="shared" si="90"/>
        <v>-1.6940210371726439E-3</v>
      </c>
      <c r="S2558" s="19">
        <f t="shared" si="90"/>
        <v>9.4572722665087205E-3</v>
      </c>
      <c r="T2558" s="19">
        <f t="shared" si="90"/>
        <v>2.4502317295027609E-4</v>
      </c>
      <c r="U2558" s="19">
        <f t="shared" si="90"/>
        <v>-1.6424217676138664E-3</v>
      </c>
      <c r="V2558" s="19">
        <f t="shared" si="90"/>
        <v>8.0136475177390309E-3</v>
      </c>
      <c r="X2558" s="21"/>
      <c r="Y2558" s="19">
        <f t="shared" si="88"/>
        <v>-1.6427541351185851E-3</v>
      </c>
      <c r="Z2558" s="19">
        <f t="shared" si="89"/>
        <v>3.3236750471873737E-7</v>
      </c>
    </row>
    <row r="2559" spans="1:26" x14ac:dyDescent="0.2">
      <c r="B2559" s="26" t="s">
        <v>12</v>
      </c>
      <c r="C2559" s="1">
        <v>4.2785000000000002</v>
      </c>
      <c r="D2559" s="1">
        <v>6.4785057500000001</v>
      </c>
      <c r="E2559" s="1">
        <v>4.6789683000000002</v>
      </c>
      <c r="F2559" s="1">
        <v>3.0414089500000001</v>
      </c>
      <c r="G2559" s="1">
        <v>3.5030915500000002</v>
      </c>
      <c r="H2559" s="1">
        <v>55.203605500000002</v>
      </c>
      <c r="I2559" s="19">
        <f t="shared" si="91"/>
        <v>3.5030915500000002E-2</v>
      </c>
      <c r="J2559" s="19">
        <f t="shared" si="91"/>
        <v>0.55203605499999997</v>
      </c>
      <c r="K2559" s="19">
        <f t="shared" si="92"/>
        <v>1.5430776369092163</v>
      </c>
      <c r="L2559" s="19">
        <f t="shared" si="93"/>
        <v>-0.59414191780912051</v>
      </c>
      <c r="M2559" s="19">
        <f t="shared" si="94"/>
        <v>1.8684898896374653</v>
      </c>
      <c r="N2559" s="19">
        <f t="shared" si="95"/>
        <v>1.1123208784436376</v>
      </c>
      <c r="O2559" s="19">
        <f t="shared" si="96"/>
        <v>1.4536024808759724</v>
      </c>
      <c r="P2559" s="19">
        <f t="shared" si="97"/>
        <v>-3.351524307372598</v>
      </c>
      <c r="Q2559" s="19">
        <f t="shared" si="90"/>
        <v>-1.6494835495441951E-3</v>
      </c>
      <c r="R2559" s="19">
        <f t="shared" si="90"/>
        <v>4.7177875488004783E-3</v>
      </c>
      <c r="S2559" s="19">
        <f t="shared" si="90"/>
        <v>2.5415128405712473E-3</v>
      </c>
      <c r="T2559" s="19">
        <f t="shared" si="90"/>
        <v>1.9806648617586298E-3</v>
      </c>
      <c r="U2559" s="19">
        <f t="shared" si="90"/>
        <v>4.6854952769739278E-3</v>
      </c>
      <c r="V2559" s="19">
        <f t="shared" si="90"/>
        <v>4.1886066487339946E-4</v>
      </c>
      <c r="X2559" s="21"/>
      <c r="Y2559" s="19">
        <f t="shared" si="88"/>
        <v>4.7347089184590161E-3</v>
      </c>
      <c r="Z2559" s="19">
        <f t="shared" si="89"/>
        <v>-4.9213641485088347E-5</v>
      </c>
    </row>
    <row r="2560" spans="1:26" x14ac:dyDescent="0.2">
      <c r="B2560" s="26" t="s">
        <v>27</v>
      </c>
      <c r="C2560" s="1">
        <v>4.3185000000000002</v>
      </c>
      <c r="D2560" s="1">
        <v>6.5593706999999997</v>
      </c>
      <c r="E2560" s="1">
        <v>4.7322129999999998</v>
      </c>
      <c r="F2560" s="1">
        <v>3.0594039</v>
      </c>
      <c r="G2560" s="1">
        <v>3.5638546500000001</v>
      </c>
      <c r="H2560" s="1">
        <v>55.721145849999999</v>
      </c>
      <c r="I2560" s="19">
        <f t="shared" si="91"/>
        <v>3.56385465E-2</v>
      </c>
      <c r="J2560" s="19">
        <f t="shared" si="91"/>
        <v>0.55721145849999998</v>
      </c>
      <c r="K2560" s="19">
        <f t="shared" si="92"/>
        <v>1.554392957782728</v>
      </c>
      <c r="L2560" s="19">
        <f t="shared" si="93"/>
        <v>-0.58481047285864218</v>
      </c>
      <c r="M2560" s="19">
        <f t="shared" si="94"/>
        <v>1.8808946684763839</v>
      </c>
      <c r="N2560" s="19">
        <f t="shared" si="95"/>
        <v>1.1182200930659723</v>
      </c>
      <c r="O2560" s="19">
        <f t="shared" si="96"/>
        <v>1.4629081197382032</v>
      </c>
      <c r="P2560" s="19">
        <f t="shared" si="97"/>
        <v>-3.3343274600394537</v>
      </c>
      <c r="Q2560" s="19">
        <f t="shared" si="90"/>
        <v>1.1315320873511725E-2</v>
      </c>
      <c r="R2560" s="19">
        <f t="shared" si="90"/>
        <v>9.3314449504783292E-3</v>
      </c>
      <c r="S2560" s="19">
        <f t="shared" si="90"/>
        <v>1.2404778838918551E-2</v>
      </c>
      <c r="T2560" s="19">
        <f t="shared" si="90"/>
        <v>5.8992146223346698E-3</v>
      </c>
      <c r="U2560" s="19">
        <f t="shared" si="90"/>
        <v>9.3056388622307917E-3</v>
      </c>
      <c r="V2560" s="19">
        <f t="shared" si="90"/>
        <v>1.7196847333144305E-2</v>
      </c>
      <c r="X2560" s="21"/>
      <c r="Y2560" s="19">
        <f t="shared" si="88"/>
        <v>9.4254924704284121E-3</v>
      </c>
      <c r="Z2560" s="19">
        <f t="shared" si="89"/>
        <v>-1.1985360819762036E-4</v>
      </c>
    </row>
    <row r="2561" spans="1:26" x14ac:dyDescent="0.2">
      <c r="B2561" s="26" t="s">
        <v>28</v>
      </c>
      <c r="C2561" s="1">
        <v>4.3280000000000003</v>
      </c>
      <c r="D2561" s="1">
        <v>6.5625467000000004</v>
      </c>
      <c r="E2561" s="1">
        <v>4.7666429499999996</v>
      </c>
      <c r="F2561" s="1">
        <v>3.06972165</v>
      </c>
      <c r="G2561" s="1">
        <v>3.5764165000000001</v>
      </c>
      <c r="H2561" s="1">
        <v>55.84300065</v>
      </c>
      <c r="I2561" s="19">
        <f t="shared" si="91"/>
        <v>3.5764165000000001E-2</v>
      </c>
      <c r="J2561" s="19">
        <f t="shared" si="91"/>
        <v>0.55843000649999996</v>
      </c>
      <c r="K2561" s="19">
        <f t="shared" si="92"/>
        <v>1.5616422730608983</v>
      </c>
      <c r="L2561" s="19">
        <f t="shared" si="93"/>
        <v>-0.58262599240896418</v>
      </c>
      <c r="M2561" s="19">
        <f t="shared" si="94"/>
        <v>1.8813787440828984</v>
      </c>
      <c r="N2561" s="19">
        <f t="shared" si="95"/>
        <v>1.1215868897360937</v>
      </c>
      <c r="O2561" s="19">
        <f t="shared" si="96"/>
        <v>1.4651055415441805</v>
      </c>
      <c r="P2561" s="19">
        <f t="shared" si="97"/>
        <v>-3.3308088645418086</v>
      </c>
      <c r="Q2561" s="19">
        <f t="shared" si="90"/>
        <v>7.2493152781702985E-3</v>
      </c>
      <c r="R2561" s="19">
        <f t="shared" si="90"/>
        <v>2.1844804496780057E-3</v>
      </c>
      <c r="S2561" s="19">
        <f t="shared" si="90"/>
        <v>4.8407560651453352E-4</v>
      </c>
      <c r="T2561" s="19">
        <f t="shared" si="90"/>
        <v>3.366796670121408E-3</v>
      </c>
      <c r="U2561" s="19">
        <f t="shared" si="90"/>
        <v>2.1974218059772621E-3</v>
      </c>
      <c r="V2561" s="19">
        <f t="shared" si="90"/>
        <v>3.518595497645105E-3</v>
      </c>
      <c r="X2561" s="21"/>
      <c r="Y2561" s="19">
        <f t="shared" si="88"/>
        <v>2.1840941402801769E-3</v>
      </c>
      <c r="Z2561" s="19">
        <f t="shared" si="89"/>
        <v>1.3327665697085173E-5</v>
      </c>
    </row>
    <row r="2562" spans="1:26" x14ac:dyDescent="0.2">
      <c r="B2562" s="26" t="s">
        <v>15</v>
      </c>
      <c r="C2562" s="1">
        <v>4.3090000000000002</v>
      </c>
      <c r="D2562" s="1">
        <v>6.4865541999999996</v>
      </c>
      <c r="E2562" s="1">
        <v>4.7129688999999999</v>
      </c>
      <c r="F2562" s="1">
        <v>3.0638515499999999</v>
      </c>
      <c r="G2562" s="1">
        <v>3.5396559500000002</v>
      </c>
      <c r="H2562" s="1">
        <v>55.598207299999999</v>
      </c>
      <c r="I2562" s="19">
        <f t="shared" si="91"/>
        <v>3.5396559500000001E-2</v>
      </c>
      <c r="J2562" s="19">
        <f t="shared" si="91"/>
        <v>0.55598207300000002</v>
      </c>
      <c r="K2562" s="19">
        <f t="shared" si="92"/>
        <v>1.5503180491504605</v>
      </c>
      <c r="L2562" s="19">
        <f t="shared" si="93"/>
        <v>-0.58701922805712048</v>
      </c>
      <c r="M2562" s="19">
        <f t="shared" si="94"/>
        <v>1.8697314498099458</v>
      </c>
      <c r="N2562" s="19">
        <f t="shared" si="95"/>
        <v>1.1196728009657149</v>
      </c>
      <c r="O2562" s="19">
        <f t="shared" si="96"/>
        <v>1.4607058586337009</v>
      </c>
      <c r="P2562" s="19">
        <f t="shared" si="97"/>
        <v>-3.3411406528311276</v>
      </c>
      <c r="Q2562" s="19">
        <f t="shared" si="90"/>
        <v>-1.1324223910437858E-2</v>
      </c>
      <c r="R2562" s="19">
        <f t="shared" si="90"/>
        <v>-4.3932356481563017E-3</v>
      </c>
      <c r="S2562" s="19">
        <f t="shared" si="90"/>
        <v>-1.1647294272952635E-2</v>
      </c>
      <c r="T2562" s="19">
        <f t="shared" si="90"/>
        <v>-1.9140887703787968E-3</v>
      </c>
      <c r="U2562" s="19">
        <f t="shared" si="90"/>
        <v>-4.399682910479541E-3</v>
      </c>
      <c r="V2562" s="19">
        <f t="shared" si="90"/>
        <v>-1.0331788289319022E-2</v>
      </c>
      <c r="X2562" s="21"/>
      <c r="Y2562" s="19">
        <f t="shared" si="88"/>
        <v>-4.4921307352029857E-3</v>
      </c>
      <c r="Z2562" s="19">
        <f t="shared" si="89"/>
        <v>9.244782472344476E-5</v>
      </c>
    </row>
    <row r="2563" spans="1:26" x14ac:dyDescent="0.2">
      <c r="B2563" s="26" t="s">
        <v>16</v>
      </c>
      <c r="C2563" s="1">
        <v>4.3324999999999996</v>
      </c>
      <c r="D2563" s="1">
        <v>6.47362225</v>
      </c>
      <c r="E2563" s="1">
        <v>4.6957802500000003</v>
      </c>
      <c r="F2563" s="1">
        <v>3.0587040000000001</v>
      </c>
      <c r="G2563" s="1">
        <v>3.5360136</v>
      </c>
      <c r="H2563" s="1">
        <v>55.892769100000002</v>
      </c>
      <c r="I2563" s="19">
        <f t="shared" si="91"/>
        <v>3.5360136E-2</v>
      </c>
      <c r="J2563" s="19">
        <f t="shared" si="91"/>
        <v>0.55892769100000006</v>
      </c>
      <c r="K2563" s="19">
        <f t="shared" si="92"/>
        <v>1.5466642862860644</v>
      </c>
      <c r="L2563" s="19">
        <f t="shared" si="93"/>
        <v>-0.58173516839794992</v>
      </c>
      <c r="M2563" s="19">
        <f t="shared" si="94"/>
        <v>1.8677358050219621</v>
      </c>
      <c r="N2563" s="19">
        <f t="shared" si="95"/>
        <v>1.1179912968386114</v>
      </c>
      <c r="O2563" s="19">
        <f t="shared" si="96"/>
        <v>1.466144742607624</v>
      </c>
      <c r="P2563" s="19">
        <f t="shared" si="97"/>
        <v>-3.3421701950662448</v>
      </c>
      <c r="Q2563" s="19">
        <f t="shared" si="90"/>
        <v>-3.6537628643960041E-3</v>
      </c>
      <c r="R2563" s="19">
        <f t="shared" si="90"/>
        <v>5.2840596591705591E-3</v>
      </c>
      <c r="S2563" s="19">
        <f t="shared" si="90"/>
        <v>-1.9956447879836414E-3</v>
      </c>
      <c r="T2563" s="19">
        <f t="shared" si="90"/>
        <v>-1.6815041271034392E-3</v>
      </c>
      <c r="U2563" s="19">
        <f t="shared" si="90"/>
        <v>5.4388839739230033E-3</v>
      </c>
      <c r="V2563" s="19">
        <f t="shared" si="90"/>
        <v>-1.0295422351171979E-3</v>
      </c>
      <c r="X2563" s="21"/>
      <c r="Y2563" s="19">
        <f t="shared" si="88"/>
        <v>5.3252346799294911E-3</v>
      </c>
      <c r="Z2563" s="19">
        <f t="shared" si="89"/>
        <v>1.1364929399351222E-4</v>
      </c>
    </row>
    <row r="2564" spans="1:26" x14ac:dyDescent="0.2">
      <c r="B2564" s="26" t="s">
        <v>17</v>
      </c>
      <c r="C2564" s="1">
        <v>4.3185000000000002</v>
      </c>
      <c r="D2564" s="1">
        <v>6.4371564499999998</v>
      </c>
      <c r="E2564" s="1">
        <v>4.6812543499999997</v>
      </c>
      <c r="F2564" s="1">
        <v>3.0447361499999999</v>
      </c>
      <c r="G2564" s="1">
        <v>3.5108332999999998</v>
      </c>
      <c r="H2564" s="1">
        <v>55.705330549999999</v>
      </c>
      <c r="I2564" s="19">
        <f t="shared" si="91"/>
        <v>3.5108332999999999E-2</v>
      </c>
      <c r="J2564" s="19">
        <f t="shared" si="91"/>
        <v>0.55705330549999998</v>
      </c>
      <c r="K2564" s="19">
        <f t="shared" si="92"/>
        <v>1.5435660975219461</v>
      </c>
      <c r="L2564" s="19">
        <f t="shared" si="93"/>
        <v>-0.58509434255670967</v>
      </c>
      <c r="M2564" s="19">
        <f t="shared" si="94"/>
        <v>1.8620868975754947</v>
      </c>
      <c r="N2564" s="19">
        <f t="shared" si="95"/>
        <v>1.1134142471612054</v>
      </c>
      <c r="O2564" s="19">
        <f t="shared" si="96"/>
        <v>1.4629081197382032</v>
      </c>
      <c r="P2564" s="19">
        <f t="shared" si="97"/>
        <v>-3.3493167692795884</v>
      </c>
      <c r="Q2564" s="19">
        <f t="shared" si="90"/>
        <v>-3.0981887641183814E-3</v>
      </c>
      <c r="R2564" s="19">
        <f t="shared" si="90"/>
        <v>-3.3591741587597479E-3</v>
      </c>
      <c r="S2564" s="19">
        <f t="shared" si="90"/>
        <v>-5.6489074464673994E-3</v>
      </c>
      <c r="T2564" s="19">
        <f t="shared" si="90"/>
        <v>-4.5770496774060199E-3</v>
      </c>
      <c r="U2564" s="19">
        <f t="shared" si="90"/>
        <v>-3.2366228694207244E-3</v>
      </c>
      <c r="V2564" s="19">
        <f t="shared" si="90"/>
        <v>-7.1465742133436372E-3</v>
      </c>
      <c r="X2564" s="21"/>
      <c r="Y2564" s="19">
        <f t="shared" si="88"/>
        <v>-3.3652674135777089E-3</v>
      </c>
      <c r="Z2564" s="19">
        <f t="shared" si="89"/>
        <v>1.2864454415698447E-4</v>
      </c>
    </row>
    <row r="2565" spans="1:26" x14ac:dyDescent="0.2">
      <c r="B2565" s="26" t="s">
        <v>29</v>
      </c>
      <c r="C2565" s="1">
        <v>4.3070000000000004</v>
      </c>
      <c r="D2565" s="1">
        <v>6.4236756000000002</v>
      </c>
      <c r="E2565" s="1">
        <v>4.6802020000000004</v>
      </c>
      <c r="F2565" s="1">
        <v>3.0507155500000001</v>
      </c>
      <c r="G2565" s="1">
        <v>3.5517262500000002</v>
      </c>
      <c r="H2565" s="1">
        <v>55.557348449999999</v>
      </c>
      <c r="I2565" s="19">
        <f t="shared" si="91"/>
        <v>3.5517262500000001E-2</v>
      </c>
      <c r="J2565" s="19">
        <f t="shared" si="91"/>
        <v>0.55557348449999999</v>
      </c>
      <c r="K2565" s="19">
        <f t="shared" si="92"/>
        <v>1.5433412713912487</v>
      </c>
      <c r="L2565" s="19">
        <f t="shared" si="93"/>
        <v>-0.58775439332285206</v>
      </c>
      <c r="M2565" s="19">
        <f t="shared" si="94"/>
        <v>1.8599904772373821</v>
      </c>
      <c r="N2565" s="19">
        <f t="shared" si="95"/>
        <v>1.1153761696608824</v>
      </c>
      <c r="O2565" s="19">
        <f t="shared" si="96"/>
        <v>1.4602416060719736</v>
      </c>
      <c r="P2565" s="19">
        <f t="shared" si="97"/>
        <v>-3.3377364330849124</v>
      </c>
      <c r="Q2565" s="19">
        <f t="shared" si="90"/>
        <v>-2.2482613069740864E-4</v>
      </c>
      <c r="R2565" s="19">
        <f t="shared" si="90"/>
        <v>-2.6600507661423967E-3</v>
      </c>
      <c r="S2565" s="19">
        <f t="shared" si="90"/>
        <v>-2.0964203381126367E-3</v>
      </c>
      <c r="T2565" s="19">
        <f t="shared" si="90"/>
        <v>1.9619224996769713E-3</v>
      </c>
      <c r="U2565" s="19">
        <f t="shared" si="90"/>
        <v>-2.6665136662296085E-3</v>
      </c>
      <c r="V2565" s="19">
        <f t="shared" si="90"/>
        <v>1.1580336194676022E-2</v>
      </c>
      <c r="X2565" s="21"/>
      <c r="Y2565" s="19">
        <f t="shared" si="88"/>
        <v>-2.7060068309665702E-3</v>
      </c>
      <c r="Z2565" s="19">
        <f t="shared" si="89"/>
        <v>3.9493164736961739E-5</v>
      </c>
    </row>
    <row r="2566" spans="1:26" x14ac:dyDescent="0.2">
      <c r="B2566" s="26" t="s">
        <v>30</v>
      </c>
      <c r="C2566" s="1">
        <v>4.2984999999999998</v>
      </c>
      <c r="D2566" s="1">
        <v>6.3972435000000001</v>
      </c>
      <c r="E2566" s="1">
        <v>4.6928878999999997</v>
      </c>
      <c r="F2566" s="1">
        <v>3.0550826999999998</v>
      </c>
      <c r="G2566" s="1">
        <v>3.54442455</v>
      </c>
      <c r="H2566" s="1">
        <v>55.442698300000004</v>
      </c>
      <c r="I2566" s="19">
        <f t="shared" si="91"/>
        <v>3.5444245499999999E-2</v>
      </c>
      <c r="J2566" s="19">
        <f t="shared" si="91"/>
        <v>0.55442698300000004</v>
      </c>
      <c r="K2566" s="19">
        <f t="shared" si="92"/>
        <v>1.5460481498873142</v>
      </c>
      <c r="L2566" s="19">
        <f t="shared" si="93"/>
        <v>-0.58982016165589979</v>
      </c>
      <c r="M2566" s="19">
        <f t="shared" si="94"/>
        <v>1.855867194461394</v>
      </c>
      <c r="N2566" s="19">
        <f t="shared" si="95"/>
        <v>1.1168066626335946</v>
      </c>
      <c r="O2566" s="19">
        <f t="shared" si="96"/>
        <v>1.4582661246323616</v>
      </c>
      <c r="P2566" s="19">
        <f t="shared" si="97"/>
        <v>-3.3397943664019287</v>
      </c>
      <c r="Q2566" s="19">
        <f t="shared" si="90"/>
        <v>2.7068784960655456E-3</v>
      </c>
      <c r="R2566" s="19">
        <f t="shared" si="90"/>
        <v>-2.0657683330477239E-3</v>
      </c>
      <c r="S2566" s="19">
        <f t="shared" si="90"/>
        <v>-4.1232827759880575E-3</v>
      </c>
      <c r="T2566" s="19">
        <f t="shared" si="90"/>
        <v>1.4304929727122495E-3</v>
      </c>
      <c r="U2566" s="19">
        <f t="shared" si="90"/>
        <v>-1.9754814396120146E-3</v>
      </c>
      <c r="V2566" s="19">
        <f t="shared" si="90"/>
        <v>-2.0579333170163139E-3</v>
      </c>
      <c r="X2566" s="21"/>
      <c r="Y2566" s="19">
        <f t="shared" si="88"/>
        <v>-2.110656068826126E-3</v>
      </c>
      <c r="Z2566" s="19">
        <f t="shared" si="89"/>
        <v>1.3517462921411143E-4</v>
      </c>
    </row>
    <row r="2567" spans="1:26" x14ac:dyDescent="0.2">
      <c r="B2567" s="26" t="s">
        <v>31</v>
      </c>
      <c r="C2567" s="1">
        <v>4.3085000000000004</v>
      </c>
      <c r="D2567" s="1">
        <v>6.3912296</v>
      </c>
      <c r="E2567" s="1">
        <v>4.7165156499999998</v>
      </c>
      <c r="F2567" s="1">
        <v>3.0650211999999999</v>
      </c>
      <c r="G2567" s="1">
        <v>3.5603026</v>
      </c>
      <c r="H2567" s="1">
        <v>55.5784916</v>
      </c>
      <c r="I2567" s="19">
        <f t="shared" si="91"/>
        <v>3.5603026000000003E-2</v>
      </c>
      <c r="J2567" s="19">
        <f t="shared" si="91"/>
        <v>0.55578491600000002</v>
      </c>
      <c r="K2567" s="19">
        <f t="shared" si="92"/>
        <v>1.5510703172407159</v>
      </c>
      <c r="L2567" s="19">
        <f t="shared" si="93"/>
        <v>-0.58737390130073619</v>
      </c>
      <c r="M2567" s="19">
        <f t="shared" si="94"/>
        <v>1.8549266755431015</v>
      </c>
      <c r="N2567" s="19">
        <f t="shared" si="95"/>
        <v>1.1200544861668638</v>
      </c>
      <c r="O2567" s="19">
        <f t="shared" si="96"/>
        <v>1.4605898156976846</v>
      </c>
      <c r="P2567" s="19">
        <f t="shared" si="97"/>
        <v>-3.3353246447364473</v>
      </c>
      <c r="Q2567" s="19">
        <f t="shared" si="90"/>
        <v>5.0221673534016631E-3</v>
      </c>
      <c r="R2567" s="19">
        <f t="shared" si="90"/>
        <v>2.4462603551635986E-3</v>
      </c>
      <c r="S2567" s="19">
        <f t="shared" si="90"/>
        <v>-9.405189182924989E-4</v>
      </c>
      <c r="T2567" s="19">
        <f t="shared" si="90"/>
        <v>3.2478235332691341E-3</v>
      </c>
      <c r="U2567" s="19">
        <f t="shared" si="90"/>
        <v>2.3236910653230414E-3</v>
      </c>
      <c r="V2567" s="19">
        <f t="shared" si="90"/>
        <v>4.4697216654814298E-3</v>
      </c>
      <c r="X2567" s="21"/>
      <c r="Y2567" s="19">
        <f t="shared" si="88"/>
        <v>2.4375764135202201E-3</v>
      </c>
      <c r="Z2567" s="19">
        <f t="shared" si="89"/>
        <v>-1.1388534819717876E-4</v>
      </c>
    </row>
    <row r="2568" spans="1:26" x14ac:dyDescent="0.2">
      <c r="B2568" s="26" t="s">
        <v>33</v>
      </c>
      <c r="C2568" s="1">
        <v>4.3040000000000003</v>
      </c>
      <c r="D2568" s="1">
        <v>6.4241516000000001</v>
      </c>
      <c r="E2568" s="1">
        <v>4.7247161999999996</v>
      </c>
      <c r="F2568" s="1">
        <v>3.0609489499999998</v>
      </c>
      <c r="G2568" s="1">
        <v>3.5751963999999998</v>
      </c>
      <c r="H2568" s="1">
        <v>55.529036750000003</v>
      </c>
      <c r="I2568" s="19">
        <f t="shared" si="91"/>
        <v>3.5751963999999997E-2</v>
      </c>
      <c r="J2568" s="19">
        <f t="shared" si="91"/>
        <v>0.55529036750000005</v>
      </c>
      <c r="K2568" s="19">
        <f t="shared" si="92"/>
        <v>1.5528074956497586</v>
      </c>
      <c r="L2568" s="19">
        <f t="shared" si="93"/>
        <v>-0.58826411736440787</v>
      </c>
      <c r="M2568" s="19">
        <f t="shared" si="94"/>
        <v>1.8600645753697445</v>
      </c>
      <c r="N2568" s="19">
        <f t="shared" si="95"/>
        <v>1.1187249822678493</v>
      </c>
      <c r="O2568" s="19">
        <f t="shared" si="96"/>
        <v>1.4595448228594834</v>
      </c>
      <c r="P2568" s="19">
        <f t="shared" si="97"/>
        <v>-3.3311500742881686</v>
      </c>
      <c r="Q2568" s="19">
        <f t="shared" si="90"/>
        <v>1.73717840904275E-3</v>
      </c>
      <c r="R2568" s="19">
        <f t="shared" si="90"/>
        <v>-8.9021606367167827E-4</v>
      </c>
      <c r="S2568" s="19">
        <f t="shared" si="90"/>
        <v>5.1378998266429221E-3</v>
      </c>
      <c r="T2568" s="19">
        <f t="shared" si="90"/>
        <v>-1.3295038990144281E-3</v>
      </c>
      <c r="U2568" s="19">
        <f t="shared" si="90"/>
        <v>-1.044992838201253E-3</v>
      </c>
      <c r="V2568" s="19">
        <f t="shared" si="90"/>
        <v>4.174570448278736E-3</v>
      </c>
      <c r="X2568" s="21"/>
      <c r="Y2568" s="19">
        <f t="shared" si="88"/>
        <v>-8.5052835868661711E-4</v>
      </c>
      <c r="Z2568" s="19">
        <f t="shared" si="89"/>
        <v>-1.9446447951463588E-4</v>
      </c>
    </row>
    <row r="2569" spans="1:26" x14ac:dyDescent="0.2">
      <c r="B2569" s="26" t="s">
        <v>34</v>
      </c>
      <c r="C2569" s="1">
        <v>4.2925000000000004</v>
      </c>
      <c r="D2569" s="1">
        <v>6.3984007500000004</v>
      </c>
      <c r="E2569" s="1">
        <v>4.7133797499999996</v>
      </c>
      <c r="F2569" s="1">
        <v>3.0462717000000001</v>
      </c>
      <c r="G2569" s="1">
        <v>3.5680147500000001</v>
      </c>
      <c r="H2569" s="1">
        <v>55.385310799999999</v>
      </c>
      <c r="I2569" s="19">
        <f t="shared" si="91"/>
        <v>3.5680147500000002E-2</v>
      </c>
      <c r="J2569" s="19">
        <f t="shared" si="91"/>
        <v>0.55385310799999998</v>
      </c>
      <c r="K2569" s="19">
        <f t="shared" si="92"/>
        <v>1.5504052197009068</v>
      </c>
      <c r="L2569" s="19">
        <f t="shared" si="93"/>
        <v>-0.59085577540724332</v>
      </c>
      <c r="M2569" s="19">
        <f t="shared" si="94"/>
        <v>1.8560480763272142</v>
      </c>
      <c r="N2569" s="19">
        <f t="shared" si="95"/>
        <v>1.1139184494444223</v>
      </c>
      <c r="O2569" s="19">
        <f t="shared" si="96"/>
        <v>1.4568693137894937</v>
      </c>
      <c r="P2569" s="19">
        <f t="shared" si="97"/>
        <v>-3.3331608373102632</v>
      </c>
      <c r="Q2569" s="19">
        <f t="shared" si="90"/>
        <v>-2.4022759488517842E-3</v>
      </c>
      <c r="R2569" s="19">
        <f t="shared" si="90"/>
        <v>-2.5916580428354541E-3</v>
      </c>
      <c r="S2569" s="19">
        <f t="shared" si="90"/>
        <v>-4.0164990425302083E-3</v>
      </c>
      <c r="T2569" s="19">
        <f t="shared" si="90"/>
        <v>-4.8065328234270233E-3</v>
      </c>
      <c r="U2569" s="19">
        <f t="shared" si="90"/>
        <v>-2.6755090699897011E-3</v>
      </c>
      <c r="V2569" s="19">
        <f t="shared" si="90"/>
        <v>-2.0107630220946859E-3</v>
      </c>
      <c r="X2569" s="21"/>
      <c r="Y2569" s="19">
        <f t="shared" si="88"/>
        <v>-2.5763786634818843E-3</v>
      </c>
      <c r="Z2569" s="19">
        <f t="shared" si="89"/>
        <v>-9.9130406507816782E-5</v>
      </c>
    </row>
    <row r="2570" spans="1:26" x14ac:dyDescent="0.2">
      <c r="B2570" s="26" t="s">
        <v>23</v>
      </c>
      <c r="C2570" s="1">
        <v>4.29</v>
      </c>
      <c r="D2570" s="1">
        <v>6.3612124000000003</v>
      </c>
      <c r="E2570" s="1">
        <v>4.6887556999999997</v>
      </c>
      <c r="F2570" s="1">
        <v>3.0334111500000001</v>
      </c>
      <c r="G2570" s="1">
        <v>3.5600190999999999</v>
      </c>
      <c r="H2570" s="1">
        <v>55.353768350000003</v>
      </c>
      <c r="I2570" s="19">
        <f t="shared" si="91"/>
        <v>3.5600190999999996E-2</v>
      </c>
      <c r="J2570" s="19">
        <f t="shared" si="91"/>
        <v>0.55353768349999999</v>
      </c>
      <c r="K2570" s="19">
        <f t="shared" si="92"/>
        <v>1.5451672380890409</v>
      </c>
      <c r="L2570" s="19">
        <f t="shared" si="93"/>
        <v>-0.59142544694677823</v>
      </c>
      <c r="M2570" s="19">
        <f t="shared" si="94"/>
        <v>1.8502189881154625</v>
      </c>
      <c r="N2570" s="19">
        <f t="shared" si="95"/>
        <v>1.1096877783717942</v>
      </c>
      <c r="O2570" s="19">
        <f t="shared" si="96"/>
        <v>1.4562867329399256</v>
      </c>
      <c r="P2570" s="19">
        <f t="shared" si="97"/>
        <v>-3.3354042759700055</v>
      </c>
      <c r="Q2570" s="19">
        <f t="shared" si="90"/>
        <v>-5.2379816118659495E-3</v>
      </c>
      <c r="R2570" s="19">
        <f t="shared" si="90"/>
        <v>-5.6967153953491056E-4</v>
      </c>
      <c r="S2570" s="19">
        <f t="shared" si="90"/>
        <v>-5.8290882117517651E-3</v>
      </c>
      <c r="T2570" s="19">
        <f t="shared" si="90"/>
        <v>-4.2306710726280894E-3</v>
      </c>
      <c r="U2570" s="19">
        <f t="shared" si="90"/>
        <v>-5.8258084956808176E-4</v>
      </c>
      <c r="V2570" s="19">
        <f t="shared" si="90"/>
        <v>-2.2434386597423028E-3</v>
      </c>
      <c r="X2570" s="21"/>
      <c r="Y2570" s="19">
        <f t="shared" si="88"/>
        <v>-5.6239116248602982E-4</v>
      </c>
      <c r="Z2570" s="19">
        <f t="shared" si="89"/>
        <v>-2.0189687082051945E-5</v>
      </c>
    </row>
    <row r="2571" spans="1:26" x14ac:dyDescent="0.2">
      <c r="B2571" s="26" t="s">
        <v>24</v>
      </c>
      <c r="C2571" s="1">
        <v>4.2919999999999998</v>
      </c>
      <c r="D2571" s="1">
        <v>6.3607442000000001</v>
      </c>
      <c r="E2571" s="1">
        <v>4.6917999000000004</v>
      </c>
      <c r="F2571" s="1">
        <v>3.0355758000000002</v>
      </c>
      <c r="G2571" s="1">
        <v>3.56448835</v>
      </c>
      <c r="H2571" s="1">
        <v>55.373500900000003</v>
      </c>
      <c r="I2571" s="19">
        <f t="shared" si="91"/>
        <v>3.5644883500000002E-2</v>
      </c>
      <c r="J2571" s="19">
        <f t="shared" si="91"/>
        <v>0.55373500900000006</v>
      </c>
      <c r="K2571" s="19">
        <f t="shared" si="92"/>
        <v>1.545816282822994</v>
      </c>
      <c r="L2571" s="19">
        <f t="shared" si="93"/>
        <v>-0.59106902977253462</v>
      </c>
      <c r="M2571" s="19">
        <f t="shared" si="94"/>
        <v>1.8501453830852093</v>
      </c>
      <c r="N2571" s="19">
        <f t="shared" si="95"/>
        <v>1.110401126451013</v>
      </c>
      <c r="O2571" s="19">
        <f t="shared" si="96"/>
        <v>1.456752824768452</v>
      </c>
      <c r="P2571" s="19">
        <f t="shared" si="97"/>
        <v>-3.3341496627584668</v>
      </c>
      <c r="Q2571" s="19">
        <f t="shared" si="90"/>
        <v>6.4904473395310802E-4</v>
      </c>
      <c r="R2571" s="19">
        <f t="shared" si="90"/>
        <v>3.564171742436173E-4</v>
      </c>
      <c r="S2571" s="19">
        <f t="shared" si="90"/>
        <v>-7.360503025322096E-5</v>
      </c>
      <c r="T2571" s="19">
        <f t="shared" si="90"/>
        <v>7.1334807921874521E-4</v>
      </c>
      <c r="U2571" s="19">
        <f t="shared" si="90"/>
        <v>4.6609182852641595E-4</v>
      </c>
      <c r="V2571" s="19">
        <f t="shared" si="90"/>
        <v>1.2546132115387465E-3</v>
      </c>
      <c r="X2571" s="21"/>
      <c r="Y2571" s="19">
        <f t="shared" si="88"/>
        <v>3.5248607794113098E-4</v>
      </c>
      <c r="Z2571" s="19">
        <f t="shared" si="89"/>
        <v>1.1360575058528497E-4</v>
      </c>
    </row>
    <row r="2572" spans="1:26" x14ac:dyDescent="0.2">
      <c r="A2572" s="17">
        <v>42370</v>
      </c>
      <c r="B2572" s="26" t="s">
        <v>7</v>
      </c>
      <c r="C2572" s="1">
        <v>4.3235000000000001</v>
      </c>
      <c r="D2572" s="1">
        <v>6.3635441000000004</v>
      </c>
      <c r="E2572" s="1">
        <v>4.7002931500000003</v>
      </c>
      <c r="F2572" s="1">
        <v>3.0375531499999999</v>
      </c>
      <c r="G2572" s="1">
        <v>3.6114945500000002</v>
      </c>
      <c r="H2572" s="1">
        <v>55.783138600000001</v>
      </c>
      <c r="I2572" s="19">
        <f t="shared" si="91"/>
        <v>3.6114945500000002E-2</v>
      </c>
      <c r="J2572" s="19">
        <f t="shared" si="91"/>
        <v>0.55783138600000004</v>
      </c>
      <c r="K2572" s="19">
        <f t="shared" si="92"/>
        <v>1.5476248791113649</v>
      </c>
      <c r="L2572" s="19">
        <f t="shared" si="93"/>
        <v>-0.5836985378923204</v>
      </c>
      <c r="M2572" s="19">
        <f t="shared" si="94"/>
        <v>1.8505854705744547</v>
      </c>
      <c r="N2572" s="19">
        <f t="shared" si="95"/>
        <v>1.1110523064559665</v>
      </c>
      <c r="O2572" s="19">
        <f t="shared" si="96"/>
        <v>1.4640652594183479</v>
      </c>
      <c r="P2572" s="19">
        <f t="shared" si="97"/>
        <v>-3.3210484965487197</v>
      </c>
      <c r="Q2572" s="19">
        <f t="shared" si="90"/>
        <v>1.8085962883709339E-3</v>
      </c>
      <c r="R2572" s="19">
        <f t="shared" si="90"/>
        <v>7.3704918802142139E-3</v>
      </c>
      <c r="S2572" s="19">
        <f t="shared" si="90"/>
        <v>4.4008748924539987E-4</v>
      </c>
      <c r="T2572" s="19">
        <f t="shared" si="90"/>
        <v>6.5118000495356654E-4</v>
      </c>
      <c r="U2572" s="19">
        <f t="shared" si="90"/>
        <v>7.3124346498958381E-3</v>
      </c>
      <c r="V2572" s="19">
        <f t="shared" si="90"/>
        <v>1.3101166209747106E-2</v>
      </c>
      <c r="X2572" s="21"/>
      <c r="Y2572" s="19">
        <f t="shared" si="88"/>
        <v>7.43455644587153E-3</v>
      </c>
      <c r="Z2572" s="19">
        <f t="shared" si="89"/>
        <v>-1.2212179597569182E-4</v>
      </c>
    </row>
    <row r="2573" spans="1:26" x14ac:dyDescent="0.2">
      <c r="B2573" s="26" t="s">
        <v>8</v>
      </c>
      <c r="C2573" s="1">
        <v>4.3425000000000002</v>
      </c>
      <c r="D2573" s="1">
        <v>6.3917260999999996</v>
      </c>
      <c r="E2573" s="1">
        <v>4.6985856999999998</v>
      </c>
      <c r="F2573" s="1">
        <v>3.0483321499999998</v>
      </c>
      <c r="G2573" s="1">
        <v>3.6331319500000001</v>
      </c>
      <c r="H2573" s="1">
        <v>56.021418349999998</v>
      </c>
      <c r="I2573" s="19">
        <f t="shared" si="91"/>
        <v>3.6331319500000001E-2</v>
      </c>
      <c r="J2573" s="19">
        <f t="shared" si="91"/>
        <v>0.56021418349999996</v>
      </c>
      <c r="K2573" s="19">
        <f t="shared" si="92"/>
        <v>1.5472615485384247</v>
      </c>
      <c r="L2573" s="19">
        <f t="shared" si="93"/>
        <v>-0.57943609784043892</v>
      </c>
      <c r="M2573" s="19">
        <f t="shared" si="94"/>
        <v>1.8550043571078196</v>
      </c>
      <c r="N2573" s="19">
        <f t="shared" si="95"/>
        <v>1.114594604984376</v>
      </c>
      <c r="O2573" s="19">
        <f t="shared" si="96"/>
        <v>1.468450219133123</v>
      </c>
      <c r="P2573" s="19">
        <f t="shared" si="97"/>
        <v>-3.3150751135627186</v>
      </c>
      <c r="Q2573" s="19">
        <f t="shared" si="90"/>
        <v>-3.6333057294024584E-4</v>
      </c>
      <c r="R2573" s="19">
        <f t="shared" si="90"/>
        <v>4.2624400518814776E-3</v>
      </c>
      <c r="S2573" s="19">
        <f t="shared" si="90"/>
        <v>4.4188865333649741E-3</v>
      </c>
      <c r="T2573" s="19">
        <f t="shared" si="90"/>
        <v>3.5422985284094821E-3</v>
      </c>
      <c r="U2573" s="19">
        <f t="shared" si="90"/>
        <v>4.3849597147751496E-3</v>
      </c>
      <c r="V2573" s="19">
        <f t="shared" si="90"/>
        <v>5.9733829860011411E-3</v>
      </c>
      <c r="X2573" s="21"/>
      <c r="Y2573" s="19">
        <f t="shared" si="88"/>
        <v>4.272022413442822E-3</v>
      </c>
      <c r="Z2573" s="19">
        <f t="shared" si="89"/>
        <v>1.129373013323276E-4</v>
      </c>
    </row>
    <row r="2574" spans="1:26" x14ac:dyDescent="0.2">
      <c r="B2574" s="26" t="s">
        <v>9</v>
      </c>
      <c r="C2574" s="1">
        <v>4.3695000000000004</v>
      </c>
      <c r="D2574" s="1">
        <v>6.4065612500000002</v>
      </c>
      <c r="E2574" s="1">
        <v>4.6954653999999998</v>
      </c>
      <c r="F2574" s="1">
        <v>3.0527133000000002</v>
      </c>
      <c r="G2574" s="1">
        <v>3.68190515</v>
      </c>
      <c r="H2574" s="1">
        <v>56.369372149999997</v>
      </c>
      <c r="I2574" s="19">
        <f t="shared" si="91"/>
        <v>3.6819051499999998E-2</v>
      </c>
      <c r="J2574" s="19">
        <f t="shared" si="91"/>
        <v>0.56369372149999997</v>
      </c>
      <c r="K2574" s="19">
        <f t="shared" si="92"/>
        <v>1.546597234478061</v>
      </c>
      <c r="L2574" s="19">
        <f t="shared" si="93"/>
        <v>-0.57324422197331149</v>
      </c>
      <c r="M2574" s="19">
        <f t="shared" si="94"/>
        <v>1.8573226605243047</v>
      </c>
      <c r="N2574" s="19">
        <f t="shared" si="95"/>
        <v>1.1160308017113056</v>
      </c>
      <c r="O2574" s="19">
        <f t="shared" si="96"/>
        <v>1.4746485860854621</v>
      </c>
      <c r="P2574" s="19">
        <f t="shared" si="97"/>
        <v>-3.3017398639652855</v>
      </c>
      <c r="Q2574" s="19">
        <f t="shared" si="90"/>
        <v>-6.6431406036371321E-4</v>
      </c>
      <c r="R2574" s="19">
        <f t="shared" si="90"/>
        <v>6.1918758671274388E-3</v>
      </c>
      <c r="S2574" s="19">
        <f t="shared" si="90"/>
        <v>2.3183034164850902E-3</v>
      </c>
      <c r="T2574" s="19">
        <f t="shared" si="90"/>
        <v>1.4361967269296283E-3</v>
      </c>
      <c r="U2574" s="19">
        <f t="shared" si="90"/>
        <v>6.1983669523391072E-3</v>
      </c>
      <c r="V2574" s="19">
        <f t="shared" si="90"/>
        <v>1.3335249597433041E-2</v>
      </c>
      <c r="X2574" s="21"/>
      <c r="Y2574" s="19">
        <f t="shared" si="88"/>
        <v>6.2381452639528592E-3</v>
      </c>
      <c r="Z2574" s="19">
        <f t="shared" si="89"/>
        <v>-3.9778311613752025E-5</v>
      </c>
    </row>
    <row r="2575" spans="1:26" x14ac:dyDescent="0.2">
      <c r="B2575" s="26" t="s">
        <v>36</v>
      </c>
      <c r="C2575" s="1">
        <v>4.4139999999999997</v>
      </c>
      <c r="D2575" s="1">
        <v>6.4576827999999997</v>
      </c>
      <c r="E2575" s="1">
        <v>4.7752860999999998</v>
      </c>
      <c r="F2575" s="1">
        <v>3.0754236000000001</v>
      </c>
      <c r="G2575" s="1">
        <v>3.7341907999999999</v>
      </c>
      <c r="H2575" s="1">
        <v>56.936105949999998</v>
      </c>
      <c r="I2575" s="19">
        <f t="shared" si="91"/>
        <v>3.7341908E-2</v>
      </c>
      <c r="J2575" s="19">
        <f t="shared" si="91"/>
        <v>0.56936105949999993</v>
      </c>
      <c r="K2575" s="19">
        <f t="shared" si="92"/>
        <v>1.5634538883681544</v>
      </c>
      <c r="L2575" s="19">
        <f t="shared" si="93"/>
        <v>-0.56324049513153496</v>
      </c>
      <c r="M2575" s="19">
        <f t="shared" si="94"/>
        <v>1.8652705537559857</v>
      </c>
      <c r="N2575" s="19">
        <f t="shared" si="95"/>
        <v>1.1234426478685422</v>
      </c>
      <c r="O2575" s="19">
        <f t="shared" si="96"/>
        <v>1.4847813078345447</v>
      </c>
      <c r="P2575" s="19">
        <f t="shared" si="97"/>
        <v>-3.2876390441558088</v>
      </c>
      <c r="Q2575" s="19">
        <f t="shared" si="90"/>
        <v>1.6856653890093387E-2</v>
      </c>
      <c r="R2575" s="19">
        <f t="shared" si="90"/>
        <v>1.0003726841776528E-2</v>
      </c>
      <c r="S2575" s="19">
        <f t="shared" si="90"/>
        <v>7.9478932316809914E-3</v>
      </c>
      <c r="T2575" s="19">
        <f t="shared" si="90"/>
        <v>7.4118461572365568E-3</v>
      </c>
      <c r="U2575" s="19">
        <f t="shared" si="90"/>
        <v>1.0132721749082529E-2</v>
      </c>
      <c r="V2575" s="19">
        <f t="shared" si="90"/>
        <v>1.410081980947675E-2</v>
      </c>
      <c r="X2575" s="21"/>
      <c r="Y2575" s="19">
        <f t="shared" si="88"/>
        <v>1.0078701793157943E-2</v>
      </c>
      <c r="Z2575" s="19">
        <f t="shared" si="89"/>
        <v>5.4019955924586652E-5</v>
      </c>
    </row>
    <row r="2576" spans="1:26" x14ac:dyDescent="0.2">
      <c r="B2576" s="26" t="s">
        <v>26</v>
      </c>
      <c r="C2576" s="1">
        <v>4.3704999999999998</v>
      </c>
      <c r="D2576" s="1">
        <v>6.3992871500000001</v>
      </c>
      <c r="E2576" s="1">
        <v>4.7566341999999997</v>
      </c>
      <c r="F2576" s="1">
        <v>3.0472383000000001</v>
      </c>
      <c r="G2576" s="1">
        <v>3.6952026500000001</v>
      </c>
      <c r="H2576" s="1">
        <v>56.329950949999997</v>
      </c>
      <c r="I2576" s="19">
        <f t="shared" si="91"/>
        <v>3.6952026499999999E-2</v>
      </c>
      <c r="J2576" s="19">
        <f t="shared" si="91"/>
        <v>0.56329950949999996</v>
      </c>
      <c r="K2576" s="19">
        <f t="shared" si="92"/>
        <v>1.5595403172892826</v>
      </c>
      <c r="L2576" s="19">
        <f t="shared" si="93"/>
        <v>-0.57394380384343147</v>
      </c>
      <c r="M2576" s="19">
        <f t="shared" si="94"/>
        <v>1.8561866013496</v>
      </c>
      <c r="N2576" s="19">
        <f t="shared" si="95"/>
        <v>1.114235705018995</v>
      </c>
      <c r="O2576" s="19">
        <f t="shared" si="96"/>
        <v>1.4748774190384055</v>
      </c>
      <c r="P2576" s="19">
        <f t="shared" si="97"/>
        <v>-3.2981347887075216</v>
      </c>
      <c r="Q2576" s="19">
        <f t="shared" si="90"/>
        <v>-3.9135710788718026E-3</v>
      </c>
      <c r="R2576" s="19">
        <f t="shared" si="90"/>
        <v>-1.0703308711896509E-2</v>
      </c>
      <c r="S2576" s="19">
        <f t="shared" si="90"/>
        <v>-9.0839524063857091E-3</v>
      </c>
      <c r="T2576" s="19">
        <f t="shared" si="90"/>
        <v>-9.2069428495471506E-3</v>
      </c>
      <c r="U2576" s="19">
        <f t="shared" si="90"/>
        <v>-9.9038887961391264E-3</v>
      </c>
      <c r="V2576" s="19">
        <f t="shared" si="90"/>
        <v>-1.0495744551712871E-2</v>
      </c>
      <c r="X2576" s="21"/>
      <c r="Y2576" s="19">
        <f t="shared" si="88"/>
        <v>-1.0726055814457954E-2</v>
      </c>
      <c r="Z2576" s="19">
        <f t="shared" si="89"/>
        <v>8.2216701831882774E-4</v>
      </c>
    </row>
    <row r="2577" spans="1:26" x14ac:dyDescent="0.2">
      <c r="B2577" s="26" t="s">
        <v>12</v>
      </c>
      <c r="C2577" s="1">
        <v>4.3985000000000003</v>
      </c>
      <c r="D2577" s="1">
        <v>6.3894818999999998</v>
      </c>
      <c r="E2577" s="1">
        <v>4.8005236</v>
      </c>
      <c r="F2577" s="1">
        <v>3.0579125</v>
      </c>
      <c r="G2577" s="1">
        <v>3.7480302999999999</v>
      </c>
      <c r="H2577" s="1">
        <v>56.662351999999998</v>
      </c>
      <c r="I2577" s="19">
        <f t="shared" si="91"/>
        <v>3.7480303E-2</v>
      </c>
      <c r="J2577" s="19">
        <f t="shared" si="91"/>
        <v>0.56662351999999994</v>
      </c>
      <c r="K2577" s="19">
        <f t="shared" si="92"/>
        <v>1.5687249952980244</v>
      </c>
      <c r="L2577" s="19">
        <f t="shared" si="93"/>
        <v>-0.56806018168129657</v>
      </c>
      <c r="M2577" s="19">
        <f t="shared" si="94"/>
        <v>1.8546531852900912</v>
      </c>
      <c r="N2577" s="19">
        <f t="shared" si="95"/>
        <v>1.1177324936246393</v>
      </c>
      <c r="O2577" s="19">
        <f t="shared" si="96"/>
        <v>1.4812635737105921</v>
      </c>
      <c r="P2577" s="19">
        <f t="shared" si="97"/>
        <v>-3.2839397373329606</v>
      </c>
      <c r="Q2577" s="19">
        <f t="shared" si="90"/>
        <v>9.1846780087418978E-3</v>
      </c>
      <c r="R2577" s="19">
        <f t="shared" si="90"/>
        <v>5.8836221621348939E-3</v>
      </c>
      <c r="S2577" s="19">
        <f t="shared" si="90"/>
        <v>-1.533416059508852E-3</v>
      </c>
      <c r="T2577" s="19">
        <f t="shared" si="90"/>
        <v>3.4967886056442854E-3</v>
      </c>
      <c r="U2577" s="19">
        <f t="shared" si="90"/>
        <v>6.3861546721866169E-3</v>
      </c>
      <c r="V2577" s="19">
        <f t="shared" si="90"/>
        <v>1.4195051374561007E-2</v>
      </c>
      <c r="X2577" s="21"/>
      <c r="Y2577" s="19">
        <f t="shared" si="88"/>
        <v>5.9144252442637647E-3</v>
      </c>
      <c r="Z2577" s="19">
        <f t="shared" si="89"/>
        <v>4.7172942792285226E-4</v>
      </c>
    </row>
    <row r="2578" spans="1:26" x14ac:dyDescent="0.2">
      <c r="B2578" s="26" t="s">
        <v>13</v>
      </c>
      <c r="C2578" s="1">
        <v>4.4039999999999999</v>
      </c>
      <c r="D2578" s="1">
        <v>6.4034164000000002</v>
      </c>
      <c r="E2578" s="1">
        <v>4.7915527999999998</v>
      </c>
      <c r="F2578" s="1">
        <v>3.0588658999999998</v>
      </c>
      <c r="G2578" s="1">
        <v>3.7476072</v>
      </c>
      <c r="H2578" s="1">
        <v>56.763916450000004</v>
      </c>
      <c r="I2578" s="19">
        <f t="shared" si="91"/>
        <v>3.7476071999999999E-2</v>
      </c>
      <c r="J2578" s="19">
        <f t="shared" si="91"/>
        <v>0.56763916450000007</v>
      </c>
      <c r="K2578" s="19">
        <f t="shared" si="92"/>
        <v>1.5668545342546876</v>
      </c>
      <c r="L2578" s="19">
        <f t="shared" si="93"/>
        <v>-0.56626933590047157</v>
      </c>
      <c r="M2578" s="19">
        <f t="shared" si="94"/>
        <v>1.8568316604384176</v>
      </c>
      <c r="N2578" s="19">
        <f t="shared" si="95"/>
        <v>1.1180442263523511</v>
      </c>
      <c r="O2578" s="19">
        <f t="shared" si="96"/>
        <v>1.4825132188604335</v>
      </c>
      <c r="P2578" s="19">
        <f t="shared" si="97"/>
        <v>-3.284052629665454</v>
      </c>
      <c r="Q2578" s="19">
        <f t="shared" si="90"/>
        <v>-1.8704610433368796E-3</v>
      </c>
      <c r="R2578" s="19">
        <f t="shared" si="90"/>
        <v>1.7908457808250011E-3</v>
      </c>
      <c r="S2578" s="19">
        <f t="shared" si="90"/>
        <v>2.1784751483264753E-3</v>
      </c>
      <c r="T2578" s="19">
        <f t="shared" si="90"/>
        <v>3.1173272771178873E-4</v>
      </c>
      <c r="U2578" s="19">
        <f t="shared" si="90"/>
        <v>1.249645149841383E-3</v>
      </c>
      <c r="V2578" s="19">
        <f t="shared" si="90"/>
        <v>-1.1289233249334174E-4</v>
      </c>
      <c r="X2578" s="21"/>
      <c r="Y2578" s="19">
        <f t="shared" si="88"/>
        <v>1.8040632357686792E-3</v>
      </c>
      <c r="Z2578" s="19">
        <f t="shared" si="89"/>
        <v>-5.5441808592729619E-4</v>
      </c>
    </row>
    <row r="2579" spans="1:26" x14ac:dyDescent="0.2">
      <c r="B2579" s="26" t="s">
        <v>14</v>
      </c>
      <c r="C2579" s="1">
        <v>4.3944999999999999</v>
      </c>
      <c r="D2579" s="1">
        <v>6.3522501</v>
      </c>
      <c r="E2579" s="1">
        <v>4.7570469500000003</v>
      </c>
      <c r="F2579" s="1">
        <v>3.0626897500000001</v>
      </c>
      <c r="G2579" s="1">
        <v>3.716437</v>
      </c>
      <c r="H2579" s="1">
        <v>56.636359849999998</v>
      </c>
      <c r="I2579" s="19">
        <f t="shared" si="91"/>
        <v>3.7164370000000002E-2</v>
      </c>
      <c r="J2579" s="19">
        <f t="shared" si="91"/>
        <v>0.56636359849999995</v>
      </c>
      <c r="K2579" s="19">
        <f t="shared" si="92"/>
        <v>1.5596270870671953</v>
      </c>
      <c r="L2579" s="19">
        <f t="shared" si="93"/>
        <v>-0.56851900685294365</v>
      </c>
      <c r="M2579" s="19">
        <f t="shared" si="94"/>
        <v>1.8488090965954143</v>
      </c>
      <c r="N2579" s="19">
        <f t="shared" si="95"/>
        <v>1.1192935331351279</v>
      </c>
      <c r="O2579" s="19">
        <f t="shared" si="96"/>
        <v>1.4803537590225628</v>
      </c>
      <c r="P2579" s="19">
        <f t="shared" si="97"/>
        <v>-3.292404772381357</v>
      </c>
      <c r="Q2579" s="19">
        <f t="shared" si="90"/>
        <v>-7.2274471874922419E-3</v>
      </c>
      <c r="R2579" s="19">
        <f t="shared" si="90"/>
        <v>-2.2496709524720826E-3</v>
      </c>
      <c r="S2579" s="19">
        <f t="shared" si="90"/>
        <v>-8.0225638430033719E-3</v>
      </c>
      <c r="T2579" s="19">
        <f t="shared" si="90"/>
        <v>1.2493067827767934E-3</v>
      </c>
      <c r="U2579" s="19">
        <f t="shared" si="90"/>
        <v>-2.159459837870692E-3</v>
      </c>
      <c r="V2579" s="19">
        <f t="shared" si="90"/>
        <v>-8.3521427159030104E-3</v>
      </c>
      <c r="X2579" s="21"/>
      <c r="Y2579" s="19">
        <f t="shared" si="88"/>
        <v>-2.3434984956993647E-3</v>
      </c>
      <c r="Z2579" s="19">
        <f t="shared" si="89"/>
        <v>1.8403865782867269E-4</v>
      </c>
    </row>
    <row r="2580" spans="1:26" x14ac:dyDescent="0.2">
      <c r="B2580" s="26" t="s">
        <v>27</v>
      </c>
      <c r="C2580" s="1">
        <v>4.3929999999999998</v>
      </c>
      <c r="D2580" s="1">
        <v>6.3265794499999997</v>
      </c>
      <c r="E2580" s="1">
        <v>4.7811216500000002</v>
      </c>
      <c r="F2580" s="1">
        <v>3.0522849500000002</v>
      </c>
      <c r="G2580" s="1">
        <v>3.7382466999999999</v>
      </c>
      <c r="H2580" s="1">
        <v>56.530692899999998</v>
      </c>
      <c r="I2580" s="19">
        <f t="shared" si="91"/>
        <v>3.7382467000000003E-2</v>
      </c>
      <c r="J2580" s="19">
        <f t="shared" si="91"/>
        <v>0.56530692900000001</v>
      </c>
      <c r="K2580" s="19">
        <f t="shared" si="92"/>
        <v>1.5646751737879461</v>
      </c>
      <c r="L2580" s="19">
        <f t="shared" si="93"/>
        <v>-0.57038645816744904</v>
      </c>
      <c r="M2580" s="19">
        <f t="shared" si="94"/>
        <v>1.844759718854899</v>
      </c>
      <c r="N2580" s="19">
        <f t="shared" si="95"/>
        <v>1.1158904740705227</v>
      </c>
      <c r="O2580" s="19">
        <f t="shared" si="96"/>
        <v>1.4800123649936425</v>
      </c>
      <c r="P2580" s="19">
        <f t="shared" si="97"/>
        <v>-3.2865534812726649</v>
      </c>
      <c r="Q2580" s="19">
        <f t="shared" si="90"/>
        <v>5.048086720750744E-3</v>
      </c>
      <c r="R2580" s="19">
        <f t="shared" si="90"/>
        <v>-1.8674513145053862E-3</v>
      </c>
      <c r="S2580" s="19">
        <f t="shared" si="90"/>
        <v>-4.0493777405152809E-3</v>
      </c>
      <c r="T2580" s="19">
        <f t="shared" si="90"/>
        <v>-3.4030590646052516E-3</v>
      </c>
      <c r="U2580" s="19">
        <f t="shared" si="90"/>
        <v>-3.4139402892030546E-4</v>
      </c>
      <c r="V2580" s="19">
        <f t="shared" si="90"/>
        <v>5.8512911086920916E-3</v>
      </c>
      <c r="X2580" s="21"/>
      <c r="Y2580" s="19">
        <f t="shared" si="88"/>
        <v>-1.8371992706659307E-3</v>
      </c>
      <c r="Z2580" s="19">
        <f t="shared" si="89"/>
        <v>1.4958052417456253E-3</v>
      </c>
    </row>
    <row r="2581" spans="1:26" x14ac:dyDescent="0.2">
      <c r="B2581" s="26" t="s">
        <v>28</v>
      </c>
      <c r="C2581" s="1">
        <v>4.3775000000000004</v>
      </c>
      <c r="D2581" s="1">
        <v>6.3057895000000004</v>
      </c>
      <c r="E2581" s="1">
        <v>4.7635957500000004</v>
      </c>
      <c r="F2581" s="1">
        <v>3.0410922999999999</v>
      </c>
      <c r="G2581" s="1">
        <v>3.71431055</v>
      </c>
      <c r="H2581" s="1">
        <v>56.232097150000001</v>
      </c>
      <c r="I2581" s="19">
        <f t="shared" si="91"/>
        <v>3.7143105500000002E-2</v>
      </c>
      <c r="J2581" s="19">
        <f t="shared" si="91"/>
        <v>0.56232097150000004</v>
      </c>
      <c r="K2581" s="19">
        <f t="shared" si="92"/>
        <v>1.5610027927289227</v>
      </c>
      <c r="L2581" s="19">
        <f t="shared" si="93"/>
        <v>-0.57568246845201587</v>
      </c>
      <c r="M2581" s="19">
        <f t="shared" si="94"/>
        <v>1.8414681796586416</v>
      </c>
      <c r="N2581" s="19">
        <f t="shared" si="95"/>
        <v>1.1122167600925608</v>
      </c>
      <c r="O2581" s="19">
        <f t="shared" si="96"/>
        <v>1.4764777851778699</v>
      </c>
      <c r="P2581" s="19">
        <f t="shared" si="97"/>
        <v>-3.2929771105058157</v>
      </c>
      <c r="Q2581" s="19">
        <f t="shared" si="90"/>
        <v>-3.6723810590233441E-3</v>
      </c>
      <c r="R2581" s="19">
        <f t="shared" si="90"/>
        <v>-5.2960102845668322E-3</v>
      </c>
      <c r="S2581" s="19">
        <f t="shared" si="90"/>
        <v>-3.2915391962573537E-3</v>
      </c>
      <c r="T2581" s="19">
        <f t="shared" si="90"/>
        <v>-3.673713977961901E-3</v>
      </c>
      <c r="U2581" s="19">
        <f t="shared" si="90"/>
        <v>-3.5345798157726538E-3</v>
      </c>
      <c r="V2581" s="19">
        <f t="shared" si="90"/>
        <v>-6.4236292331507627E-3</v>
      </c>
      <c r="X2581" s="21"/>
      <c r="Y2581" s="19">
        <f t="shared" si="88"/>
        <v>-5.3192434991315663E-3</v>
      </c>
      <c r="Z2581" s="19">
        <f t="shared" si="89"/>
        <v>1.7846636833589126E-3</v>
      </c>
    </row>
    <row r="2582" spans="1:26" x14ac:dyDescent="0.2">
      <c r="B2582" s="26" t="s">
        <v>17</v>
      </c>
      <c r="C2582" s="1">
        <v>4.4085000000000001</v>
      </c>
      <c r="D2582" s="1">
        <v>6.2933550499999997</v>
      </c>
      <c r="E2582" s="1">
        <v>4.8030610999999999</v>
      </c>
      <c r="F2582" s="1">
        <v>3.0647576999999999</v>
      </c>
      <c r="G2582" s="1">
        <v>3.7591139999999998</v>
      </c>
      <c r="H2582" s="1">
        <v>56.559839650000001</v>
      </c>
      <c r="I2582" s="19">
        <f t="shared" si="91"/>
        <v>3.7591139999999995E-2</v>
      </c>
      <c r="J2582" s="19">
        <f t="shared" si="91"/>
        <v>0.56559839649999999</v>
      </c>
      <c r="K2582" s="19">
        <f t="shared" si="92"/>
        <v>1.5692534438176799</v>
      </c>
      <c r="L2582" s="19">
        <f t="shared" si="93"/>
        <v>-0.56987099944622566</v>
      </c>
      <c r="M2582" s="19">
        <f t="shared" si="94"/>
        <v>1.8394943227848166</v>
      </c>
      <c r="N2582" s="19">
        <f t="shared" si="95"/>
        <v>1.1199685124296506</v>
      </c>
      <c r="O2582" s="19">
        <f t="shared" si="96"/>
        <v>1.4835344955449448</v>
      </c>
      <c r="P2582" s="19">
        <f t="shared" si="97"/>
        <v>-3.2809868946512264</v>
      </c>
      <c r="Q2582" s="19">
        <f t="shared" si="90"/>
        <v>8.2506510887572215E-3</v>
      </c>
      <c r="R2582" s="19">
        <f t="shared" si="90"/>
        <v>5.8114690057902152E-3</v>
      </c>
      <c r="S2582" s="19">
        <f t="shared" si="90"/>
        <v>-1.9738568738250084E-3</v>
      </c>
      <c r="T2582" s="19">
        <f t="shared" si="90"/>
        <v>7.7517523370898012E-3</v>
      </c>
      <c r="U2582" s="19">
        <f t="shared" si="90"/>
        <v>7.0567103670748921E-3</v>
      </c>
      <c r="V2582" s="19">
        <f t="shared" si="90"/>
        <v>1.1990215854589259E-2</v>
      </c>
      <c r="X2582" s="21"/>
      <c r="Y2582" s="19">
        <f t="shared" si="88"/>
        <v>5.7820515692413189E-3</v>
      </c>
      <c r="Z2582" s="19">
        <f t="shared" si="89"/>
        <v>1.2746587978335732E-3</v>
      </c>
    </row>
    <row r="2583" spans="1:26" x14ac:dyDescent="0.2">
      <c r="B2583" s="26" t="s">
        <v>18</v>
      </c>
      <c r="C2583" s="1">
        <v>4.3890000000000002</v>
      </c>
      <c r="D2583" s="1">
        <v>6.2536676499999997</v>
      </c>
      <c r="E2583" s="1">
        <v>4.7794021500000001</v>
      </c>
      <c r="F2583" s="1">
        <v>3.0516253500000001</v>
      </c>
      <c r="G2583" s="1">
        <v>3.7351611</v>
      </c>
      <c r="H2583" s="1">
        <v>56.227782500000004</v>
      </c>
      <c r="I2583" s="19">
        <f t="shared" si="91"/>
        <v>3.7351611E-2</v>
      </c>
      <c r="J2583" s="19">
        <f t="shared" si="91"/>
        <v>0.56227782500000001</v>
      </c>
      <c r="K2583" s="19">
        <f t="shared" si="92"/>
        <v>1.5643154654592997</v>
      </c>
      <c r="L2583" s="19">
        <f t="shared" si="93"/>
        <v>-0.57575920070560804</v>
      </c>
      <c r="M2583" s="19">
        <f t="shared" si="94"/>
        <v>1.833168115634437</v>
      </c>
      <c r="N2583" s="19">
        <f t="shared" si="95"/>
        <v>1.115674350317011</v>
      </c>
      <c r="O2583" s="19">
        <f t="shared" si="96"/>
        <v>1.4791014107060969</v>
      </c>
      <c r="P2583" s="19">
        <f t="shared" si="97"/>
        <v>-3.2873792358033711</v>
      </c>
      <c r="Q2583" s="19">
        <f t="shared" si="90"/>
        <v>-4.9379783583802794E-3</v>
      </c>
      <c r="R2583" s="19">
        <f t="shared" si="90"/>
        <v>-5.8882012593823863E-3</v>
      </c>
      <c r="S2583" s="19">
        <f t="shared" si="90"/>
        <v>-6.3262071503795703E-3</v>
      </c>
      <c r="T2583" s="19">
        <f t="shared" si="90"/>
        <v>-4.2941621126395546E-3</v>
      </c>
      <c r="U2583" s="19">
        <f t="shared" si="90"/>
        <v>-4.4330848388478561E-3</v>
      </c>
      <c r="V2583" s="19">
        <f t="shared" si="90"/>
        <v>-6.3923411521447093E-3</v>
      </c>
      <c r="X2583" s="21"/>
      <c r="Y2583" s="19">
        <f t="shared" si="88"/>
        <v>-5.9245967292079742E-3</v>
      </c>
      <c r="Z2583" s="19">
        <f t="shared" si="89"/>
        <v>1.4915118903601182E-3</v>
      </c>
    </row>
    <row r="2584" spans="1:26" x14ac:dyDescent="0.2">
      <c r="B2584" s="26" t="s">
        <v>19</v>
      </c>
      <c r="C2584" s="1">
        <v>4.3795000000000002</v>
      </c>
      <c r="D2584" s="1">
        <v>6.1956797000000003</v>
      </c>
      <c r="E2584" s="1">
        <v>4.7942393499999998</v>
      </c>
      <c r="F2584" s="1">
        <v>3.0444914500000002</v>
      </c>
      <c r="G2584" s="1">
        <v>3.7428431500000001</v>
      </c>
      <c r="H2584" s="1">
        <v>56.008136700000001</v>
      </c>
      <c r="I2584" s="19">
        <f t="shared" si="91"/>
        <v>3.7428431499999998E-2</v>
      </c>
      <c r="J2584" s="19">
        <f t="shared" si="91"/>
        <v>0.560081367</v>
      </c>
      <c r="K2584" s="19">
        <f t="shared" si="92"/>
        <v>1.5674150617579552</v>
      </c>
      <c r="L2584" s="19">
        <f t="shared" si="93"/>
        <v>-0.57967320759341956</v>
      </c>
      <c r="M2584" s="19">
        <f t="shared" si="94"/>
        <v>1.8238522265767039</v>
      </c>
      <c r="N2584" s="19">
        <f t="shared" si="95"/>
        <v>1.1133338757196349</v>
      </c>
      <c r="O2584" s="19">
        <f t="shared" si="96"/>
        <v>1.4769345626210066</v>
      </c>
      <c r="P2584" s="19">
        <f t="shared" si="97"/>
        <v>-3.2853246628329602</v>
      </c>
      <c r="Q2584" s="19">
        <f t="shared" si="90"/>
        <v>3.099596298655527E-3</v>
      </c>
      <c r="R2584" s="19">
        <f t="shared" si="90"/>
        <v>-3.9140068878115164E-3</v>
      </c>
      <c r="S2584" s="19">
        <f t="shared" si="90"/>
        <v>-9.3158890577331732E-3</v>
      </c>
      <c r="T2584" s="19">
        <f t="shared" si="90"/>
        <v>-2.3404745973760743E-3</v>
      </c>
      <c r="U2584" s="19">
        <f t="shared" si="90"/>
        <v>-2.1668480850902672E-3</v>
      </c>
      <c r="V2584" s="19">
        <f t="shared" si="90"/>
        <v>2.054572970410895E-3</v>
      </c>
      <c r="X2584" s="21"/>
      <c r="Y2584" s="19">
        <f t="shared" si="88"/>
        <v>-3.9432991711754219E-3</v>
      </c>
      <c r="Z2584" s="19">
        <f t="shared" si="89"/>
        <v>1.7764510860851547E-3</v>
      </c>
    </row>
    <row r="2585" spans="1:26" x14ac:dyDescent="0.2">
      <c r="B2585" s="26" t="s">
        <v>29</v>
      </c>
      <c r="C2585" s="1">
        <v>4.3760000000000003</v>
      </c>
      <c r="D2585" s="1">
        <v>6.2025427000000004</v>
      </c>
      <c r="E2585" s="1">
        <v>4.7643704500000004</v>
      </c>
      <c r="F2585" s="1">
        <v>3.0417417499999999</v>
      </c>
      <c r="G2585" s="1">
        <v>3.7361800500000002</v>
      </c>
      <c r="H2585" s="1">
        <v>56.017104799999998</v>
      </c>
      <c r="I2585" s="19">
        <f t="shared" si="91"/>
        <v>3.73618005E-2</v>
      </c>
      <c r="J2585" s="19">
        <f t="shared" si="91"/>
        <v>0.56017104799999995</v>
      </c>
      <c r="K2585" s="19">
        <f t="shared" si="92"/>
        <v>1.5611654087553539</v>
      </c>
      <c r="L2585" s="19">
        <f t="shared" si="93"/>
        <v>-0.57951309903397219</v>
      </c>
      <c r="M2585" s="19">
        <f t="shared" si="94"/>
        <v>1.8249593208809607</v>
      </c>
      <c r="N2585" s="19">
        <f t="shared" si="95"/>
        <v>1.1124302954272844</v>
      </c>
      <c r="O2585" s="19">
        <f t="shared" si="96"/>
        <v>1.4761350651196801</v>
      </c>
      <c r="P2585" s="19">
        <f t="shared" si="97"/>
        <v>-3.2871064735279347</v>
      </c>
      <c r="Q2585" s="19">
        <f t="shared" si="90"/>
        <v>-6.2496530026012742E-3</v>
      </c>
      <c r="R2585" s="19">
        <f t="shared" si="90"/>
        <v>1.6010855944736946E-4</v>
      </c>
      <c r="S2585" s="19">
        <f t="shared" si="90"/>
        <v>1.1070943042568171E-3</v>
      </c>
      <c r="T2585" s="19">
        <f t="shared" si="90"/>
        <v>-9.0358029235049209E-4</v>
      </c>
      <c r="U2585" s="19">
        <f t="shared" si="90"/>
        <v>-7.9949750132657371E-4</v>
      </c>
      <c r="V2585" s="19">
        <f t="shared" si="90"/>
        <v>-1.7818106949745172E-3</v>
      </c>
      <c r="X2585" s="21"/>
      <c r="Y2585" s="19">
        <f t="shared" si="88"/>
        <v>1.5786844881822442E-4</v>
      </c>
      <c r="Z2585" s="19">
        <f t="shared" si="89"/>
        <v>-9.5736595014479808E-4</v>
      </c>
    </row>
    <row r="2586" spans="1:26" x14ac:dyDescent="0.2">
      <c r="B2586" s="26" t="s">
        <v>30</v>
      </c>
      <c r="C2586" s="1">
        <v>4.3369999999999997</v>
      </c>
      <c r="D2586" s="1">
        <v>6.1628772999999999</v>
      </c>
      <c r="E2586" s="1">
        <v>4.7021759999999997</v>
      </c>
      <c r="F2586" s="1">
        <v>3.0272576500000001</v>
      </c>
      <c r="G2586" s="1">
        <v>3.6821328000000002</v>
      </c>
      <c r="H2586" s="1">
        <v>55.563743700000003</v>
      </c>
      <c r="I2586" s="19">
        <f t="shared" si="91"/>
        <v>3.6821328E-2</v>
      </c>
      <c r="J2586" s="19">
        <f t="shared" si="91"/>
        <v>0.55563743700000001</v>
      </c>
      <c r="K2586" s="19">
        <f t="shared" si="92"/>
        <v>1.5480253802978361</v>
      </c>
      <c r="L2586" s="19">
        <f t="shared" si="93"/>
        <v>-0.58763928916245678</v>
      </c>
      <c r="M2586" s="19">
        <f t="shared" si="94"/>
        <v>1.8185437626467551</v>
      </c>
      <c r="N2586" s="19">
        <f t="shared" si="95"/>
        <v>1.1076571436951446</v>
      </c>
      <c r="O2586" s="19">
        <f t="shared" si="96"/>
        <v>1.467182864853229</v>
      </c>
      <c r="P2586" s="19">
        <f t="shared" si="97"/>
        <v>-3.3016780364729179</v>
      </c>
      <c r="Q2586" s="19">
        <f t="shared" si="90"/>
        <v>-1.3140028457517827E-2</v>
      </c>
      <c r="R2586" s="19">
        <f t="shared" si="90"/>
        <v>-8.1261901284845894E-3</v>
      </c>
      <c r="S2586" s="19">
        <f t="shared" si="90"/>
        <v>-6.4155582342055872E-3</v>
      </c>
      <c r="T2586" s="19">
        <f t="shared" si="90"/>
        <v>-4.7731517321398798E-3</v>
      </c>
      <c r="U2586" s="19">
        <f t="shared" si="90"/>
        <v>-8.9522002664510492E-3</v>
      </c>
      <c r="V2586" s="19">
        <f t="shared" si="90"/>
        <v>-1.4571562944983185E-2</v>
      </c>
      <c r="X2586" s="21"/>
      <c r="Y2586" s="19">
        <f t="shared" si="88"/>
        <v>-8.2035440708940494E-3</v>
      </c>
      <c r="Z2586" s="19">
        <f t="shared" si="89"/>
        <v>-7.4865619555699973E-4</v>
      </c>
    </row>
    <row r="2587" spans="1:26" x14ac:dyDescent="0.2">
      <c r="B2587" s="26" t="s">
        <v>21</v>
      </c>
      <c r="C2587" s="1">
        <v>4.2915000000000001</v>
      </c>
      <c r="D2587" s="1">
        <v>6.1063764000000003</v>
      </c>
      <c r="E2587" s="1">
        <v>4.6543468499999996</v>
      </c>
      <c r="F2587" s="1">
        <v>3.0002106500000001</v>
      </c>
      <c r="G2587" s="1">
        <v>3.6317865</v>
      </c>
      <c r="H2587" s="1">
        <v>55.042521100000002</v>
      </c>
      <c r="I2587" s="19">
        <f t="shared" si="91"/>
        <v>3.6317864999999998E-2</v>
      </c>
      <c r="J2587" s="19">
        <f t="shared" si="91"/>
        <v>0.55042521099999997</v>
      </c>
      <c r="K2587" s="19">
        <f t="shared" si="92"/>
        <v>1.5378015893914336</v>
      </c>
      <c r="L2587" s="19">
        <f t="shared" si="93"/>
        <v>-0.59706418854282817</v>
      </c>
      <c r="M2587" s="19">
        <f t="shared" si="94"/>
        <v>1.8093335366970658</v>
      </c>
      <c r="N2587" s="19">
        <f t="shared" si="95"/>
        <v>1.0986825028697016</v>
      </c>
      <c r="O2587" s="19">
        <f t="shared" si="96"/>
        <v>1.4566363221761376</v>
      </c>
      <c r="P2587" s="19">
        <f t="shared" si="97"/>
        <v>-3.3154455100164828</v>
      </c>
      <c r="Q2587" s="19">
        <f t="shared" si="90"/>
        <v>-1.0223790906402463E-2</v>
      </c>
      <c r="R2587" s="19">
        <f t="shared" si="90"/>
        <v>-9.4248993803713876E-3</v>
      </c>
      <c r="S2587" s="19">
        <f t="shared" si="90"/>
        <v>-9.2102259496893435E-3</v>
      </c>
      <c r="T2587" s="19">
        <f t="shared" si="90"/>
        <v>-8.9746408254429699E-3</v>
      </c>
      <c r="U2587" s="19">
        <f t="shared" si="90"/>
        <v>-1.0546542677091431E-2</v>
      </c>
      <c r="V2587" s="19">
        <f t="shared" si="90"/>
        <v>-1.376747354356489E-2</v>
      </c>
      <c r="X2587" s="21"/>
      <c r="Y2587" s="19">
        <f t="shared" si="88"/>
        <v>-9.4620676196090318E-3</v>
      </c>
      <c r="Z2587" s="19">
        <f t="shared" si="89"/>
        <v>-1.0844750574823987E-3</v>
      </c>
    </row>
    <row r="2588" spans="1:26" x14ac:dyDescent="0.2">
      <c r="B2588" s="26" t="s">
        <v>22</v>
      </c>
      <c r="C2588" s="1">
        <v>4.2614999999999998</v>
      </c>
      <c r="D2588" s="1">
        <v>6.1109920500000001</v>
      </c>
      <c r="E2588" s="1">
        <v>4.6313988999999998</v>
      </c>
      <c r="F2588" s="1">
        <v>2.9851854499999999</v>
      </c>
      <c r="G2588" s="1">
        <v>3.6076198499999999</v>
      </c>
      <c r="H2588" s="1">
        <v>54.695625149999998</v>
      </c>
      <c r="I2588" s="19">
        <f t="shared" si="91"/>
        <v>3.6076198499999997E-2</v>
      </c>
      <c r="J2588" s="19">
        <f t="shared" si="91"/>
        <v>0.54695625149999993</v>
      </c>
      <c r="K2588" s="19">
        <f t="shared" si="92"/>
        <v>1.5328589606925214</v>
      </c>
      <c r="L2588" s="19">
        <f t="shared" si="93"/>
        <v>-0.60338645873487884</v>
      </c>
      <c r="M2588" s="19">
        <f t="shared" si="94"/>
        <v>1.8100891249791879</v>
      </c>
      <c r="N2588" s="19">
        <f t="shared" si="95"/>
        <v>1.093661872217927</v>
      </c>
      <c r="O2588" s="19">
        <f t="shared" si="96"/>
        <v>1.4496212109802151</v>
      </c>
      <c r="P2588" s="19">
        <f t="shared" si="97"/>
        <v>-3.3221219524208334</v>
      </c>
      <c r="Q2588" s="19">
        <f t="shared" si="90"/>
        <v>-4.9426286989122659E-3</v>
      </c>
      <c r="R2588" s="19">
        <f t="shared" si="90"/>
        <v>-6.3222701920506719E-3</v>
      </c>
      <c r="S2588" s="19">
        <f t="shared" si="90"/>
        <v>7.555882821221882E-4</v>
      </c>
      <c r="T2588" s="19">
        <f t="shared" si="90"/>
        <v>-5.0206306517746047E-3</v>
      </c>
      <c r="U2588" s="19">
        <f t="shared" si="90"/>
        <v>-7.0151111959224632E-3</v>
      </c>
      <c r="V2588" s="19">
        <f t="shared" si="90"/>
        <v>-6.6764424043506132E-3</v>
      </c>
      <c r="X2588" s="21"/>
      <c r="Y2588" s="19">
        <f t="shared" si="88"/>
        <v>-6.323038351511723E-3</v>
      </c>
      <c r="Z2588" s="19">
        <f t="shared" si="89"/>
        <v>-6.9207284441074029E-4</v>
      </c>
    </row>
    <row r="2589" spans="1:26" x14ac:dyDescent="0.2">
      <c r="B2589" s="26" t="s">
        <v>33</v>
      </c>
      <c r="C2589" s="1">
        <v>4.2350000000000003</v>
      </c>
      <c r="D2589" s="1">
        <v>6.0327584999999999</v>
      </c>
      <c r="E2589" s="1">
        <v>4.6138215000000002</v>
      </c>
      <c r="F2589" s="1">
        <v>2.9592633500000001</v>
      </c>
      <c r="G2589" s="1">
        <v>3.5673678</v>
      </c>
      <c r="H2589" s="1">
        <v>54.356546799999997</v>
      </c>
      <c r="I2589" s="19">
        <f t="shared" si="91"/>
        <v>3.5673678E-2</v>
      </c>
      <c r="J2589" s="19">
        <f t="shared" si="91"/>
        <v>0.54356546799999994</v>
      </c>
      <c r="K2589" s="19">
        <f t="shared" si="92"/>
        <v>1.5290564723972342</v>
      </c>
      <c r="L2589" s="19">
        <f t="shared" si="93"/>
        <v>-0.60960512337340289</v>
      </c>
      <c r="M2589" s="19">
        <f t="shared" si="94"/>
        <v>1.7972043688215069</v>
      </c>
      <c r="N2589" s="19">
        <f t="shared" si="95"/>
        <v>1.0849403691198856</v>
      </c>
      <c r="O2589" s="19">
        <f t="shared" si="96"/>
        <v>1.4433833281040178</v>
      </c>
      <c r="P2589" s="19">
        <f t="shared" si="97"/>
        <v>-3.3333421730682944</v>
      </c>
      <c r="Q2589" s="19">
        <f t="shared" si="90"/>
        <v>-3.8024882952871764E-3</v>
      </c>
      <c r="R2589" s="19">
        <f t="shared" si="90"/>
        <v>-6.2186646385240518E-3</v>
      </c>
      <c r="S2589" s="19">
        <f t="shared" si="90"/>
        <v>-1.2884756157681032E-2</v>
      </c>
      <c r="T2589" s="19">
        <f t="shared" si="90"/>
        <v>-8.7215030980414276E-3</v>
      </c>
      <c r="U2589" s="19">
        <f t="shared" si="90"/>
        <v>-6.2378828761973093E-3</v>
      </c>
      <c r="V2589" s="19">
        <f t="shared" si="90"/>
        <v>-1.1220220647460977E-2</v>
      </c>
      <c r="X2589" s="21"/>
      <c r="Y2589" s="19">
        <f t="shared" si="88"/>
        <v>-6.2299295458777973E-3</v>
      </c>
      <c r="Z2589" s="19">
        <f t="shared" si="89"/>
        <v>-7.9533303195119739E-6</v>
      </c>
    </row>
    <row r="2590" spans="1:26" x14ac:dyDescent="0.2">
      <c r="B2590" s="26" t="s">
        <v>34</v>
      </c>
      <c r="C2590" s="1">
        <v>4.1475</v>
      </c>
      <c r="D2590" s="1">
        <v>5.9618242500000003</v>
      </c>
      <c r="E2590" s="1">
        <v>4.5336325000000004</v>
      </c>
      <c r="F2590" s="1">
        <v>2.9059388500000001</v>
      </c>
      <c r="G2590" s="1">
        <v>3.4473448000000002</v>
      </c>
      <c r="H2590" s="1">
        <v>53.22391365</v>
      </c>
      <c r="I2590" s="19">
        <f t="shared" si="91"/>
        <v>3.4473448000000004E-2</v>
      </c>
      <c r="J2590" s="19">
        <f t="shared" si="91"/>
        <v>0.53223913649999999</v>
      </c>
      <c r="K2590" s="19">
        <f t="shared" si="92"/>
        <v>1.5115234945435365</v>
      </c>
      <c r="L2590" s="19">
        <f t="shared" si="93"/>
        <v>-0.63066238593821733</v>
      </c>
      <c r="M2590" s="19">
        <f t="shared" si="94"/>
        <v>1.7853765164584188</v>
      </c>
      <c r="N2590" s="19">
        <f t="shared" si="95"/>
        <v>1.0667565222563538</v>
      </c>
      <c r="O2590" s="19">
        <f t="shared" si="96"/>
        <v>1.4225057430824626</v>
      </c>
      <c r="P2590" s="19">
        <f t="shared" si="97"/>
        <v>-3.3675658744451971</v>
      </c>
      <c r="Q2590" s="19">
        <f t="shared" si="90"/>
        <v>-1.7532977853697673E-2</v>
      </c>
      <c r="R2590" s="19">
        <f t="shared" si="90"/>
        <v>-2.1057262564814438E-2</v>
      </c>
      <c r="S2590" s="19">
        <f t="shared" si="90"/>
        <v>-1.1827852363088143E-2</v>
      </c>
      <c r="T2590" s="19">
        <f t="shared" si="90"/>
        <v>-1.8183846863531805E-2</v>
      </c>
      <c r="U2590" s="19">
        <f t="shared" si="90"/>
        <v>-2.0877585021555234E-2</v>
      </c>
      <c r="V2590" s="19">
        <f t="shared" si="90"/>
        <v>-3.4223701376902671E-2</v>
      </c>
      <c r="X2590" s="21"/>
      <c r="Y2590" s="19">
        <f t="shared" si="88"/>
        <v>-2.1113749801930946E-2</v>
      </c>
      <c r="Z2590" s="19">
        <f t="shared" si="89"/>
        <v>2.3616478037571248E-4</v>
      </c>
    </row>
    <row r="2591" spans="1:26" x14ac:dyDescent="0.2">
      <c r="A2591" s="17">
        <v>42401</v>
      </c>
      <c r="B2591" s="26" t="s">
        <v>25</v>
      </c>
      <c r="C2591" s="1">
        <v>4.2045000000000003</v>
      </c>
      <c r="D2591" s="1">
        <v>6.0612079000000003</v>
      </c>
      <c r="E2591" s="1">
        <v>4.5850076</v>
      </c>
      <c r="F2591" s="1">
        <v>2.9509406999999999</v>
      </c>
      <c r="G2591" s="1">
        <v>3.48328645</v>
      </c>
      <c r="H2591" s="1">
        <v>54.045892950000002</v>
      </c>
      <c r="I2591" s="19">
        <f t="shared" si="91"/>
        <v>3.4832864499999998E-2</v>
      </c>
      <c r="J2591" s="19">
        <f t="shared" si="91"/>
        <v>0.54045892950000007</v>
      </c>
      <c r="K2591" s="19">
        <f t="shared" si="92"/>
        <v>1.5227917632861165</v>
      </c>
      <c r="L2591" s="19">
        <f t="shared" si="93"/>
        <v>-0.61533663091392499</v>
      </c>
      <c r="M2591" s="19">
        <f t="shared" si="94"/>
        <v>1.8019091036512904</v>
      </c>
      <c r="N2591" s="19">
        <f t="shared" si="95"/>
        <v>1.0821240008758071</v>
      </c>
      <c r="O2591" s="19">
        <f t="shared" si="96"/>
        <v>1.4361553802908158</v>
      </c>
      <c r="P2591" s="19">
        <f t="shared" si="97"/>
        <v>-3.3571939556661023</v>
      </c>
      <c r="Q2591" s="19">
        <f t="shared" si="90"/>
        <v>1.1268268742580023E-2</v>
      </c>
      <c r="R2591" s="19">
        <f t="shared" si="90"/>
        <v>1.5325755024292342E-2</v>
      </c>
      <c r="S2591" s="19">
        <f t="shared" si="90"/>
        <v>1.6532587192871651E-2</v>
      </c>
      <c r="T2591" s="19">
        <f t="shared" ref="T2591:V2654" si="98">N2591-N2590</f>
        <v>1.5367478619453312E-2</v>
      </c>
      <c r="U2591" s="19">
        <f t="shared" si="98"/>
        <v>1.3649637208353216E-2</v>
      </c>
      <c r="V2591" s="19">
        <f t="shared" si="98"/>
        <v>1.0371918779094713E-2</v>
      </c>
      <c r="X2591" s="21"/>
      <c r="Y2591" s="19">
        <f t="shared" si="88"/>
        <v>1.5358413929371286E-2</v>
      </c>
      <c r="Z2591" s="19">
        <f t="shared" si="89"/>
        <v>-1.7087767210180703E-3</v>
      </c>
    </row>
    <row r="2592" spans="1:26" x14ac:dyDescent="0.2">
      <c r="B2592" s="26" t="s">
        <v>6</v>
      </c>
      <c r="C2592" s="1">
        <v>4.2374999999999998</v>
      </c>
      <c r="D2592" s="1">
        <v>6.10645025</v>
      </c>
      <c r="E2592" s="1">
        <v>4.6241724</v>
      </c>
      <c r="F2592" s="1">
        <v>2.9597682999999999</v>
      </c>
      <c r="G2592" s="1">
        <v>3.5405443499999998</v>
      </c>
      <c r="H2592" s="1">
        <v>54.323443900000001</v>
      </c>
      <c r="I2592" s="19">
        <f t="shared" si="91"/>
        <v>3.5405443499999995E-2</v>
      </c>
      <c r="J2592" s="19">
        <f t="shared" si="91"/>
        <v>0.54323443900000001</v>
      </c>
      <c r="K2592" s="19">
        <f t="shared" si="92"/>
        <v>1.5312974144120792</v>
      </c>
      <c r="L2592" s="19">
        <f t="shared" si="93"/>
        <v>-0.61021430452644665</v>
      </c>
      <c r="M2592" s="19">
        <f t="shared" si="94"/>
        <v>1.8093456305394033</v>
      </c>
      <c r="N2592" s="19">
        <f t="shared" si="95"/>
        <v>1.0851109882451355</v>
      </c>
      <c r="O2592" s="19">
        <f t="shared" si="96"/>
        <v>1.4439734727065685</v>
      </c>
      <c r="P2592" s="19">
        <f t="shared" si="97"/>
        <v>-3.340889699477545</v>
      </c>
      <c r="Q2592" s="19">
        <f t="shared" ref="Q2592:V2655" si="99">K2592-K2591</f>
        <v>8.5056511259626877E-3</v>
      </c>
      <c r="R2592" s="19">
        <f t="shared" si="99"/>
        <v>5.1223263874783376E-3</v>
      </c>
      <c r="S2592" s="19">
        <f t="shared" si="99"/>
        <v>7.4365268881129154E-3</v>
      </c>
      <c r="T2592" s="19">
        <f t="shared" si="98"/>
        <v>2.9869873693284532E-3</v>
      </c>
      <c r="U2592" s="19">
        <f t="shared" si="98"/>
        <v>7.8180924157527087E-3</v>
      </c>
      <c r="V2592" s="19">
        <f t="shared" si="98"/>
        <v>1.6304256188557353E-2</v>
      </c>
      <c r="X2592" s="21"/>
      <c r="Y2592" s="19">
        <f t="shared" si="88"/>
        <v>5.1913617374616536E-3</v>
      </c>
      <c r="Z2592" s="19">
        <f t="shared" si="89"/>
        <v>2.6267306782910551E-3</v>
      </c>
    </row>
    <row r="2593" spans="2:26" x14ac:dyDescent="0.2">
      <c r="B2593" s="26" t="s">
        <v>7</v>
      </c>
      <c r="C2593" s="1">
        <v>4.1485000000000003</v>
      </c>
      <c r="D2593" s="1">
        <v>6.0518327000000003</v>
      </c>
      <c r="E2593" s="1">
        <v>4.6013089999999996</v>
      </c>
      <c r="F2593" s="1">
        <v>2.9330460500000002</v>
      </c>
      <c r="G2593" s="1">
        <v>3.5161259</v>
      </c>
      <c r="H2593" s="1">
        <v>53.275377550000002</v>
      </c>
      <c r="I2593" s="19">
        <f t="shared" si="91"/>
        <v>3.5161259E-2</v>
      </c>
      <c r="J2593" s="19">
        <f t="shared" si="91"/>
        <v>0.53275377550000003</v>
      </c>
      <c r="K2593" s="19">
        <f t="shared" si="92"/>
        <v>1.5263408282314386</v>
      </c>
      <c r="L2593" s="19">
        <f t="shared" si="93"/>
        <v>-0.62969592121481932</v>
      </c>
      <c r="M2593" s="19">
        <f t="shared" si="94"/>
        <v>1.800361151789883</v>
      </c>
      <c r="N2593" s="19">
        <f t="shared" si="95"/>
        <v>1.076041490519861</v>
      </c>
      <c r="O2593" s="19">
        <f t="shared" si="96"/>
        <v>1.4227468231222029</v>
      </c>
      <c r="P2593" s="19">
        <f t="shared" si="97"/>
        <v>-3.3478103990701786</v>
      </c>
      <c r="Q2593" s="19">
        <f t="shared" si="99"/>
        <v>-4.9565861806406541E-3</v>
      </c>
      <c r="R2593" s="19">
        <f t="shared" si="99"/>
        <v>-1.9481616688372672E-2</v>
      </c>
      <c r="S2593" s="19">
        <f t="shared" si="99"/>
        <v>-8.9844787495203526E-3</v>
      </c>
      <c r="T2593" s="19">
        <f t="shared" si="98"/>
        <v>-9.0694977252745446E-3</v>
      </c>
      <c r="U2593" s="19">
        <f t="shared" si="98"/>
        <v>-2.1226649584365598E-2</v>
      </c>
      <c r="V2593" s="19">
        <f t="shared" si="98"/>
        <v>-6.920699592633639E-3</v>
      </c>
      <c r="X2593" s="21"/>
      <c r="Y2593" s="19">
        <f t="shared" si="88"/>
        <v>-1.9572409811796358E-2</v>
      </c>
      <c r="Z2593" s="19">
        <f t="shared" si="89"/>
        <v>-1.6542397725692395E-3</v>
      </c>
    </row>
    <row r="2594" spans="2:26" x14ac:dyDescent="0.2">
      <c r="B2594" s="26" t="s">
        <v>8</v>
      </c>
      <c r="C2594" s="1">
        <v>4.1395</v>
      </c>
      <c r="D2594" s="1">
        <v>6.0306309499999999</v>
      </c>
      <c r="E2594" s="1">
        <v>4.6354126000000004</v>
      </c>
      <c r="F2594" s="1">
        <v>2.9616520500000001</v>
      </c>
      <c r="G2594" s="1">
        <v>3.54788975</v>
      </c>
      <c r="H2594" s="1">
        <v>53.178918299999999</v>
      </c>
      <c r="I2594" s="19">
        <f t="shared" si="91"/>
        <v>3.5478897500000002E-2</v>
      </c>
      <c r="J2594" s="19">
        <f t="shared" si="91"/>
        <v>0.531789183</v>
      </c>
      <c r="K2594" s="19">
        <f t="shared" si="92"/>
        <v>1.5337252133946484</v>
      </c>
      <c r="L2594" s="19">
        <f t="shared" si="93"/>
        <v>-0.63150814073360173</v>
      </c>
      <c r="M2594" s="19">
        <f t="shared" si="94"/>
        <v>1.7968516404227635</v>
      </c>
      <c r="N2594" s="19">
        <f t="shared" si="95"/>
        <v>1.0857472376421395</v>
      </c>
      <c r="O2594" s="19">
        <f t="shared" si="96"/>
        <v>1.4205750075967234</v>
      </c>
      <c r="P2594" s="19">
        <f t="shared" si="97"/>
        <v>-3.3388171958679798</v>
      </c>
      <c r="Q2594" s="19">
        <f t="shared" si="99"/>
        <v>7.3843851632098279E-3</v>
      </c>
      <c r="R2594" s="19">
        <f t="shared" si="99"/>
        <v>-1.8122195187824097E-3</v>
      </c>
      <c r="S2594" s="19">
        <f t="shared" si="99"/>
        <v>-3.5095113671195222E-3</v>
      </c>
      <c r="T2594" s="19">
        <f t="shared" si="98"/>
        <v>9.705747122278563E-3</v>
      </c>
      <c r="U2594" s="19">
        <f t="shared" si="98"/>
        <v>-2.1718155254795146E-3</v>
      </c>
      <c r="V2594" s="19">
        <f t="shared" si="98"/>
        <v>8.9932032021988739E-3</v>
      </c>
      <c r="X2594" s="21"/>
      <c r="Y2594" s="19">
        <f t="shared" si="88"/>
        <v>-1.9350244434876956E-3</v>
      </c>
      <c r="Z2594" s="19">
        <f t="shared" si="89"/>
        <v>-2.3679108199181902E-4</v>
      </c>
    </row>
    <row r="2595" spans="2:26" x14ac:dyDescent="0.2">
      <c r="B2595" s="26" t="s">
        <v>11</v>
      </c>
      <c r="C2595" s="1">
        <v>4.1609999999999996</v>
      </c>
      <c r="D2595" s="1">
        <v>6.02159215</v>
      </c>
      <c r="E2595" s="1">
        <v>4.6986020000000002</v>
      </c>
      <c r="F2595" s="1">
        <v>2.9845082999999999</v>
      </c>
      <c r="G2595" s="1">
        <v>3.6294658000000002</v>
      </c>
      <c r="H2595" s="1">
        <v>53.383801300000002</v>
      </c>
      <c r="I2595" s="19">
        <f t="shared" si="91"/>
        <v>3.6294658E-2</v>
      </c>
      <c r="J2595" s="19">
        <f t="shared" si="91"/>
        <v>0.533838013</v>
      </c>
      <c r="K2595" s="19">
        <f t="shared" si="92"/>
        <v>1.5472650176614262</v>
      </c>
      <c r="L2595" s="19">
        <f t="shared" si="93"/>
        <v>-0.62766283248272836</v>
      </c>
      <c r="M2595" s="19">
        <f t="shared" si="94"/>
        <v>1.795351701097107</v>
      </c>
      <c r="N2595" s="19">
        <f t="shared" si="95"/>
        <v>1.0934350096580496</v>
      </c>
      <c r="O2595" s="19">
        <f t="shared" si="96"/>
        <v>1.4257554300008042</v>
      </c>
      <c r="P2595" s="19">
        <f t="shared" si="97"/>
        <v>-3.3160847110752356</v>
      </c>
      <c r="Q2595" s="19">
        <f t="shared" si="99"/>
        <v>1.3539804266777811E-2</v>
      </c>
      <c r="R2595" s="19">
        <f t="shared" si="99"/>
        <v>3.8453082508733694E-3</v>
      </c>
      <c r="S2595" s="19">
        <f t="shared" si="99"/>
        <v>-1.4999393256565074E-3</v>
      </c>
      <c r="T2595" s="19">
        <f t="shared" si="98"/>
        <v>7.6877720159100882E-3</v>
      </c>
      <c r="U2595" s="19">
        <f t="shared" si="98"/>
        <v>5.1804224040807867E-3</v>
      </c>
      <c r="V2595" s="19">
        <f t="shared" si="98"/>
        <v>2.2732484792744145E-2</v>
      </c>
      <c r="X2595" s="21"/>
      <c r="Y2595" s="19">
        <f t="shared" si="88"/>
        <v>3.8269922919760843E-3</v>
      </c>
      <c r="Z2595" s="19">
        <f t="shared" si="89"/>
        <v>1.3534301121047023E-3</v>
      </c>
    </row>
    <row r="2596" spans="2:26" x14ac:dyDescent="0.2">
      <c r="B2596" s="26" t="s">
        <v>12</v>
      </c>
      <c r="C2596" s="1">
        <v>4.1085000000000003</v>
      </c>
      <c r="D2596" s="1">
        <v>5.9739646000000004</v>
      </c>
      <c r="E2596" s="1">
        <v>4.6376755000000003</v>
      </c>
      <c r="F2596" s="1">
        <v>2.9595881500000001</v>
      </c>
      <c r="G2596" s="1">
        <v>3.6421263000000001</v>
      </c>
      <c r="H2596" s="1">
        <v>52.745772299999999</v>
      </c>
      <c r="I2596" s="19">
        <f t="shared" si="91"/>
        <v>3.6421263000000002E-2</v>
      </c>
      <c r="J2596" s="19">
        <f t="shared" si="91"/>
        <v>0.52745772299999993</v>
      </c>
      <c r="K2596" s="19">
        <f t="shared" si="92"/>
        <v>1.5342132708832683</v>
      </c>
      <c r="L2596" s="19">
        <f t="shared" si="93"/>
        <v>-0.63968656281533964</v>
      </c>
      <c r="M2596" s="19">
        <f t="shared" si="94"/>
        <v>1.7874107940984234</v>
      </c>
      <c r="N2596" s="19">
        <f t="shared" si="95"/>
        <v>1.0850501201417946</v>
      </c>
      <c r="O2596" s="19">
        <f t="shared" si="96"/>
        <v>1.4130579983891056</v>
      </c>
      <c r="P2596" s="19">
        <f t="shared" si="97"/>
        <v>-3.3126025265360282</v>
      </c>
      <c r="Q2596" s="19">
        <f t="shared" si="99"/>
        <v>-1.3051746778157902E-2</v>
      </c>
      <c r="R2596" s="19">
        <f t="shared" si="99"/>
        <v>-1.2023730332611282E-2</v>
      </c>
      <c r="S2596" s="19">
        <f t="shared" si="99"/>
        <v>-7.9409069986835501E-3</v>
      </c>
      <c r="T2596" s="19">
        <f t="shared" si="98"/>
        <v>-8.3848895162550452E-3</v>
      </c>
      <c r="U2596" s="19">
        <f t="shared" si="98"/>
        <v>-1.2697431611698562E-2</v>
      </c>
      <c r="V2596" s="19">
        <f t="shared" si="98"/>
        <v>3.4821845392074557E-3</v>
      </c>
      <c r="X2596" s="21"/>
      <c r="Y2596" s="19">
        <f t="shared" si="88"/>
        <v>-1.2078113768713331E-2</v>
      </c>
      <c r="Z2596" s="19">
        <f t="shared" si="89"/>
        <v>-6.193178429852314E-4</v>
      </c>
    </row>
    <row r="2597" spans="2:26" x14ac:dyDescent="0.2">
      <c r="B2597" s="26" t="s">
        <v>13</v>
      </c>
      <c r="C2597" s="1">
        <v>4.165</v>
      </c>
      <c r="D2597" s="1">
        <v>6.0263388999999998</v>
      </c>
      <c r="E2597" s="1">
        <v>4.7052012999999997</v>
      </c>
      <c r="F2597" s="1">
        <v>2.98438055</v>
      </c>
      <c r="G2597" s="1">
        <v>3.6873100499999998</v>
      </c>
      <c r="H2597" s="1">
        <v>53.471476850000002</v>
      </c>
      <c r="I2597" s="19">
        <f t="shared" si="91"/>
        <v>3.6873100499999999E-2</v>
      </c>
      <c r="J2597" s="19">
        <f t="shared" si="91"/>
        <v>0.53471476849999999</v>
      </c>
      <c r="K2597" s="19">
        <f t="shared" si="92"/>
        <v>1.5486685563941731</v>
      </c>
      <c r="L2597" s="19">
        <f t="shared" si="93"/>
        <v>-0.62602181724804296</v>
      </c>
      <c r="M2597" s="19">
        <f t="shared" si="94"/>
        <v>1.7961396787549984</v>
      </c>
      <c r="N2597" s="19">
        <f t="shared" si="95"/>
        <v>1.0933922043710926</v>
      </c>
      <c r="O2597" s="19">
        <f t="shared" si="96"/>
        <v>1.4267162756188061</v>
      </c>
      <c r="P2597" s="19">
        <f t="shared" si="97"/>
        <v>-3.3002729775133415</v>
      </c>
      <c r="Q2597" s="19">
        <f t="shared" si="99"/>
        <v>1.4455285510904803E-2</v>
      </c>
      <c r="R2597" s="19">
        <f t="shared" si="99"/>
        <v>1.3664745567296688E-2</v>
      </c>
      <c r="S2597" s="19">
        <f t="shared" si="99"/>
        <v>8.7288846565749534E-3</v>
      </c>
      <c r="T2597" s="19">
        <f t="shared" si="98"/>
        <v>8.3420842292980524E-3</v>
      </c>
      <c r="U2597" s="19">
        <f t="shared" si="98"/>
        <v>1.3658277229700477E-2</v>
      </c>
      <c r="V2597" s="19">
        <f t="shared" si="98"/>
        <v>1.2329549022686681E-2</v>
      </c>
      <c r="X2597" s="21"/>
      <c r="Y2597" s="19">
        <f t="shared" si="88"/>
        <v>1.3750766821631125E-2</v>
      </c>
      <c r="Z2597" s="19">
        <f t="shared" si="89"/>
        <v>-9.2489591930648013E-5</v>
      </c>
    </row>
    <row r="2598" spans="2:26" x14ac:dyDescent="0.2">
      <c r="B2598" s="26" t="s">
        <v>28</v>
      </c>
      <c r="C2598" s="1">
        <v>4.1459999999999999</v>
      </c>
      <c r="D2598" s="1">
        <v>6.0208218999999996</v>
      </c>
      <c r="E2598" s="1">
        <v>4.6501542999999996</v>
      </c>
      <c r="F2598" s="1">
        <v>2.9578373</v>
      </c>
      <c r="G2598" s="1">
        <v>3.6392372000000002</v>
      </c>
      <c r="H2598" s="1">
        <v>53.255921499999999</v>
      </c>
      <c r="I2598" s="19">
        <f t="shared" si="91"/>
        <v>3.6392371999999999E-2</v>
      </c>
      <c r="J2598" s="19">
        <f t="shared" si="91"/>
        <v>0.53255921500000003</v>
      </c>
      <c r="K2598" s="19">
        <f t="shared" si="92"/>
        <v>1.536900401844427</v>
      </c>
      <c r="L2598" s="19">
        <f t="shared" si="93"/>
        <v>-0.630061185703093</v>
      </c>
      <c r="M2598" s="19">
        <f t="shared" si="94"/>
        <v>1.7952237782408005</v>
      </c>
      <c r="N2598" s="19">
        <f t="shared" si="95"/>
        <v>1.084458359395204</v>
      </c>
      <c r="O2598" s="19">
        <f t="shared" si="96"/>
        <v>1.4221440140135879</v>
      </c>
      <c r="P2598" s="19">
        <f t="shared" si="97"/>
        <v>-3.3133960867398597</v>
      </c>
      <c r="Q2598" s="19">
        <f t="shared" si="99"/>
        <v>-1.1768154549746113E-2</v>
      </c>
      <c r="R2598" s="19">
        <f t="shared" si="99"/>
        <v>-4.0393684550500408E-3</v>
      </c>
      <c r="S2598" s="19">
        <f t="shared" si="99"/>
        <v>-9.1590051419787599E-4</v>
      </c>
      <c r="T2598" s="19">
        <f t="shared" si="98"/>
        <v>-8.9338449758886718E-3</v>
      </c>
      <c r="U2598" s="19">
        <f t="shared" si="98"/>
        <v>-4.5722616052181753E-3</v>
      </c>
      <c r="V2598" s="19">
        <f t="shared" si="98"/>
        <v>-1.312310922651827E-2</v>
      </c>
      <c r="X2598" s="21"/>
      <c r="Y2598" s="19">
        <f t="shared" si="88"/>
        <v>-4.0052052247859307E-3</v>
      </c>
      <c r="Z2598" s="19">
        <f t="shared" si="89"/>
        <v>-5.6705638043224454E-4</v>
      </c>
    </row>
    <row r="2599" spans="2:26" x14ac:dyDescent="0.2">
      <c r="B2599" s="26" t="s">
        <v>15</v>
      </c>
      <c r="C2599" s="1">
        <v>4.1475</v>
      </c>
      <c r="D2599" s="1">
        <v>5.9846358999999998</v>
      </c>
      <c r="E2599" s="1">
        <v>4.6252925999999999</v>
      </c>
      <c r="F2599" s="1">
        <v>2.9576416000000001</v>
      </c>
      <c r="G2599" s="1">
        <v>3.6107611999999998</v>
      </c>
      <c r="H2599" s="1">
        <v>53.258429649999997</v>
      </c>
      <c r="I2599" s="19">
        <f t="shared" si="91"/>
        <v>3.6107611999999997E-2</v>
      </c>
      <c r="J2599" s="19">
        <f t="shared" si="91"/>
        <v>0.53258429649999994</v>
      </c>
      <c r="K2599" s="19">
        <f t="shared" si="92"/>
        <v>1.5315396338281162</v>
      </c>
      <c r="L2599" s="19">
        <f t="shared" si="93"/>
        <v>-0.63001409064081504</v>
      </c>
      <c r="M2599" s="19">
        <f t="shared" si="94"/>
        <v>1.789195501737499</v>
      </c>
      <c r="N2599" s="19">
        <f t="shared" si="95"/>
        <v>1.0843921939998473</v>
      </c>
      <c r="O2599" s="19">
        <f t="shared" si="96"/>
        <v>1.4225057430824626</v>
      </c>
      <c r="P2599" s="19">
        <f t="shared" si="97"/>
        <v>-3.3212515771451168</v>
      </c>
      <c r="Q2599" s="19">
        <f t="shared" si="99"/>
        <v>-5.3607680163108018E-3</v>
      </c>
      <c r="R2599" s="19">
        <f t="shared" si="99"/>
        <v>4.7095062277957567E-5</v>
      </c>
      <c r="S2599" s="19">
        <f t="shared" si="99"/>
        <v>-6.0282765033015107E-3</v>
      </c>
      <c r="T2599" s="19">
        <f t="shared" si="98"/>
        <v>-6.6165395356643231E-5</v>
      </c>
      <c r="U2599" s="19">
        <f t="shared" si="98"/>
        <v>3.6172906887466105E-4</v>
      </c>
      <c r="V2599" s="19">
        <f t="shared" si="98"/>
        <v>-7.8554904052570151E-3</v>
      </c>
      <c r="X2599" s="21"/>
      <c r="Y2599" s="19">
        <f t="shared" si="88"/>
        <v>1.3688650084232624E-6</v>
      </c>
      <c r="Z2599" s="19">
        <f t="shared" si="89"/>
        <v>3.603602038662378E-4</v>
      </c>
    </row>
    <row r="2600" spans="2:26" x14ac:dyDescent="0.2">
      <c r="B2600" s="26" t="s">
        <v>16</v>
      </c>
      <c r="C2600" s="1">
        <v>4.2065000000000001</v>
      </c>
      <c r="D2600" s="1">
        <v>6.0152957000000002</v>
      </c>
      <c r="E2600" s="1">
        <v>4.69298225</v>
      </c>
      <c r="F2600" s="1">
        <v>2.99235315</v>
      </c>
      <c r="G2600" s="1">
        <v>3.6981853999999998</v>
      </c>
      <c r="H2600" s="1">
        <v>54.000452750000001</v>
      </c>
      <c r="I2600" s="19">
        <f t="shared" si="91"/>
        <v>3.6981854000000002E-2</v>
      </c>
      <c r="J2600" s="19">
        <f t="shared" si="91"/>
        <v>0.54000452750000005</v>
      </c>
      <c r="K2600" s="19">
        <f t="shared" si="92"/>
        <v>1.5460682545762765</v>
      </c>
      <c r="L2600" s="19">
        <f t="shared" si="93"/>
        <v>-0.6161777551997053</v>
      </c>
      <c r="M2600" s="19">
        <f t="shared" si="94"/>
        <v>1.7943055086505606</v>
      </c>
      <c r="N2600" s="19">
        <f t="shared" si="95"/>
        <v>1.0960600845641835</v>
      </c>
      <c r="O2600" s="19">
        <f t="shared" si="96"/>
        <v>1.4366309480087311</v>
      </c>
      <c r="P2600" s="19">
        <f t="shared" si="97"/>
        <v>-3.2973279190716651</v>
      </c>
      <c r="Q2600" s="19">
        <f t="shared" si="99"/>
        <v>1.4528620748160304E-2</v>
      </c>
      <c r="R2600" s="19">
        <f t="shared" si="99"/>
        <v>1.3836335441109737E-2</v>
      </c>
      <c r="S2600" s="19">
        <f t="shared" si="99"/>
        <v>5.1100069130616266E-3</v>
      </c>
      <c r="T2600" s="19">
        <f t="shared" si="98"/>
        <v>1.1667890564336147E-2</v>
      </c>
      <c r="U2600" s="19">
        <f t="shared" si="98"/>
        <v>1.4125204926268564E-2</v>
      </c>
      <c r="V2600" s="19">
        <f t="shared" si="98"/>
        <v>2.3923658073451648E-2</v>
      </c>
      <c r="X2600" s="21"/>
      <c r="Y2600" s="19">
        <f t="shared" si="88"/>
        <v>1.387521542578536E-2</v>
      </c>
      <c r="Z2600" s="19">
        <f t="shared" si="89"/>
        <v>2.499895004832043E-4</v>
      </c>
    </row>
    <row r="2601" spans="2:26" x14ac:dyDescent="0.2">
      <c r="B2601" s="26" t="s">
        <v>17</v>
      </c>
      <c r="C2601" s="1">
        <v>4.1669999999999998</v>
      </c>
      <c r="D2601" s="1">
        <v>5.9604775999999999</v>
      </c>
      <c r="E2601" s="1">
        <v>4.6414135500000002</v>
      </c>
      <c r="F2601" s="1">
        <v>2.9696413000000002</v>
      </c>
      <c r="G2601" s="1">
        <v>3.6573494499999999</v>
      </c>
      <c r="H2601" s="1">
        <v>53.514329199999999</v>
      </c>
      <c r="I2601" s="19">
        <f t="shared" si="91"/>
        <v>3.6573494499999998E-2</v>
      </c>
      <c r="J2601" s="19">
        <f t="shared" si="91"/>
        <v>0.53514329199999999</v>
      </c>
      <c r="K2601" s="19">
        <f t="shared" si="92"/>
        <v>1.5350189642400338</v>
      </c>
      <c r="L2601" s="19">
        <f t="shared" si="93"/>
        <v>-0.62522073243363996</v>
      </c>
      <c r="M2601" s="19">
        <f t="shared" si="94"/>
        <v>1.7851506120948706</v>
      </c>
      <c r="N2601" s="19">
        <f t="shared" si="95"/>
        <v>1.0884411711100175</v>
      </c>
      <c r="O2601" s="19">
        <f t="shared" si="96"/>
        <v>1.4271963524403164</v>
      </c>
      <c r="P2601" s="19">
        <f t="shared" si="97"/>
        <v>-3.3084314949190263</v>
      </c>
      <c r="Q2601" s="19">
        <f t="shared" si="99"/>
        <v>-1.104929033624269E-2</v>
      </c>
      <c r="R2601" s="19">
        <f t="shared" si="99"/>
        <v>-9.042977233934657E-3</v>
      </c>
      <c r="S2601" s="19">
        <f t="shared" si="99"/>
        <v>-9.1548965556900175E-3</v>
      </c>
      <c r="T2601" s="19">
        <f t="shared" si="98"/>
        <v>-7.6189134541659875E-3</v>
      </c>
      <c r="U2601" s="19">
        <f t="shared" si="98"/>
        <v>-9.4345955684147498E-3</v>
      </c>
      <c r="V2601" s="19">
        <f t="shared" si="98"/>
        <v>-1.1103575847361213E-2</v>
      </c>
      <c r="X2601" s="21"/>
      <c r="Y2601" s="19">
        <f t="shared" ref="Y2601:Y2664" si="100" xml:space="preserve"> 0.00423562231783*S2601 + 0.0028891413452*Q2601 + 1.00755777957*R2601 - 0.0125726426249*T2601 + 0.000732474554211*V2601 -0.000000138539392938</f>
        <v>-9.0945034583521361E-3</v>
      </c>
      <c r="Z2601" s="19">
        <f t="shared" si="89"/>
        <v>-3.4009211006261371E-4</v>
      </c>
    </row>
    <row r="2602" spans="2:26" x14ac:dyDescent="0.2">
      <c r="B2602" s="26" t="s">
        <v>18</v>
      </c>
      <c r="C2602" s="1">
        <v>4.2249999999999996</v>
      </c>
      <c r="D2602" s="1">
        <v>6.0499900000000002</v>
      </c>
      <c r="E2602" s="1">
        <v>4.699891</v>
      </c>
      <c r="F2602" s="1">
        <v>3.0020975999999999</v>
      </c>
      <c r="G2602" s="1">
        <v>3.7430788499999998</v>
      </c>
      <c r="H2602" s="1">
        <v>54.308357049999998</v>
      </c>
      <c r="I2602" s="19">
        <f t="shared" si="91"/>
        <v>3.7430788499999999E-2</v>
      </c>
      <c r="J2602" s="19">
        <f t="shared" si="91"/>
        <v>0.5430835705</v>
      </c>
      <c r="K2602" s="19">
        <f t="shared" si="92"/>
        <v>1.5475393169577245</v>
      </c>
      <c r="L2602" s="19">
        <f t="shared" si="93"/>
        <v>-0.6104920657338474</v>
      </c>
      <c r="M2602" s="19">
        <f t="shared" si="94"/>
        <v>1.8000566191488221</v>
      </c>
      <c r="N2602" s="19">
        <f t="shared" si="95"/>
        <v>1.0993112443416717</v>
      </c>
      <c r="O2602" s="19">
        <f t="shared" si="96"/>
        <v>1.441019260809137</v>
      </c>
      <c r="P2602" s="19">
        <f t="shared" si="97"/>
        <v>-3.2852616912978365</v>
      </c>
      <c r="Q2602" s="19">
        <f t="shared" si="99"/>
        <v>1.2520352717690697E-2</v>
      </c>
      <c r="R2602" s="19">
        <f t="shared" si="99"/>
        <v>1.4728666699792559E-2</v>
      </c>
      <c r="S2602" s="19">
        <f t="shared" si="99"/>
        <v>1.4906007053951509E-2</v>
      </c>
      <c r="T2602" s="19">
        <f t="shared" si="98"/>
        <v>1.0870073231654231E-2</v>
      </c>
      <c r="U2602" s="19">
        <f t="shared" si="98"/>
        <v>1.3822908368820608E-2</v>
      </c>
      <c r="V2602" s="19">
        <f t="shared" si="98"/>
        <v>2.3169803621189811E-2</v>
      </c>
      <c r="X2602" s="21"/>
      <c r="Y2602" s="19">
        <f t="shared" si="100"/>
        <v>1.4819459207047771E-2</v>
      </c>
      <c r="Z2602" s="19">
        <f t="shared" si="89"/>
        <v>-9.9655083822716359E-4</v>
      </c>
    </row>
    <row r="2603" spans="2:26" x14ac:dyDescent="0.2">
      <c r="B2603" s="26" t="s">
        <v>30</v>
      </c>
      <c r="C2603" s="1">
        <v>4.2095000000000002</v>
      </c>
      <c r="D2603" s="1">
        <v>6.0128503000000002</v>
      </c>
      <c r="E2603" s="1">
        <v>4.6778069999999996</v>
      </c>
      <c r="F2603" s="1">
        <v>3.0001433</v>
      </c>
      <c r="G2603" s="1">
        <v>3.7280261499999998</v>
      </c>
      <c r="H2603" s="1">
        <v>54.162728799999996</v>
      </c>
      <c r="I2603" s="19">
        <f t="shared" si="91"/>
        <v>3.7280261499999995E-2</v>
      </c>
      <c r="J2603" s="19">
        <f t="shared" si="91"/>
        <v>0.54162728799999993</v>
      </c>
      <c r="K2603" s="19">
        <f t="shared" si="92"/>
        <v>1.5428294103634825</v>
      </c>
      <c r="L2603" s="19">
        <f t="shared" si="93"/>
        <v>-0.61317717460603804</v>
      </c>
      <c r="M2603" s="19">
        <f t="shared" si="94"/>
        <v>1.7938988956889799</v>
      </c>
      <c r="N2603" s="19">
        <f t="shared" si="95"/>
        <v>1.0986600541939855</v>
      </c>
      <c r="O2603" s="19">
        <f t="shared" si="96"/>
        <v>1.4373438757955816</v>
      </c>
      <c r="P2603" s="19">
        <f t="shared" si="97"/>
        <v>-3.2892912747043694</v>
      </c>
      <c r="Q2603" s="19">
        <f t="shared" si="99"/>
        <v>-4.7099065942419749E-3</v>
      </c>
      <c r="R2603" s="19">
        <f t="shared" si="99"/>
        <v>-2.6851088721906446E-3</v>
      </c>
      <c r="S2603" s="19">
        <f t="shared" si="99"/>
        <v>-6.1577234598422237E-3</v>
      </c>
      <c r="T2603" s="19">
        <f t="shared" si="98"/>
        <v>-6.511901476862203E-4</v>
      </c>
      <c r="U2603" s="19">
        <f t="shared" si="98"/>
        <v>-3.6753850135553545E-3</v>
      </c>
      <c r="V2603" s="19">
        <f t="shared" si="98"/>
        <v>-4.0295834065329217E-3</v>
      </c>
      <c r="X2603" s="21"/>
      <c r="Y2603" s="19">
        <f t="shared" si="100"/>
        <v>-2.73999463564968E-3</v>
      </c>
      <c r="Z2603" s="19">
        <f t="shared" si="89"/>
        <v>-9.3539037790567455E-4</v>
      </c>
    </row>
    <row r="2604" spans="2:26" x14ac:dyDescent="0.2">
      <c r="B2604" s="26" t="s">
        <v>31</v>
      </c>
      <c r="C2604" s="1">
        <v>4.1859999999999999</v>
      </c>
      <c r="D2604" s="1">
        <v>5.9062371499999999</v>
      </c>
      <c r="E2604" s="1">
        <v>4.6236464499999999</v>
      </c>
      <c r="F2604" s="1">
        <v>2.9866942999999999</v>
      </c>
      <c r="G2604" s="1">
        <v>3.7343326000000001</v>
      </c>
      <c r="H2604" s="1">
        <v>53.872489950000002</v>
      </c>
      <c r="I2604" s="19">
        <f t="shared" si="91"/>
        <v>3.7343326000000003E-2</v>
      </c>
      <c r="J2604" s="19">
        <f t="shared" si="91"/>
        <v>0.53872489950000002</v>
      </c>
      <c r="K2604" s="19">
        <f t="shared" si="92"/>
        <v>1.5311836686717921</v>
      </c>
      <c r="L2604" s="19">
        <f t="shared" si="93"/>
        <v>-0.61855022890475952</v>
      </c>
      <c r="M2604" s="19">
        <f t="shared" si="94"/>
        <v>1.7760089365961733</v>
      </c>
      <c r="N2604" s="19">
        <f t="shared" si="95"/>
        <v>1.0941671905080705</v>
      </c>
      <c r="O2604" s="19">
        <f t="shared" si="96"/>
        <v>1.431745624023808</v>
      </c>
      <c r="P2604" s="19">
        <f t="shared" si="97"/>
        <v>-3.2876010714556045</v>
      </c>
      <c r="Q2604" s="19">
        <f t="shared" si="99"/>
        <v>-1.1645741691690414E-2</v>
      </c>
      <c r="R2604" s="19">
        <f t="shared" si="99"/>
        <v>-5.3730542987214802E-3</v>
      </c>
      <c r="S2604" s="19">
        <f t="shared" si="99"/>
        <v>-1.7889959092806551E-2</v>
      </c>
      <c r="T2604" s="19">
        <f t="shared" si="98"/>
        <v>-4.4928636859149496E-3</v>
      </c>
      <c r="U2604" s="19">
        <f t="shared" si="98"/>
        <v>-5.5982517717736435E-3</v>
      </c>
      <c r="V2604" s="19">
        <f t="shared" si="98"/>
        <v>1.6902032487648988E-3</v>
      </c>
      <c r="X2604" s="21"/>
      <c r="Y2604" s="19">
        <f t="shared" si="100"/>
        <v>-5.4654973015807705E-3</v>
      </c>
      <c r="Z2604" s="19">
        <f t="shared" ref="Z2604:Z2667" si="101">U2604-Y2604</f>
        <v>-1.3275447019287304E-4</v>
      </c>
    </row>
    <row r="2605" spans="2:26" x14ac:dyDescent="0.2">
      <c r="B2605" s="26" t="s">
        <v>32</v>
      </c>
      <c r="C2605" s="1">
        <v>4.2409999999999997</v>
      </c>
      <c r="D2605" s="1">
        <v>5.9314631999999996</v>
      </c>
      <c r="E2605" s="1">
        <v>4.6729463000000004</v>
      </c>
      <c r="F2605" s="1">
        <v>3.0130373000000001</v>
      </c>
      <c r="G2605" s="1">
        <v>3.7888068000000001</v>
      </c>
      <c r="H2605" s="1">
        <v>54.580672200000002</v>
      </c>
      <c r="I2605" s="19">
        <f t="shared" si="91"/>
        <v>3.7888068000000004E-2</v>
      </c>
      <c r="J2605" s="19">
        <f t="shared" si="91"/>
        <v>0.54580672200000002</v>
      </c>
      <c r="K2605" s="19">
        <f t="shared" si="92"/>
        <v>1.5417897721050748</v>
      </c>
      <c r="L2605" s="19">
        <f t="shared" si="93"/>
        <v>-0.60549035491712078</v>
      </c>
      <c r="M2605" s="19">
        <f t="shared" si="94"/>
        <v>1.7802709279355668</v>
      </c>
      <c r="N2605" s="19">
        <f t="shared" si="95"/>
        <v>1.1029486397595551</v>
      </c>
      <c r="O2605" s="19">
        <f t="shared" si="96"/>
        <v>1.4447990904924535</v>
      </c>
      <c r="P2605" s="19">
        <f t="shared" si="97"/>
        <v>-3.2731190449586935</v>
      </c>
      <c r="Q2605" s="19">
        <f t="shared" si="99"/>
        <v>1.0606103433282721E-2</v>
      </c>
      <c r="R2605" s="19">
        <f t="shared" si="99"/>
        <v>1.3059873987638748E-2</v>
      </c>
      <c r="S2605" s="19">
        <f t="shared" si="99"/>
        <v>4.2619913393935338E-3</v>
      </c>
      <c r="T2605" s="19">
        <f t="shared" si="98"/>
        <v>8.7814492514846076E-3</v>
      </c>
      <c r="U2605" s="19">
        <f t="shared" si="98"/>
        <v>1.3053466468645469E-2</v>
      </c>
      <c r="V2605" s="19">
        <f t="shared" si="98"/>
        <v>1.4482026496910994E-2</v>
      </c>
      <c r="X2605" s="21"/>
      <c r="Y2605" s="19">
        <f t="shared" si="100"/>
        <v>1.3107335507367241E-2</v>
      </c>
      <c r="Z2605" s="19">
        <f t="shared" si="101"/>
        <v>-5.3869038721772108E-5</v>
      </c>
    </row>
    <row r="2606" spans="2:26" x14ac:dyDescent="0.2">
      <c r="B2606" s="26" t="s">
        <v>20</v>
      </c>
      <c r="C2606" s="1">
        <v>4.2119999999999997</v>
      </c>
      <c r="D2606" s="1">
        <v>5.8711072</v>
      </c>
      <c r="E2606" s="1">
        <v>4.6422561</v>
      </c>
      <c r="F2606" s="1">
        <v>3.0016036000000001</v>
      </c>
      <c r="G2606" s="1">
        <v>3.7488324</v>
      </c>
      <c r="H2606" s="1">
        <v>54.213031100000002</v>
      </c>
      <c r="I2606" s="19">
        <f t="shared" si="91"/>
        <v>3.7488323999999996E-2</v>
      </c>
      <c r="J2606" s="19">
        <f t="shared" si="91"/>
        <v>0.54213031099999998</v>
      </c>
      <c r="K2606" s="19">
        <f t="shared" si="92"/>
        <v>1.5352004765156915</v>
      </c>
      <c r="L2606" s="19">
        <f t="shared" si="93"/>
        <v>-0.61224888024097579</v>
      </c>
      <c r="M2606" s="19">
        <f t="shared" si="94"/>
        <v>1.7700432361556848</v>
      </c>
      <c r="N2606" s="19">
        <f t="shared" si="95"/>
        <v>1.0991466791893905</v>
      </c>
      <c r="O2606" s="19">
        <f t="shared" si="96"/>
        <v>1.437937594271729</v>
      </c>
      <c r="P2606" s="19">
        <f t="shared" si="97"/>
        <v>-3.2837257544883607</v>
      </c>
      <c r="Q2606" s="19">
        <f t="shared" si="99"/>
        <v>-6.5892955893833705E-3</v>
      </c>
      <c r="R2606" s="19">
        <f t="shared" si="99"/>
        <v>-6.7585253238550136E-3</v>
      </c>
      <c r="S2606" s="19">
        <f t="shared" si="99"/>
        <v>-1.0227691779882031E-2</v>
      </c>
      <c r="T2606" s="19">
        <f t="shared" si="98"/>
        <v>-3.8019605701646864E-3</v>
      </c>
      <c r="U2606" s="19">
        <f t="shared" si="98"/>
        <v>-6.8614962207245167E-3</v>
      </c>
      <c r="V2606" s="19">
        <f t="shared" si="98"/>
        <v>-1.0606709529667135E-2</v>
      </c>
      <c r="X2606" s="21"/>
      <c r="Y2606" s="19">
        <f t="shared" si="100"/>
        <v>-6.8320698070614425E-3</v>
      </c>
      <c r="Z2606" s="19">
        <f t="shared" si="101"/>
        <v>-2.9426413663074212E-5</v>
      </c>
    </row>
    <row r="2607" spans="2:26" x14ac:dyDescent="0.2">
      <c r="B2607" s="26" t="s">
        <v>21</v>
      </c>
      <c r="C2607" s="1">
        <v>4.2210000000000001</v>
      </c>
      <c r="D2607" s="1">
        <v>5.9123558999999997</v>
      </c>
      <c r="E2607" s="1">
        <v>4.6701148000000003</v>
      </c>
      <c r="F2607" s="1">
        <v>3.0150004500000001</v>
      </c>
      <c r="G2607" s="1">
        <v>3.7395358500000002</v>
      </c>
      <c r="H2607" s="1">
        <v>54.342859249999997</v>
      </c>
      <c r="I2607" s="19">
        <f t="shared" si="91"/>
        <v>3.7395358500000003E-2</v>
      </c>
      <c r="J2607" s="19">
        <f t="shared" si="91"/>
        <v>0.54342859249999997</v>
      </c>
      <c r="K2607" s="19">
        <f t="shared" si="92"/>
        <v>1.5411836538197763</v>
      </c>
      <c r="L2607" s="19">
        <f t="shared" si="93"/>
        <v>-0.60985696559719649</v>
      </c>
      <c r="M2607" s="19">
        <f t="shared" si="94"/>
        <v>1.7770443814280237</v>
      </c>
      <c r="N2607" s="19">
        <f t="shared" si="95"/>
        <v>1.103599979432869</v>
      </c>
      <c r="O2607" s="19">
        <f t="shared" si="96"/>
        <v>1.4400720668003617</v>
      </c>
      <c r="P2607" s="19">
        <f t="shared" si="97"/>
        <v>-3.2862086865412987</v>
      </c>
      <c r="Q2607" s="19">
        <f t="shared" si="99"/>
        <v>5.9831773040848191E-3</v>
      </c>
      <c r="R2607" s="19">
        <f t="shared" si="99"/>
        <v>2.3919146437793026E-3</v>
      </c>
      <c r="S2607" s="19">
        <f t="shared" si="99"/>
        <v>7.0011452723388601E-3</v>
      </c>
      <c r="T2607" s="19">
        <f t="shared" si="98"/>
        <v>4.453300243478564E-3</v>
      </c>
      <c r="U2607" s="19">
        <f t="shared" si="98"/>
        <v>2.1344725286327471E-3</v>
      </c>
      <c r="V2607" s="19">
        <f t="shared" si="98"/>
        <v>-2.4829320529380361E-3</v>
      </c>
      <c r="X2607" s="21"/>
      <c r="Y2607" s="19">
        <f t="shared" si="100"/>
        <v>2.3989856830938373E-3</v>
      </c>
      <c r="Z2607" s="19">
        <f t="shared" si="101"/>
        <v>-2.6451315446109026E-4</v>
      </c>
    </row>
    <row r="2608" spans="2:26" x14ac:dyDescent="0.2">
      <c r="B2608" s="26" t="s">
        <v>34</v>
      </c>
      <c r="C2608" s="1">
        <v>4.2195</v>
      </c>
      <c r="D2608" s="1">
        <v>5.8452738499999999</v>
      </c>
      <c r="E2608" s="1">
        <v>4.6093823</v>
      </c>
      <c r="F2608" s="1">
        <v>2.9954212</v>
      </c>
      <c r="G2608" s="1">
        <v>3.72270565</v>
      </c>
      <c r="H2608" s="1">
        <v>54.258932950000002</v>
      </c>
      <c r="I2608" s="19">
        <f t="shared" si="91"/>
        <v>3.7227056500000001E-2</v>
      </c>
      <c r="J2608" s="19">
        <f t="shared" si="91"/>
        <v>0.54258932950000005</v>
      </c>
      <c r="K2608" s="19">
        <f t="shared" si="92"/>
        <v>1.5280938567077074</v>
      </c>
      <c r="L2608" s="19">
        <f t="shared" si="93"/>
        <v>-0.61140254445012121</v>
      </c>
      <c r="M2608" s="19">
        <f t="shared" si="94"/>
        <v>1.7656334458367757</v>
      </c>
      <c r="N2608" s="19">
        <f t="shared" si="95"/>
        <v>1.0970848560699749</v>
      </c>
      <c r="O2608" s="19">
        <f t="shared" si="96"/>
        <v>1.4397166376158841</v>
      </c>
      <c r="P2608" s="19">
        <f t="shared" si="97"/>
        <v>-3.2907194568070599</v>
      </c>
      <c r="Q2608" s="19">
        <f t="shared" si="99"/>
        <v>-1.3089797112068924E-2</v>
      </c>
      <c r="R2608" s="19">
        <f t="shared" si="99"/>
        <v>-1.5455788529247227E-3</v>
      </c>
      <c r="S2608" s="19">
        <f t="shared" si="99"/>
        <v>-1.141093559124795E-2</v>
      </c>
      <c r="T2608" s="19">
        <f t="shared" si="98"/>
        <v>-6.5151233628941707E-3</v>
      </c>
      <c r="U2608" s="19">
        <f t="shared" si="98"/>
        <v>-3.5542918447761807E-4</v>
      </c>
      <c r="V2608" s="19">
        <f t="shared" si="98"/>
        <v>-4.5107702657611881E-3</v>
      </c>
      <c r="X2608" s="21"/>
      <c r="Y2608" s="19">
        <f t="shared" si="100"/>
        <v>-1.5649409308312442E-3</v>
      </c>
      <c r="Z2608" s="19">
        <f t="shared" si="101"/>
        <v>1.2095117463536262E-3</v>
      </c>
    </row>
    <row r="2609" spans="1:26" x14ac:dyDescent="0.2">
      <c r="A2609" s="17">
        <v>42430</v>
      </c>
      <c r="B2609" s="26" t="s">
        <v>35</v>
      </c>
      <c r="C2609" s="1">
        <v>4.194</v>
      </c>
      <c r="D2609" s="1">
        <v>5.8466467499999997</v>
      </c>
      <c r="E2609" s="1">
        <v>4.5632820499999998</v>
      </c>
      <c r="F2609" s="1">
        <v>2.9874991999999998</v>
      </c>
      <c r="G2609" s="1">
        <v>3.7268420999999998</v>
      </c>
      <c r="H2609" s="1">
        <v>53.9539252</v>
      </c>
      <c r="I2609" s="19">
        <f t="shared" si="91"/>
        <v>3.7268420999999996E-2</v>
      </c>
      <c r="J2609" s="19">
        <f t="shared" si="91"/>
        <v>0.53953925199999997</v>
      </c>
      <c r="K2609" s="19">
        <f t="shared" si="92"/>
        <v>1.5180421124390775</v>
      </c>
      <c r="L2609" s="19">
        <f t="shared" si="93"/>
        <v>-0.61703974067476342</v>
      </c>
      <c r="M2609" s="19">
        <f t="shared" si="94"/>
        <v>1.7658682917706952</v>
      </c>
      <c r="N2609" s="19">
        <f t="shared" si="95"/>
        <v>1.0944366494751663</v>
      </c>
      <c r="O2609" s="19">
        <f t="shared" si="96"/>
        <v>1.4336549324797281</v>
      </c>
      <c r="P2609" s="19">
        <f t="shared" si="97"/>
        <v>-3.2896089329030791</v>
      </c>
      <c r="Q2609" s="19">
        <f t="shared" si="99"/>
        <v>-1.005174426862987E-2</v>
      </c>
      <c r="R2609" s="19">
        <f t="shared" si="99"/>
        <v>-5.6371962246422047E-3</v>
      </c>
      <c r="S2609" s="19">
        <f t="shared" si="99"/>
        <v>2.3484593391942532E-4</v>
      </c>
      <c r="T2609" s="19">
        <f t="shared" si="98"/>
        <v>-2.6482065948085776E-3</v>
      </c>
      <c r="U2609" s="19">
        <f t="shared" si="98"/>
        <v>-6.0617051361560037E-3</v>
      </c>
      <c r="V2609" s="19">
        <f t="shared" si="98"/>
        <v>1.110523903980809E-3</v>
      </c>
      <c r="X2609" s="21"/>
      <c r="Y2609" s="19">
        <f t="shared" si="100"/>
        <v>-5.673877256157798E-3</v>
      </c>
      <c r="Z2609" s="19">
        <f t="shared" si="101"/>
        <v>-3.8782787999820569E-4</v>
      </c>
    </row>
    <row r="2610" spans="1:26" x14ac:dyDescent="0.2">
      <c r="B2610" s="26" t="s">
        <v>25</v>
      </c>
      <c r="C2610" s="1">
        <v>4.1619999999999999</v>
      </c>
      <c r="D2610" s="1">
        <v>5.8064064999999996</v>
      </c>
      <c r="E2610" s="1">
        <v>4.5195163999999997</v>
      </c>
      <c r="F2610" s="1">
        <v>2.96703005</v>
      </c>
      <c r="G2610" s="1">
        <v>3.65472485</v>
      </c>
      <c r="H2610" s="1">
        <v>53.526418700000001</v>
      </c>
      <c r="I2610" s="19">
        <f t="shared" si="91"/>
        <v>3.6547248499999997E-2</v>
      </c>
      <c r="J2610" s="19">
        <f t="shared" si="91"/>
        <v>0.535264187</v>
      </c>
      <c r="K2610" s="19">
        <f t="shared" si="92"/>
        <v>1.508404996969736</v>
      </c>
      <c r="L2610" s="19">
        <f t="shared" si="93"/>
        <v>-0.62499484649228421</v>
      </c>
      <c r="M2610" s="19">
        <f t="shared" si="94"/>
        <v>1.7589618769304374</v>
      </c>
      <c r="N2610" s="19">
        <f t="shared" si="95"/>
        <v>1.0875614693328932</v>
      </c>
      <c r="O2610" s="19">
        <f t="shared" si="96"/>
        <v>1.4259957279714426</v>
      </c>
      <c r="P2610" s="19">
        <f t="shared" si="97"/>
        <v>-3.3091493760578206</v>
      </c>
      <c r="Q2610" s="19">
        <f t="shared" si="99"/>
        <v>-9.6371154693415395E-3</v>
      </c>
      <c r="R2610" s="19">
        <f t="shared" si="99"/>
        <v>-7.9551058175207912E-3</v>
      </c>
      <c r="S2610" s="19">
        <f t="shared" si="99"/>
        <v>-6.9064148402577796E-3</v>
      </c>
      <c r="T2610" s="19">
        <f t="shared" si="98"/>
        <v>-6.875180142273063E-3</v>
      </c>
      <c r="U2610" s="19">
        <f t="shared" si="98"/>
        <v>-7.6592045082854998E-3</v>
      </c>
      <c r="V2610" s="19">
        <f t="shared" si="98"/>
        <v>-1.954044315474146E-2</v>
      </c>
      <c r="X2610" s="21"/>
      <c r="Y2610" s="19">
        <f t="shared" si="100"/>
        <v>-8.0003369412013515E-3</v>
      </c>
      <c r="Z2610" s="19">
        <f t="shared" si="101"/>
        <v>3.4113243291585167E-4</v>
      </c>
    </row>
    <row r="2611" spans="1:26" x14ac:dyDescent="0.2">
      <c r="B2611" s="26" t="s">
        <v>6</v>
      </c>
      <c r="C2611" s="1">
        <v>4.1429999999999998</v>
      </c>
      <c r="D2611" s="1">
        <v>5.8329303000000001</v>
      </c>
      <c r="E2611" s="1">
        <v>4.4980557000000001</v>
      </c>
      <c r="F2611" s="1">
        <v>2.9717036499999998</v>
      </c>
      <c r="G2611" s="1">
        <v>3.6353270499999999</v>
      </c>
      <c r="H2611" s="1">
        <v>53.289260900000002</v>
      </c>
      <c r="I2611" s="19">
        <f t="shared" si="91"/>
        <v>3.63532705E-2</v>
      </c>
      <c r="J2611" s="19">
        <f t="shared" si="91"/>
        <v>0.53289260900000002</v>
      </c>
      <c r="K2611" s="19">
        <f t="shared" si="92"/>
        <v>1.5036452367419102</v>
      </c>
      <c r="L2611" s="19">
        <f t="shared" si="93"/>
        <v>-0.62943535916946391</v>
      </c>
      <c r="M2611" s="19">
        <f t="shared" si="94"/>
        <v>1.7635194984458646</v>
      </c>
      <c r="N2611" s="19">
        <f t="shared" si="95"/>
        <v>1.0891354078864333</v>
      </c>
      <c r="O2611" s="19">
        <f t="shared" si="96"/>
        <v>1.4214201630952648</v>
      </c>
      <c r="P2611" s="19">
        <f t="shared" si="97"/>
        <v>-3.3144711065602066</v>
      </c>
      <c r="Q2611" s="19">
        <f t="shared" si="99"/>
        <v>-4.75976022782576E-3</v>
      </c>
      <c r="R2611" s="19">
        <f t="shared" si="99"/>
        <v>-4.4405126771797088E-3</v>
      </c>
      <c r="S2611" s="19">
        <f t="shared" si="99"/>
        <v>4.5576215154272681E-3</v>
      </c>
      <c r="T2611" s="19">
        <f t="shared" si="98"/>
        <v>1.5739385535400441E-3</v>
      </c>
      <c r="U2611" s="19">
        <f t="shared" si="98"/>
        <v>-4.5755648761778289E-3</v>
      </c>
      <c r="V2611" s="19">
        <f t="shared" si="98"/>
        <v>-5.3217305023860462E-3</v>
      </c>
      <c r="X2611" s="21"/>
      <c r="Y2611" s="19">
        <f t="shared" si="100"/>
        <v>-4.4923454883496229E-3</v>
      </c>
      <c r="Z2611" s="19">
        <f t="shared" si="101"/>
        <v>-8.321938782820601E-5</v>
      </c>
    </row>
    <row r="2612" spans="1:26" x14ac:dyDescent="0.2">
      <c r="B2612" s="26" t="s">
        <v>7</v>
      </c>
      <c r="C2612" s="1">
        <v>4.1289999999999996</v>
      </c>
      <c r="D2612" s="1">
        <v>5.8460454000000004</v>
      </c>
      <c r="E2612" s="1">
        <v>4.5191910999999996</v>
      </c>
      <c r="F2612" s="1">
        <v>2.9838135499999998</v>
      </c>
      <c r="G2612" s="1">
        <v>3.6324453499999998</v>
      </c>
      <c r="H2612" s="1">
        <v>53.15567875</v>
      </c>
      <c r="I2612" s="19">
        <f t="shared" si="91"/>
        <v>3.6324453499999999E-2</v>
      </c>
      <c r="J2612" s="19">
        <f t="shared" si="91"/>
        <v>0.53155678750000002</v>
      </c>
      <c r="K2612" s="19">
        <f t="shared" si="92"/>
        <v>1.5083330176518654</v>
      </c>
      <c r="L2612" s="19">
        <f t="shared" si="93"/>
        <v>-0.63194524306933697</v>
      </c>
      <c r="M2612" s="19">
        <f t="shared" si="94"/>
        <v>1.765765432652741</v>
      </c>
      <c r="N2612" s="19">
        <f t="shared" si="95"/>
        <v>1.0932021971453874</v>
      </c>
      <c r="O2612" s="19">
        <f t="shared" si="96"/>
        <v>1.418035246903953</v>
      </c>
      <c r="P2612" s="19">
        <f t="shared" si="97"/>
        <v>-3.3152641143739947</v>
      </c>
      <c r="Q2612" s="19">
        <f t="shared" si="99"/>
        <v>4.6877809099552525E-3</v>
      </c>
      <c r="R2612" s="19">
        <f t="shared" si="99"/>
        <v>-2.5098838998730555E-3</v>
      </c>
      <c r="S2612" s="19">
        <f t="shared" si="99"/>
        <v>2.2459342068763544E-3</v>
      </c>
      <c r="T2612" s="19">
        <f t="shared" si="98"/>
        <v>4.0667892589540955E-3</v>
      </c>
      <c r="U2612" s="19">
        <f t="shared" si="98"/>
        <v>-3.3849161913117598E-3</v>
      </c>
      <c r="V2612" s="19">
        <f t="shared" si="98"/>
        <v>-7.930078137881047E-4</v>
      </c>
      <c r="X2612" s="21"/>
      <c r="Y2612" s="19">
        <f t="shared" si="100"/>
        <v>-2.5576461438608137E-3</v>
      </c>
      <c r="Z2612" s="19">
        <f t="shared" si="101"/>
        <v>-8.2727004745094613E-4</v>
      </c>
    </row>
    <row r="2613" spans="1:26" x14ac:dyDescent="0.2">
      <c r="B2613" s="26" t="s">
        <v>36</v>
      </c>
      <c r="C2613" s="1">
        <v>4.0970000000000004</v>
      </c>
      <c r="D2613" s="1">
        <v>5.8214281999999997</v>
      </c>
      <c r="E2613" s="1">
        <v>4.5021939</v>
      </c>
      <c r="F2613" s="1">
        <v>2.9697025500000001</v>
      </c>
      <c r="G2613" s="1">
        <v>3.603818</v>
      </c>
      <c r="H2613" s="1">
        <v>52.768172399999997</v>
      </c>
      <c r="I2613" s="19">
        <f t="shared" si="91"/>
        <v>3.6038180000000003E-2</v>
      </c>
      <c r="J2613" s="19">
        <f t="shared" si="91"/>
        <v>0.52768172400000002</v>
      </c>
      <c r="K2613" s="19">
        <f t="shared" si="92"/>
        <v>1.5045648113038448</v>
      </c>
      <c r="L2613" s="19">
        <f t="shared" si="93"/>
        <v>-0.63926197248464511</v>
      </c>
      <c r="M2613" s="19">
        <f t="shared" si="94"/>
        <v>1.7615456268278753</v>
      </c>
      <c r="N2613" s="19">
        <f t="shared" si="95"/>
        <v>1.0884617962839589</v>
      </c>
      <c r="O2613" s="19">
        <f t="shared" si="96"/>
        <v>1.4102549985647341</v>
      </c>
      <c r="P2613" s="19">
        <f t="shared" si="97"/>
        <v>-3.3231763469622009</v>
      </c>
      <c r="Q2613" s="19">
        <f t="shared" si="99"/>
        <v>-3.768206348020664E-3</v>
      </c>
      <c r="R2613" s="19">
        <f t="shared" si="99"/>
        <v>-7.316729415308143E-3</v>
      </c>
      <c r="S2613" s="19">
        <f t="shared" si="99"/>
        <v>-4.2198058248656967E-3</v>
      </c>
      <c r="T2613" s="19">
        <f t="shared" si="98"/>
        <v>-4.7404008614284621E-3</v>
      </c>
      <c r="U2613" s="19">
        <f t="shared" si="98"/>
        <v>-7.7802483392188648E-3</v>
      </c>
      <c r="V2613" s="19">
        <f t="shared" si="98"/>
        <v>-7.9122325882061695E-3</v>
      </c>
      <c r="X2613" s="21"/>
      <c r="Y2613" s="19">
        <f t="shared" si="100"/>
        <v>-7.3471227103896874E-3</v>
      </c>
      <c r="Z2613" s="19">
        <f t="shared" si="101"/>
        <v>-4.3312562882917745E-4</v>
      </c>
    </row>
    <row r="2614" spans="1:26" x14ac:dyDescent="0.2">
      <c r="B2614" s="26" t="s">
        <v>26</v>
      </c>
      <c r="C2614" s="1">
        <v>4.1044999999999998</v>
      </c>
      <c r="D2614" s="1">
        <v>5.8493237000000002</v>
      </c>
      <c r="E2614" s="1">
        <v>4.5223386000000003</v>
      </c>
      <c r="F2614" s="1">
        <v>2.96514385</v>
      </c>
      <c r="G2614" s="1">
        <v>3.6324622999999998</v>
      </c>
      <c r="H2614" s="1">
        <v>52.84469335</v>
      </c>
      <c r="I2614" s="19">
        <f t="shared" si="91"/>
        <v>3.6324623E-2</v>
      </c>
      <c r="J2614" s="19">
        <f t="shared" si="91"/>
        <v>0.52844693350000005</v>
      </c>
      <c r="K2614" s="19">
        <f t="shared" si="92"/>
        <v>1.5090292494249344</v>
      </c>
      <c r="L2614" s="19">
        <f t="shared" si="93"/>
        <v>-0.63781288836318373</v>
      </c>
      <c r="M2614" s="19">
        <f t="shared" si="94"/>
        <v>1.7663260477231728</v>
      </c>
      <c r="N2614" s="19">
        <f t="shared" si="95"/>
        <v>1.0869255472930608</v>
      </c>
      <c r="O2614" s="19">
        <f t="shared" si="96"/>
        <v>1.4120839328061838</v>
      </c>
      <c r="P2614" s="19">
        <f t="shared" si="97"/>
        <v>-3.3152594481068327</v>
      </c>
      <c r="Q2614" s="19">
        <f t="shared" si="99"/>
        <v>4.4644381210896533E-3</v>
      </c>
      <c r="R2614" s="19">
        <f t="shared" si="99"/>
        <v>1.4490841214613859E-3</v>
      </c>
      <c r="S2614" s="19">
        <f t="shared" si="99"/>
        <v>4.7804208952975102E-3</v>
      </c>
      <c r="T2614" s="19">
        <f t="shared" si="98"/>
        <v>-1.5362489908981036E-3</v>
      </c>
      <c r="U2614" s="19">
        <f t="shared" si="98"/>
        <v>1.8289342414496979E-3</v>
      </c>
      <c r="V2614" s="19">
        <f t="shared" si="98"/>
        <v>7.9168988553681707E-3</v>
      </c>
      <c r="X2614" s="21"/>
      <c r="Y2614" s="19">
        <f t="shared" si="100"/>
        <v>1.5181575271335547E-3</v>
      </c>
      <c r="Z2614" s="19">
        <f t="shared" si="101"/>
        <v>3.1077671431614315E-4</v>
      </c>
    </row>
    <row r="2615" spans="1:26" x14ac:dyDescent="0.2">
      <c r="B2615" s="26" t="s">
        <v>10</v>
      </c>
      <c r="C2615" s="1">
        <v>4.1355000000000004</v>
      </c>
      <c r="D2615" s="1">
        <v>5.8633128499999998</v>
      </c>
      <c r="E2615" s="1">
        <v>4.5374711999999997</v>
      </c>
      <c r="F2615" s="1">
        <v>2.97946775</v>
      </c>
      <c r="G2615" s="1">
        <v>3.6702914500000001</v>
      </c>
      <c r="H2615" s="1">
        <v>53.2482696</v>
      </c>
      <c r="I2615" s="19">
        <f t="shared" si="91"/>
        <v>3.6702914500000003E-2</v>
      </c>
      <c r="J2615" s="19">
        <f t="shared" si="91"/>
        <v>0.53248269599999998</v>
      </c>
      <c r="K2615" s="19">
        <f t="shared" si="92"/>
        <v>1.5123698524633882</v>
      </c>
      <c r="L2615" s="19">
        <f t="shared" si="93"/>
        <v>-0.63020487770120392</v>
      </c>
      <c r="M2615" s="19">
        <f t="shared" si="94"/>
        <v>1.7687147766130604</v>
      </c>
      <c r="N2615" s="19">
        <f t="shared" si="95"/>
        <v>1.0917446771825647</v>
      </c>
      <c r="O2615" s="19">
        <f t="shared" si="96"/>
        <v>1.4196082401498242</v>
      </c>
      <c r="P2615" s="19">
        <f t="shared" si="97"/>
        <v>-3.3048991129058134</v>
      </c>
      <c r="Q2615" s="19">
        <f t="shared" si="99"/>
        <v>3.3406030384537377E-3</v>
      </c>
      <c r="R2615" s="19">
        <f t="shared" si="99"/>
        <v>7.6080106619798027E-3</v>
      </c>
      <c r="S2615" s="19">
        <f t="shared" si="99"/>
        <v>2.3887288898876147E-3</v>
      </c>
      <c r="T2615" s="19">
        <f t="shared" si="98"/>
        <v>4.819129889503948E-3</v>
      </c>
      <c r="U2615" s="19">
        <f t="shared" si="98"/>
        <v>7.5243073436404018E-3</v>
      </c>
      <c r="V2615" s="19">
        <f t="shared" si="98"/>
        <v>1.0360335201019311E-2</v>
      </c>
      <c r="X2615" s="21"/>
      <c r="Y2615" s="19">
        <f t="shared" si="100"/>
        <v>7.6321405019340038E-3</v>
      </c>
      <c r="Z2615" s="19">
        <f t="shared" si="101"/>
        <v>-1.0783315829360207E-4</v>
      </c>
    </row>
    <row r="2616" spans="1:26" x14ac:dyDescent="0.2">
      <c r="B2616" s="26" t="s">
        <v>11</v>
      </c>
      <c r="C2616" s="1">
        <v>4.1195000000000004</v>
      </c>
      <c r="D2616" s="1">
        <v>5.8482487000000001</v>
      </c>
      <c r="E2616" s="1">
        <v>4.5201219000000004</v>
      </c>
      <c r="F2616" s="1">
        <v>2.9786698</v>
      </c>
      <c r="G2616" s="1">
        <v>3.6210618499999998</v>
      </c>
      <c r="H2616" s="1">
        <v>53.060700300000001</v>
      </c>
      <c r="I2616" s="19">
        <f t="shared" si="91"/>
        <v>3.62106185E-2</v>
      </c>
      <c r="J2616" s="19">
        <f t="shared" si="91"/>
        <v>0.53060700299999997</v>
      </c>
      <c r="K2616" s="19">
        <f t="shared" si="92"/>
        <v>1.5085389625070309</v>
      </c>
      <c r="L2616" s="19">
        <f t="shared" si="93"/>
        <v>-0.63373363909948033</v>
      </c>
      <c r="M2616" s="19">
        <f t="shared" si="94"/>
        <v>1.7661422489029961</v>
      </c>
      <c r="N2616" s="19">
        <f t="shared" si="95"/>
        <v>1.0914768250230351</v>
      </c>
      <c r="O2616" s="19">
        <f t="shared" si="96"/>
        <v>1.4157317967735077</v>
      </c>
      <c r="P2616" s="19">
        <f t="shared" si="97"/>
        <v>-3.3184028744335907</v>
      </c>
      <c r="Q2616" s="19">
        <f t="shared" si="99"/>
        <v>-3.8308899563572751E-3</v>
      </c>
      <c r="R2616" s="19">
        <f t="shared" si="99"/>
        <v>-3.5287613982764032E-3</v>
      </c>
      <c r="S2616" s="19">
        <f t="shared" si="99"/>
        <v>-2.5725277100643318E-3</v>
      </c>
      <c r="T2616" s="19">
        <f t="shared" si="98"/>
        <v>-2.678521595296246E-4</v>
      </c>
      <c r="U2616" s="19">
        <f t="shared" si="98"/>
        <v>-3.8764433763165407E-3</v>
      </c>
      <c r="V2616" s="19">
        <f t="shared" si="98"/>
        <v>-1.3503761527777325E-2</v>
      </c>
      <c r="X2616" s="21"/>
      <c r="Y2616" s="19">
        <f t="shared" si="100"/>
        <v>-3.5840573290436039E-3</v>
      </c>
      <c r="Z2616" s="19">
        <f t="shared" si="101"/>
        <v>-2.9238604727293682E-4</v>
      </c>
    </row>
    <row r="2617" spans="1:26" x14ac:dyDescent="0.2">
      <c r="B2617" s="26" t="s">
        <v>12</v>
      </c>
      <c r="C2617" s="1">
        <v>4.1050000000000004</v>
      </c>
      <c r="D2617" s="1">
        <v>5.8594773</v>
      </c>
      <c r="E2617" s="1">
        <v>4.5840541000000004</v>
      </c>
      <c r="F2617" s="1">
        <v>2.9837189500000001</v>
      </c>
      <c r="G2617" s="1">
        <v>3.6172189000000001</v>
      </c>
      <c r="H2617" s="1">
        <v>52.880745349999998</v>
      </c>
      <c r="I2617" s="19">
        <f t="shared" si="91"/>
        <v>3.6172189E-2</v>
      </c>
      <c r="J2617" s="19">
        <f t="shared" si="91"/>
        <v>0.52880745350000002</v>
      </c>
      <c r="K2617" s="19">
        <f t="shared" si="92"/>
        <v>1.5225837812625171</v>
      </c>
      <c r="L2617" s="19">
        <f t="shared" si="93"/>
        <v>-0.63713089542296697</v>
      </c>
      <c r="M2617" s="19">
        <f t="shared" si="94"/>
        <v>1.768060401658329</v>
      </c>
      <c r="N2617" s="19">
        <f t="shared" si="95"/>
        <v>1.0931704922489305</v>
      </c>
      <c r="O2617" s="19">
        <f t="shared" si="96"/>
        <v>1.4122057429043917</v>
      </c>
      <c r="P2617" s="19">
        <f t="shared" si="97"/>
        <v>-3.3194647150816143</v>
      </c>
      <c r="Q2617" s="19">
        <f t="shared" si="99"/>
        <v>1.4044818755486244E-2</v>
      </c>
      <c r="R2617" s="19">
        <f t="shared" si="99"/>
        <v>-3.3972563234866415E-3</v>
      </c>
      <c r="S2617" s="19">
        <f t="shared" si="99"/>
        <v>1.9181527553329136E-3</v>
      </c>
      <c r="T2617" s="19">
        <f t="shared" si="98"/>
        <v>1.6936672258953678E-3</v>
      </c>
      <c r="U2617" s="19">
        <f t="shared" si="98"/>
        <v>-3.5260538691159748E-3</v>
      </c>
      <c r="V2617" s="19">
        <f t="shared" si="98"/>
        <v>-1.0618406480236153E-3</v>
      </c>
      <c r="X2617" s="21"/>
      <c r="Y2617" s="19">
        <f t="shared" si="100"/>
        <v>-3.3964401841554614E-3</v>
      </c>
      <c r="Z2617" s="19">
        <f t="shared" si="101"/>
        <v>-1.2961368496051343E-4</v>
      </c>
    </row>
    <row r="2618" spans="1:26" x14ac:dyDescent="0.2">
      <c r="B2618" s="26" t="s">
        <v>27</v>
      </c>
      <c r="C2618" s="1">
        <v>4.0919999999999996</v>
      </c>
      <c r="D2618" s="1">
        <v>5.8845007000000003</v>
      </c>
      <c r="E2618" s="1">
        <v>4.5656490999999999</v>
      </c>
      <c r="F2618" s="1">
        <v>2.9807698999999999</v>
      </c>
      <c r="G2618" s="1">
        <v>3.5937299999999999</v>
      </c>
      <c r="H2618" s="1">
        <v>52.72550485</v>
      </c>
      <c r="I2618" s="19">
        <f t="shared" ref="I2618:J2681" si="102">G2618/100</f>
        <v>3.5937299999999998E-2</v>
      </c>
      <c r="J2618" s="19">
        <f t="shared" si="102"/>
        <v>0.52725504850000005</v>
      </c>
      <c r="K2618" s="19">
        <f t="shared" si="92"/>
        <v>1.5185606945193131</v>
      </c>
      <c r="L2618" s="19">
        <f t="shared" si="93"/>
        <v>-0.64007088451499305</v>
      </c>
      <c r="M2618" s="19">
        <f t="shared" si="94"/>
        <v>1.7723218942921537</v>
      </c>
      <c r="N2618" s="19">
        <f t="shared" si="95"/>
        <v>1.092181622853923</v>
      </c>
      <c r="O2618" s="19">
        <f t="shared" si="96"/>
        <v>1.40903384808938</v>
      </c>
      <c r="P2618" s="19">
        <f t="shared" si="97"/>
        <v>-3.3259795256574449</v>
      </c>
      <c r="Q2618" s="19">
        <f t="shared" si="99"/>
        <v>-4.0230867432040629E-3</v>
      </c>
      <c r="R2618" s="19">
        <f t="shared" si="99"/>
        <v>-2.9399890920260852E-3</v>
      </c>
      <c r="S2618" s="19">
        <f t="shared" si="99"/>
        <v>4.2614926338246928E-3</v>
      </c>
      <c r="T2618" s="19">
        <f t="shared" si="98"/>
        <v>-9.8886939500753002E-4</v>
      </c>
      <c r="U2618" s="19">
        <f t="shared" si="98"/>
        <v>-3.1718948150116777E-3</v>
      </c>
      <c r="V2618" s="19">
        <f t="shared" si="98"/>
        <v>-6.5148105758305874E-3</v>
      </c>
      <c r="X2618" s="21"/>
      <c r="Y2618" s="19">
        <f t="shared" si="100"/>
        <v>-2.9482598453189515E-3</v>
      </c>
      <c r="Z2618" s="19">
        <f t="shared" si="101"/>
        <v>-2.2363496969272619E-4</v>
      </c>
    </row>
    <row r="2619" spans="1:26" x14ac:dyDescent="0.2">
      <c r="B2619" s="26" t="s">
        <v>28</v>
      </c>
      <c r="C2619" s="1">
        <v>4.1174999999999997</v>
      </c>
      <c r="D2619" s="1">
        <v>5.8785549499999998</v>
      </c>
      <c r="E2619" s="1">
        <v>4.5745429</v>
      </c>
      <c r="F2619" s="1">
        <v>2.9894365999999999</v>
      </c>
      <c r="G2619" s="1">
        <v>3.6275938000000001</v>
      </c>
      <c r="H2619" s="1">
        <v>53.051338649999998</v>
      </c>
      <c r="I2619" s="19">
        <f t="shared" si="102"/>
        <v>3.6275938000000001E-2</v>
      </c>
      <c r="J2619" s="19">
        <f t="shared" si="102"/>
        <v>0.53051338650000002</v>
      </c>
      <c r="K2619" s="19">
        <f t="shared" ref="K2619:K2682" si="103">LN(E2619)</f>
        <v>1.5205067811675854</v>
      </c>
      <c r="L2619" s="19">
        <f t="shared" ref="L2619:L2682" si="104">LN(J2619)</f>
        <v>-0.63391008750471167</v>
      </c>
      <c r="M2619" s="19">
        <f t="shared" ref="M2619:M2682" si="105">LN(D2619)</f>
        <v>1.7713109749046629</v>
      </c>
      <c r="N2619" s="19">
        <f t="shared" ref="N2619:N2682" si="106">LN(F2619)</f>
        <v>1.0950849415541459</v>
      </c>
      <c r="O2619" s="19">
        <f t="shared" ref="O2619:O2682" si="107">LN(C2619)</f>
        <v>1.4152461830696583</v>
      </c>
      <c r="P2619" s="19">
        <f t="shared" ref="P2619:P2682" si="108">LN(I2619)</f>
        <v>-3.3166006225172531</v>
      </c>
      <c r="Q2619" s="19">
        <f t="shared" si="99"/>
        <v>1.9460866482723382E-3</v>
      </c>
      <c r="R2619" s="19">
        <f t="shared" si="99"/>
        <v>6.1607970102813825E-3</v>
      </c>
      <c r="S2619" s="19">
        <f t="shared" si="99"/>
        <v>-1.0109193874907607E-3</v>
      </c>
      <c r="T2619" s="19">
        <f t="shared" si="98"/>
        <v>2.9033187002229788E-3</v>
      </c>
      <c r="U2619" s="19">
        <f t="shared" si="98"/>
        <v>6.212334980278289E-3</v>
      </c>
      <c r="V2619" s="19">
        <f t="shared" si="98"/>
        <v>9.3789031401918521E-3</v>
      </c>
      <c r="X2619" s="21"/>
      <c r="Y2619" s="19">
        <f t="shared" si="100"/>
        <v>6.1789284827978557E-3</v>
      </c>
      <c r="Z2619" s="19">
        <f t="shared" si="101"/>
        <v>3.3406497480433298E-5</v>
      </c>
    </row>
    <row r="2620" spans="1:26" x14ac:dyDescent="0.2">
      <c r="B2620" s="26" t="s">
        <v>15</v>
      </c>
      <c r="C2620" s="1">
        <v>4.1355000000000004</v>
      </c>
      <c r="D2620" s="1">
        <v>5.8438758000000002</v>
      </c>
      <c r="E2620" s="1">
        <v>4.5908190500000003</v>
      </c>
      <c r="F2620" s="1">
        <v>2.9957623</v>
      </c>
      <c r="G2620" s="1">
        <v>3.6463437500000002</v>
      </c>
      <c r="H2620" s="1">
        <v>53.286003000000001</v>
      </c>
      <c r="I2620" s="19">
        <f t="shared" si="102"/>
        <v>3.6463437500000001E-2</v>
      </c>
      <c r="J2620" s="19">
        <f t="shared" si="102"/>
        <v>0.53286003000000004</v>
      </c>
      <c r="K2620" s="19">
        <f t="shared" si="103"/>
        <v>1.5240584504193218</v>
      </c>
      <c r="L2620" s="19">
        <f t="shared" si="104"/>
        <v>-0.6294964971837046</v>
      </c>
      <c r="M2620" s="19">
        <f t="shared" si="105"/>
        <v>1.7653942410958789</v>
      </c>
      <c r="N2620" s="19">
        <f t="shared" si="106"/>
        <v>1.0971987233886336</v>
      </c>
      <c r="O2620" s="19">
        <f t="shared" si="107"/>
        <v>1.4196082401498242</v>
      </c>
      <c r="P2620" s="19">
        <f t="shared" si="108"/>
        <v>-3.3114452327715536</v>
      </c>
      <c r="Q2620" s="19">
        <f t="shared" si="99"/>
        <v>3.5516692517363335E-3</v>
      </c>
      <c r="R2620" s="19">
        <f t="shared" si="99"/>
        <v>4.413590321007077E-3</v>
      </c>
      <c r="S2620" s="19">
        <f t="shared" si="99"/>
        <v>-5.9167338087839916E-3</v>
      </c>
      <c r="T2620" s="19">
        <f t="shared" si="98"/>
        <v>2.1137818344876269E-3</v>
      </c>
      <c r="U2620" s="19">
        <f t="shared" si="98"/>
        <v>4.3620570801659042E-3</v>
      </c>
      <c r="V2620" s="19">
        <f t="shared" si="98"/>
        <v>5.1553897456995124E-3</v>
      </c>
      <c r="X2620" s="21"/>
      <c r="Y2620" s="19">
        <f t="shared" si="100"/>
        <v>4.4092093172968649E-3</v>
      </c>
      <c r="Z2620" s="19">
        <f t="shared" si="101"/>
        <v>-4.7152237130960659E-5</v>
      </c>
    </row>
    <row r="2621" spans="1:26" x14ac:dyDescent="0.2">
      <c r="B2621" s="26" t="s">
        <v>16</v>
      </c>
      <c r="C2621" s="1">
        <v>4.0830000000000002</v>
      </c>
      <c r="D2621" s="1">
        <v>5.8217460000000001</v>
      </c>
      <c r="E2621" s="1">
        <v>4.5819432000000004</v>
      </c>
      <c r="F2621" s="1">
        <v>2.99219575</v>
      </c>
      <c r="G2621" s="1">
        <v>3.6294954000000001</v>
      </c>
      <c r="H2621" s="1">
        <v>52.622084600000001</v>
      </c>
      <c r="I2621" s="19">
        <f t="shared" si="102"/>
        <v>3.6294954000000004E-2</v>
      </c>
      <c r="J2621" s="19">
        <f t="shared" si="102"/>
        <v>0.52622084599999996</v>
      </c>
      <c r="K2621" s="19">
        <f t="shared" si="103"/>
        <v>1.52212318762099</v>
      </c>
      <c r="L2621" s="19">
        <f t="shared" si="104"/>
        <v>-0.6420342950450969</v>
      </c>
      <c r="M2621" s="19">
        <f t="shared" si="105"/>
        <v>1.7616002167523444</v>
      </c>
      <c r="N2621" s="19">
        <f t="shared" si="106"/>
        <v>1.0960074824373844</v>
      </c>
      <c r="O2621" s="19">
        <f t="shared" si="107"/>
        <v>1.4068320123374387</v>
      </c>
      <c r="P2621" s="19">
        <f t="shared" si="108"/>
        <v>-3.3160765556383387</v>
      </c>
      <c r="Q2621" s="19">
        <f t="shared" si="99"/>
        <v>-1.9352627983317827E-3</v>
      </c>
      <c r="R2621" s="19">
        <f t="shared" si="99"/>
        <v>-1.2537797861392308E-2</v>
      </c>
      <c r="S2621" s="19">
        <f t="shared" si="99"/>
        <v>-3.7940243435345966E-3</v>
      </c>
      <c r="T2621" s="19">
        <f t="shared" si="98"/>
        <v>-1.1912409512491173E-3</v>
      </c>
      <c r="U2621" s="19">
        <f t="shared" si="98"/>
        <v>-1.2776227812385521E-2</v>
      </c>
      <c r="V2621" s="19">
        <f t="shared" si="98"/>
        <v>-4.6313228667851369E-3</v>
      </c>
      <c r="X2621" s="21"/>
      <c r="Y2621" s="19">
        <f t="shared" si="100"/>
        <v>-1.2642770894655273E-2</v>
      </c>
      <c r="Z2621" s="19">
        <f t="shared" si="101"/>
        <v>-1.3345691773024825E-4</v>
      </c>
    </row>
    <row r="2622" spans="1:26" x14ac:dyDescent="0.2">
      <c r="B2622" s="26" t="s">
        <v>17</v>
      </c>
      <c r="C2622" s="1">
        <v>4.0575000000000001</v>
      </c>
      <c r="D2622" s="1">
        <v>5.8663341999999998</v>
      </c>
      <c r="E2622" s="1">
        <v>4.5926846000000001</v>
      </c>
      <c r="F2622" s="1">
        <v>2.9960137499999999</v>
      </c>
      <c r="G2622" s="1">
        <v>3.6473553999999999</v>
      </c>
      <c r="H2622" s="1">
        <v>52.31400155</v>
      </c>
      <c r="I2622" s="19">
        <f t="shared" si="102"/>
        <v>3.6473553999999998E-2</v>
      </c>
      <c r="J2622" s="19">
        <f t="shared" si="102"/>
        <v>0.5231400155</v>
      </c>
      <c r="K2622" s="19">
        <f t="shared" si="103"/>
        <v>1.5244647332710002</v>
      </c>
      <c r="L2622" s="19">
        <f t="shared" si="104"/>
        <v>-0.64790613468557878</v>
      </c>
      <c r="M2622" s="19">
        <f t="shared" si="105"/>
        <v>1.7692299413156201</v>
      </c>
      <c r="N2622" s="19">
        <f t="shared" si="106"/>
        <v>1.0972826550970449</v>
      </c>
      <c r="O2622" s="19">
        <f t="shared" si="107"/>
        <v>1.4005670204066092</v>
      </c>
      <c r="P2622" s="19">
        <f t="shared" si="108"/>
        <v>-3.3111678289506168</v>
      </c>
      <c r="Q2622" s="19">
        <f t="shared" si="99"/>
        <v>2.3415456500102128E-3</v>
      </c>
      <c r="R2622" s="19">
        <f t="shared" si="99"/>
        <v>-5.8718396404818796E-3</v>
      </c>
      <c r="S2622" s="19">
        <f t="shared" si="99"/>
        <v>7.6297245632757082E-3</v>
      </c>
      <c r="T2622" s="19">
        <f t="shared" si="98"/>
        <v>1.275172659660484E-3</v>
      </c>
      <c r="U2622" s="19">
        <f t="shared" si="98"/>
        <v>-6.2649919308295221E-3</v>
      </c>
      <c r="V2622" s="19">
        <f t="shared" si="98"/>
        <v>4.9087266877219093E-3</v>
      </c>
      <c r="X2622" s="21"/>
      <c r="Y2622" s="19">
        <f t="shared" si="100"/>
        <v>-5.8897113343023642E-3</v>
      </c>
      <c r="Z2622" s="19">
        <f t="shared" si="101"/>
        <v>-3.7528059652715794E-4</v>
      </c>
    </row>
    <row r="2623" spans="1:26" x14ac:dyDescent="0.2">
      <c r="B2623" s="26" t="s">
        <v>29</v>
      </c>
      <c r="C2623" s="1">
        <v>4.0709999999999997</v>
      </c>
      <c r="D2623" s="1">
        <v>5.8805604000000002</v>
      </c>
      <c r="E2623" s="1">
        <v>4.5888318000000003</v>
      </c>
      <c r="F2623" s="1">
        <v>2.994043</v>
      </c>
      <c r="G2623" s="1">
        <v>3.6552193000000002</v>
      </c>
      <c r="H2623" s="1">
        <v>52.499565500000003</v>
      </c>
      <c r="I2623" s="19">
        <f t="shared" si="102"/>
        <v>3.6552193000000004E-2</v>
      </c>
      <c r="J2623" s="19">
        <f t="shared" si="102"/>
        <v>0.52499565500000001</v>
      </c>
      <c r="K2623" s="19">
        <f t="shared" si="103"/>
        <v>1.5236254818754158</v>
      </c>
      <c r="L2623" s="19">
        <f t="shared" si="104"/>
        <v>-0.64436529261523734</v>
      </c>
      <c r="M2623" s="19">
        <f t="shared" si="105"/>
        <v>1.7716520634916446</v>
      </c>
      <c r="N2623" s="19">
        <f t="shared" si="106"/>
        <v>1.0966246479517514</v>
      </c>
      <c r="O2623" s="19">
        <f t="shared" si="107"/>
        <v>1.4038886695208417</v>
      </c>
      <c r="P2623" s="19">
        <f t="shared" si="108"/>
        <v>-3.3090140945862774</v>
      </c>
      <c r="Q2623" s="19">
        <f t="shared" si="99"/>
        <v>-8.3925139558438389E-4</v>
      </c>
      <c r="R2623" s="19">
        <f t="shared" si="99"/>
        <v>3.5408420703414434E-3</v>
      </c>
      <c r="S2623" s="19">
        <f t="shared" si="99"/>
        <v>2.4221221760245548E-3</v>
      </c>
      <c r="T2623" s="19">
        <f t="shared" si="98"/>
        <v>-6.5800714529351545E-4</v>
      </c>
      <c r="U2623" s="19">
        <f t="shared" si="98"/>
        <v>3.3216491142324944E-3</v>
      </c>
      <c r="V2623" s="19">
        <f t="shared" si="98"/>
        <v>2.1537343643394102E-3</v>
      </c>
      <c r="X2623" s="21"/>
      <c r="Y2623" s="19">
        <f t="shared" si="100"/>
        <v>3.5851493579484237E-3</v>
      </c>
      <c r="Z2623" s="19">
        <f t="shared" si="101"/>
        <v>-2.6350024371592923E-4</v>
      </c>
    </row>
    <row r="2624" spans="1:26" x14ac:dyDescent="0.2">
      <c r="B2624" s="26" t="s">
        <v>30</v>
      </c>
      <c r="C2624" s="1">
        <v>4.0434999999999999</v>
      </c>
      <c r="D2624" s="1">
        <v>5.8133408500000003</v>
      </c>
      <c r="E2624" s="1">
        <v>4.5525775499999996</v>
      </c>
      <c r="F2624" s="1">
        <v>2.9711957999999998</v>
      </c>
      <c r="G2624" s="1">
        <v>3.6149490000000002</v>
      </c>
      <c r="H2624" s="1">
        <v>52.1479553</v>
      </c>
      <c r="I2624" s="19">
        <f t="shared" si="102"/>
        <v>3.6149489999999999E-2</v>
      </c>
      <c r="J2624" s="19">
        <f t="shared" si="102"/>
        <v>0.52147955300000004</v>
      </c>
      <c r="K2624" s="19">
        <f t="shared" si="103"/>
        <v>1.5156935670709144</v>
      </c>
      <c r="L2624" s="19">
        <f t="shared" si="104"/>
        <v>-0.65108521336365699</v>
      </c>
      <c r="M2624" s="19">
        <f t="shared" si="105"/>
        <v>1.7601554228164751</v>
      </c>
      <c r="N2624" s="19">
        <f t="shared" si="106"/>
        <v>1.0889644980450306</v>
      </c>
      <c r="O2624" s="19">
        <f t="shared" si="107"/>
        <v>1.3971106535537396</v>
      </c>
      <c r="P2624" s="19">
        <f t="shared" si="108"/>
        <v>-3.3200924383606978</v>
      </c>
      <c r="Q2624" s="19">
        <f t="shared" si="99"/>
        <v>-7.9319148045013943E-3</v>
      </c>
      <c r="R2624" s="19">
        <f t="shared" si="99"/>
        <v>-6.7199207484196499E-3</v>
      </c>
      <c r="S2624" s="19">
        <f t="shared" si="99"/>
        <v>-1.1496640675169534E-2</v>
      </c>
      <c r="T2624" s="19">
        <f t="shared" si="98"/>
        <v>-7.6601499067208145E-3</v>
      </c>
      <c r="U2624" s="19">
        <f t="shared" si="98"/>
        <v>-6.7780159671020357E-3</v>
      </c>
      <c r="V2624" s="19">
        <f t="shared" si="98"/>
        <v>-1.1078343774420407E-2</v>
      </c>
      <c r="X2624" s="21"/>
      <c r="Y2624" s="19">
        <f t="shared" si="100"/>
        <v>-6.7542650960763246E-3</v>
      </c>
      <c r="Z2624" s="19">
        <f t="shared" si="101"/>
        <v>-2.3750871025711093E-5</v>
      </c>
    </row>
    <row r="2625" spans="1:26" x14ac:dyDescent="0.2">
      <c r="B2625" s="26" t="s">
        <v>31</v>
      </c>
      <c r="C2625" s="1">
        <v>3.9820000000000002</v>
      </c>
      <c r="D2625" s="1">
        <v>5.6552376000000004</v>
      </c>
      <c r="E2625" s="1">
        <v>4.4642210000000002</v>
      </c>
      <c r="F2625" s="1">
        <v>2.9233210500000002</v>
      </c>
      <c r="G2625" s="1">
        <v>3.5447551000000002</v>
      </c>
      <c r="H2625" s="1">
        <v>51.341230099999997</v>
      </c>
      <c r="I2625" s="19">
        <f t="shared" si="102"/>
        <v>3.5447551000000001E-2</v>
      </c>
      <c r="J2625" s="19">
        <f t="shared" si="102"/>
        <v>0.51341230100000002</v>
      </c>
      <c r="K2625" s="19">
        <f t="shared" si="103"/>
        <v>1.4960947310220292</v>
      </c>
      <c r="L2625" s="19">
        <f t="shared" si="104"/>
        <v>-0.66667605095678939</v>
      </c>
      <c r="M2625" s="19">
        <f t="shared" si="105"/>
        <v>1.7325821246005593</v>
      </c>
      <c r="N2625" s="19">
        <f t="shared" si="106"/>
        <v>1.072720315882753</v>
      </c>
      <c r="O2625" s="19">
        <f t="shared" si="107"/>
        <v>1.3817842056420047</v>
      </c>
      <c r="P2625" s="19">
        <f t="shared" si="108"/>
        <v>-3.3397011116061526</v>
      </c>
      <c r="Q2625" s="19">
        <f t="shared" si="99"/>
        <v>-1.9598836048885238E-2</v>
      </c>
      <c r="R2625" s="19">
        <f t="shared" si="99"/>
        <v>-1.5590837593132401E-2</v>
      </c>
      <c r="S2625" s="19">
        <f t="shared" si="99"/>
        <v>-2.7573298215915809E-2</v>
      </c>
      <c r="T2625" s="19">
        <f t="shared" si="98"/>
        <v>-1.6244182162277632E-2</v>
      </c>
      <c r="U2625" s="19">
        <f t="shared" si="98"/>
        <v>-1.5326447911734986E-2</v>
      </c>
      <c r="V2625" s="19">
        <f t="shared" si="98"/>
        <v>-1.9608673245454789E-2</v>
      </c>
      <c r="X2625" s="21"/>
      <c r="Y2625" s="19">
        <f t="shared" si="100"/>
        <v>-1.5692352688346088E-2</v>
      </c>
      <c r="Z2625" s="19">
        <f t="shared" si="101"/>
        <v>3.6590477661110204E-4</v>
      </c>
    </row>
    <row r="2626" spans="1:26" x14ac:dyDescent="0.2">
      <c r="B2626" s="26" t="s">
        <v>32</v>
      </c>
      <c r="C2626" s="1">
        <v>4.0270000000000001</v>
      </c>
      <c r="D2626" s="1">
        <v>5.6764595</v>
      </c>
      <c r="E2626" s="1">
        <v>4.5009784499999999</v>
      </c>
      <c r="F2626" s="1">
        <v>2.9418864500000002</v>
      </c>
      <c r="G2626" s="1">
        <v>3.5730450500000002</v>
      </c>
      <c r="H2626" s="1">
        <v>51.899347050000003</v>
      </c>
      <c r="I2626" s="19">
        <f t="shared" si="102"/>
        <v>3.5730450500000004E-2</v>
      </c>
      <c r="J2626" s="19">
        <f t="shared" si="102"/>
        <v>0.5189934705</v>
      </c>
      <c r="K2626" s="19">
        <f t="shared" si="103"/>
        <v>1.5042948064744062</v>
      </c>
      <c r="L2626" s="19">
        <f t="shared" si="104"/>
        <v>-0.65586397682024444</v>
      </c>
      <c r="M2626" s="19">
        <f t="shared" si="105"/>
        <v>1.7363277109189408</v>
      </c>
      <c r="N2626" s="19">
        <f t="shared" si="106"/>
        <v>1.0790510252413277</v>
      </c>
      <c r="O2626" s="19">
        <f t="shared" si="107"/>
        <v>1.3930216818693171</v>
      </c>
      <c r="P2626" s="19">
        <f t="shared" si="108"/>
        <v>-3.3317519985740236</v>
      </c>
      <c r="Q2626" s="19">
        <f t="shared" si="99"/>
        <v>8.2000754523769981E-3</v>
      </c>
      <c r="R2626" s="19">
        <f t="shared" si="99"/>
        <v>1.0812074136544947E-2</v>
      </c>
      <c r="S2626" s="19">
        <f t="shared" si="99"/>
        <v>3.7455863183815108E-3</v>
      </c>
      <c r="T2626" s="19">
        <f t="shared" si="98"/>
        <v>6.3307093585747154E-3</v>
      </c>
      <c r="U2626" s="19">
        <f t="shared" si="98"/>
        <v>1.1237476227312415E-2</v>
      </c>
      <c r="V2626" s="19">
        <f t="shared" si="98"/>
        <v>7.9491130321289738E-3</v>
      </c>
      <c r="X2626" s="21"/>
      <c r="Y2626" s="19">
        <f t="shared" si="100"/>
        <v>1.085943571289434E-2</v>
      </c>
      <c r="Z2626" s="19">
        <f t="shared" si="101"/>
        <v>3.7804051441807547E-4</v>
      </c>
    </row>
    <row r="2627" spans="1:26" x14ac:dyDescent="0.2">
      <c r="B2627" s="26" t="s">
        <v>20</v>
      </c>
      <c r="C2627" s="1">
        <v>4.0469999999999997</v>
      </c>
      <c r="D2627" s="1">
        <v>5.7127460000000001</v>
      </c>
      <c r="E2627" s="1">
        <v>4.5164527999999997</v>
      </c>
      <c r="F2627" s="1">
        <v>2.9475611499999999</v>
      </c>
      <c r="G2627" s="1">
        <v>3.5774591</v>
      </c>
      <c r="H2627" s="1">
        <v>52.153743800000001</v>
      </c>
      <c r="I2627" s="19">
        <f t="shared" si="102"/>
        <v>3.5774591000000001E-2</v>
      </c>
      <c r="J2627" s="19">
        <f t="shared" si="102"/>
        <v>0.52153743799999996</v>
      </c>
      <c r="K2627" s="19">
        <f t="shared" si="103"/>
        <v>1.5077269069830217</v>
      </c>
      <c r="L2627" s="19">
        <f t="shared" si="104"/>
        <v>-0.65097421804803157</v>
      </c>
      <c r="M2627" s="19">
        <f t="shared" si="105"/>
        <v>1.7426998187504494</v>
      </c>
      <c r="N2627" s="19">
        <f t="shared" si="106"/>
        <v>1.0809780996094356</v>
      </c>
      <c r="O2627" s="19">
        <f t="shared" si="107"/>
        <v>1.3979758658937285</v>
      </c>
      <c r="P2627" s="19">
        <f t="shared" si="108"/>
        <v>-3.3305173861696149</v>
      </c>
      <c r="Q2627" s="19">
        <f t="shared" si="99"/>
        <v>3.4321005086155321E-3</v>
      </c>
      <c r="R2627" s="19">
        <f t="shared" si="99"/>
        <v>4.889758772212871E-3</v>
      </c>
      <c r="S2627" s="19">
        <f t="shared" si="99"/>
        <v>6.3721078315086555E-3</v>
      </c>
      <c r="T2627" s="19">
        <f t="shared" si="98"/>
        <v>1.9270743681079061E-3</v>
      </c>
      <c r="U2627" s="19">
        <f t="shared" si="98"/>
        <v>4.9541840244113899E-3</v>
      </c>
      <c r="V2627" s="19">
        <f t="shared" si="98"/>
        <v>1.234612404408697E-3</v>
      </c>
      <c r="X2627" s="21"/>
      <c r="Y2627" s="19">
        <f t="shared" si="100"/>
        <v>4.9401575222225887E-3</v>
      </c>
      <c r="Z2627" s="19">
        <f t="shared" si="101"/>
        <v>1.4026502188801276E-5</v>
      </c>
    </row>
    <row r="2628" spans="1:26" x14ac:dyDescent="0.2">
      <c r="B2628" s="26" t="s">
        <v>33</v>
      </c>
      <c r="C2628" s="1">
        <v>4.0374999999999996</v>
      </c>
      <c r="D2628" s="1">
        <v>5.7070069999999999</v>
      </c>
      <c r="E2628" s="1">
        <v>4.5068597500000003</v>
      </c>
      <c r="F2628" s="1">
        <v>2.9428923999999999</v>
      </c>
      <c r="G2628" s="1">
        <v>3.5538249999999998</v>
      </c>
      <c r="H2628" s="1">
        <v>52.037017849999998</v>
      </c>
      <c r="I2628" s="19">
        <f t="shared" si="102"/>
        <v>3.553825E-2</v>
      </c>
      <c r="J2628" s="19">
        <f t="shared" si="102"/>
        <v>0.5203701785</v>
      </c>
      <c r="K2628" s="19">
        <f t="shared" si="103"/>
        <v>1.5056006249638445</v>
      </c>
      <c r="L2628" s="19">
        <f t="shared" si="104"/>
        <v>-0.65321483894350352</v>
      </c>
      <c r="M2628" s="19">
        <f t="shared" si="105"/>
        <v>1.7416947181176878</v>
      </c>
      <c r="N2628" s="19">
        <f t="shared" si="106"/>
        <v>1.0793929072509798</v>
      </c>
      <c r="O2628" s="19">
        <f t="shared" si="107"/>
        <v>1.3956256885487748</v>
      </c>
      <c r="P2628" s="19">
        <f t="shared" si="108"/>
        <v>-3.3371456977606027</v>
      </c>
      <c r="Q2628" s="19">
        <f t="shared" si="99"/>
        <v>-2.1262820191771947E-3</v>
      </c>
      <c r="R2628" s="19">
        <f t="shared" si="99"/>
        <v>-2.2406208954719453E-3</v>
      </c>
      <c r="S2628" s="19">
        <f t="shared" si="99"/>
        <v>-1.0051006327616019E-3</v>
      </c>
      <c r="T2628" s="19">
        <f t="shared" si="98"/>
        <v>-1.5851923584557781E-3</v>
      </c>
      <c r="U2628" s="19">
        <f t="shared" si="98"/>
        <v>-2.3501773449536856E-3</v>
      </c>
      <c r="V2628" s="19">
        <f t="shared" si="98"/>
        <v>-6.6283115909877566E-3</v>
      </c>
      <c r="X2628" s="21"/>
      <c r="Y2628" s="19">
        <f t="shared" si="100"/>
        <v>-2.2530189222209405E-3</v>
      </c>
      <c r="Z2628" s="19">
        <f t="shared" si="101"/>
        <v>-9.7158422732745043E-5</v>
      </c>
    </row>
    <row r="2629" spans="1:26" x14ac:dyDescent="0.2">
      <c r="B2629" s="26" t="s">
        <v>34</v>
      </c>
      <c r="C2629" s="1">
        <v>4.0025000000000004</v>
      </c>
      <c r="D2629" s="1">
        <v>5.6991604999999996</v>
      </c>
      <c r="E2629" s="1">
        <v>4.48099925</v>
      </c>
      <c r="F2629" s="1">
        <v>2.92345415</v>
      </c>
      <c r="G2629" s="1">
        <v>3.5250347999999998</v>
      </c>
      <c r="H2629" s="1">
        <v>51.596229649999998</v>
      </c>
      <c r="I2629" s="19">
        <f t="shared" si="102"/>
        <v>3.5250348000000001E-2</v>
      </c>
      <c r="J2629" s="19">
        <f t="shared" si="102"/>
        <v>0.51596229650000003</v>
      </c>
      <c r="K2629" s="19">
        <f t="shared" si="103"/>
        <v>1.4998460684306378</v>
      </c>
      <c r="L2629" s="19">
        <f t="shared" si="104"/>
        <v>-0.66172158496867861</v>
      </c>
      <c r="M2629" s="19">
        <f t="shared" si="105"/>
        <v>1.7403188832918823</v>
      </c>
      <c r="N2629" s="19">
        <f t="shared" si="106"/>
        <v>1.0727658452542337</v>
      </c>
      <c r="O2629" s="19">
        <f t="shared" si="107"/>
        <v>1.3869191658887328</v>
      </c>
      <c r="P2629" s="19">
        <f t="shared" si="108"/>
        <v>-3.3452798774321653</v>
      </c>
      <c r="Q2629" s="19">
        <f t="shared" si="99"/>
        <v>-5.7545565332066673E-3</v>
      </c>
      <c r="R2629" s="19">
        <f t="shared" si="99"/>
        <v>-8.5067460251750937E-3</v>
      </c>
      <c r="S2629" s="19">
        <f t="shared" si="99"/>
        <v>-1.3758348258054998E-3</v>
      </c>
      <c r="T2629" s="19">
        <f t="shared" si="98"/>
        <v>-6.6270619967461197E-3</v>
      </c>
      <c r="U2629" s="19">
        <f t="shared" si="98"/>
        <v>-8.7065226600420154E-3</v>
      </c>
      <c r="V2629" s="19">
        <f t="shared" si="98"/>
        <v>-8.1341796715626025E-3</v>
      </c>
      <c r="X2629" s="21"/>
      <c r="Y2629" s="19">
        <f t="shared" si="100"/>
        <v>-8.516268317272143E-3</v>
      </c>
      <c r="Z2629" s="19">
        <f t="shared" si="101"/>
        <v>-1.9025434276987233E-4</v>
      </c>
    </row>
    <row r="2630" spans="1:26" x14ac:dyDescent="0.2">
      <c r="B2630" s="26" t="s">
        <v>23</v>
      </c>
      <c r="C2630" s="1">
        <v>3.9590000000000001</v>
      </c>
      <c r="D2630" s="1">
        <v>5.6912614499999998</v>
      </c>
      <c r="E2630" s="1">
        <v>4.4697113999999996</v>
      </c>
      <c r="F2630" s="1">
        <v>2.9194014500000001</v>
      </c>
      <c r="G2630" s="1">
        <v>3.5192684999999999</v>
      </c>
      <c r="H2630" s="1">
        <v>51.051596750000002</v>
      </c>
      <c r="I2630" s="19">
        <f t="shared" si="102"/>
        <v>3.5192685000000001E-2</v>
      </c>
      <c r="J2630" s="19">
        <f t="shared" si="102"/>
        <v>0.51051596750000006</v>
      </c>
      <c r="K2630" s="19">
        <f t="shared" si="103"/>
        <v>1.4973238427827589</v>
      </c>
      <c r="L2630" s="19">
        <f t="shared" si="104"/>
        <v>-0.67233336370790009</v>
      </c>
      <c r="M2630" s="19">
        <f t="shared" si="105"/>
        <v>1.7389319195251429</v>
      </c>
      <c r="N2630" s="19">
        <f t="shared" si="106"/>
        <v>1.0713786123916167</v>
      </c>
      <c r="O2630" s="19">
        <f t="shared" si="107"/>
        <v>1.3759914681239935</v>
      </c>
      <c r="P2630" s="19">
        <f t="shared" si="108"/>
        <v>-3.3469170304740952</v>
      </c>
      <c r="Q2630" s="19">
        <f t="shared" si="99"/>
        <v>-2.5222256478789618E-3</v>
      </c>
      <c r="R2630" s="19">
        <f t="shared" si="99"/>
        <v>-1.0611778739221478E-2</v>
      </c>
      <c r="S2630" s="19">
        <f t="shared" si="99"/>
        <v>-1.386963766739413E-3</v>
      </c>
      <c r="T2630" s="19">
        <f t="shared" si="98"/>
        <v>-1.3872328626169939E-3</v>
      </c>
      <c r="U2630" s="19">
        <f t="shared" si="98"/>
        <v>-1.092769776473923E-2</v>
      </c>
      <c r="V2630" s="19">
        <f t="shared" si="98"/>
        <v>-1.6371530419299063E-3</v>
      </c>
      <c r="X2630" s="21"/>
      <c r="Y2630" s="19">
        <f t="shared" si="100"/>
        <v>-1.068903847418206E-2</v>
      </c>
      <c r="Z2630" s="19">
        <f t="shared" si="101"/>
        <v>-2.3865929055717078E-4</v>
      </c>
    </row>
    <row r="2631" spans="1:26" x14ac:dyDescent="0.2">
      <c r="B2631" s="26" t="s">
        <v>24</v>
      </c>
      <c r="C2631" s="1">
        <v>3.9220000000000002</v>
      </c>
      <c r="D2631" s="1">
        <v>5.6233651</v>
      </c>
      <c r="E2631" s="1">
        <v>4.4377440000000004</v>
      </c>
      <c r="F2631" s="1">
        <v>2.9022836999999999</v>
      </c>
      <c r="G2631" s="1">
        <v>3.4891698</v>
      </c>
      <c r="H2631" s="1">
        <v>50.580020750000003</v>
      </c>
      <c r="I2631" s="19">
        <f t="shared" si="102"/>
        <v>3.4891697999999999E-2</v>
      </c>
      <c r="J2631" s="19">
        <f t="shared" si="102"/>
        <v>0.50580020749999999</v>
      </c>
      <c r="K2631" s="19">
        <f t="shared" si="103"/>
        <v>1.4901461392053572</v>
      </c>
      <c r="L2631" s="19">
        <f t="shared" si="104"/>
        <v>-0.68161353450515438</v>
      </c>
      <c r="M2631" s="19">
        <f t="shared" si="105"/>
        <v>1.7269302569550204</v>
      </c>
      <c r="N2631" s="19">
        <f t="shared" si="106"/>
        <v>1.0654979098491857</v>
      </c>
      <c r="O2631" s="19">
        <f t="shared" si="107"/>
        <v>1.3666017277741547</v>
      </c>
      <c r="P2631" s="19">
        <f t="shared" si="108"/>
        <v>-3.3555063577277693</v>
      </c>
      <c r="Q2631" s="19">
        <f t="shared" si="99"/>
        <v>-7.1777035774016618E-3</v>
      </c>
      <c r="R2631" s="19">
        <f t="shared" si="99"/>
        <v>-9.2801707972542946E-3</v>
      </c>
      <c r="S2631" s="19">
        <f t="shared" si="99"/>
        <v>-1.2001662570122473E-2</v>
      </c>
      <c r="T2631" s="19">
        <f t="shared" si="98"/>
        <v>-5.8807025424310044E-3</v>
      </c>
      <c r="U2631" s="19">
        <f t="shared" si="98"/>
        <v>-9.3897403498388599E-3</v>
      </c>
      <c r="V2631" s="19">
        <f t="shared" si="98"/>
        <v>-8.5893272536741172E-3</v>
      </c>
      <c r="X2631" s="21"/>
      <c r="Y2631" s="19">
        <f t="shared" si="100"/>
        <v>-9.3543742241087493E-3</v>
      </c>
      <c r="Z2631" s="19">
        <f t="shared" si="101"/>
        <v>-3.5366125730110567E-5</v>
      </c>
    </row>
    <row r="2632" spans="1:26" x14ac:dyDescent="0.2">
      <c r="A2632" s="17">
        <v>42461</v>
      </c>
      <c r="B2632" s="26" t="s">
        <v>35</v>
      </c>
      <c r="C2632" s="1">
        <v>3.9009999999999998</v>
      </c>
      <c r="D2632" s="1">
        <v>5.5905233000000001</v>
      </c>
      <c r="E2632" s="1">
        <v>4.4385582000000001</v>
      </c>
      <c r="F2632" s="1">
        <v>2.8879191999999998</v>
      </c>
      <c r="G2632" s="1">
        <v>3.4735767000000002</v>
      </c>
      <c r="H2632" s="1">
        <v>50.306274100000003</v>
      </c>
      <c r="I2632" s="19">
        <f t="shared" si="102"/>
        <v>3.4735767000000001E-2</v>
      </c>
      <c r="J2632" s="19">
        <f t="shared" si="102"/>
        <v>0.50306274100000004</v>
      </c>
      <c r="K2632" s="19">
        <f t="shared" si="103"/>
        <v>1.4903295939782881</v>
      </c>
      <c r="L2632" s="19">
        <f t="shared" si="104"/>
        <v>-0.68704038306257664</v>
      </c>
      <c r="M2632" s="19">
        <f t="shared" si="105"/>
        <v>1.7210728963812352</v>
      </c>
      <c r="N2632" s="19">
        <f t="shared" si="106"/>
        <v>1.0605362427998575</v>
      </c>
      <c r="O2632" s="19">
        <f t="shared" si="107"/>
        <v>1.3612329305245194</v>
      </c>
      <c r="P2632" s="19">
        <f t="shared" si="108"/>
        <v>-3.3599853736070675</v>
      </c>
      <c r="Q2632" s="19">
        <f t="shared" si="99"/>
        <v>1.8345477293091328E-4</v>
      </c>
      <c r="R2632" s="19">
        <f t="shared" si="99"/>
        <v>-5.4268485574222591E-3</v>
      </c>
      <c r="S2632" s="19">
        <f t="shared" si="99"/>
        <v>-5.8573605737852752E-3</v>
      </c>
      <c r="T2632" s="19">
        <f t="shared" si="98"/>
        <v>-4.9616670493282111E-3</v>
      </c>
      <c r="U2632" s="19">
        <f t="shared" si="98"/>
        <v>-5.3687972496352376E-3</v>
      </c>
      <c r="V2632" s="19">
        <f t="shared" si="98"/>
        <v>-4.4790158792982204E-3</v>
      </c>
      <c r="X2632" s="21"/>
      <c r="Y2632" s="19">
        <f t="shared" si="100"/>
        <v>-5.4331810608969676E-3</v>
      </c>
      <c r="Z2632" s="19">
        <f t="shared" si="101"/>
        <v>6.4383811261729991E-5</v>
      </c>
    </row>
    <row r="2633" spans="1:26" x14ac:dyDescent="0.2">
      <c r="B2633" s="26" t="s">
        <v>7</v>
      </c>
      <c r="C2633" s="1">
        <v>3.88</v>
      </c>
      <c r="D2633" s="1">
        <v>5.5179424499999996</v>
      </c>
      <c r="E2633" s="1">
        <v>4.4181565999999997</v>
      </c>
      <c r="F2633" s="1">
        <v>2.87237315</v>
      </c>
      <c r="G2633" s="1">
        <v>3.4812257500000001</v>
      </c>
      <c r="H2633" s="1">
        <v>50.035463749999998</v>
      </c>
      <c r="I2633" s="19">
        <f t="shared" si="102"/>
        <v>3.4812257499999999E-2</v>
      </c>
      <c r="J2633" s="19">
        <f t="shared" si="102"/>
        <v>0.50035463749999998</v>
      </c>
      <c r="K2633" s="19">
        <f t="shared" si="103"/>
        <v>1.4857225502728577</v>
      </c>
      <c r="L2633" s="19">
        <f t="shared" si="104"/>
        <v>-0.69243815697658284</v>
      </c>
      <c r="M2633" s="19">
        <f t="shared" si="105"/>
        <v>1.7080050462372633</v>
      </c>
      <c r="N2633" s="19">
        <f t="shared" si="106"/>
        <v>1.0551385696264346</v>
      </c>
      <c r="O2633" s="19">
        <f t="shared" si="107"/>
        <v>1.355835153635182</v>
      </c>
      <c r="P2633" s="19">
        <f t="shared" si="108"/>
        <v>-3.3577857272075855</v>
      </c>
      <c r="Q2633" s="19">
        <f t="shared" si="99"/>
        <v>-4.6070437054304136E-3</v>
      </c>
      <c r="R2633" s="19">
        <f t="shared" si="99"/>
        <v>-5.3977739140061987E-3</v>
      </c>
      <c r="S2633" s="19">
        <f t="shared" si="99"/>
        <v>-1.3067850143971826E-2</v>
      </c>
      <c r="T2633" s="19">
        <f t="shared" si="98"/>
        <v>-5.3976731734228789E-3</v>
      </c>
      <c r="U2633" s="19">
        <f t="shared" si="98"/>
        <v>-5.3977768893374023E-3</v>
      </c>
      <c r="V2633" s="19">
        <f t="shared" si="98"/>
        <v>2.1996463994820026E-3</v>
      </c>
      <c r="X2633" s="21"/>
      <c r="Y2633" s="19">
        <f t="shared" si="100"/>
        <v>-5.4378943161429204E-3</v>
      </c>
      <c r="Z2633" s="19">
        <f t="shared" si="101"/>
        <v>4.0117426805518115E-5</v>
      </c>
    </row>
    <row r="2634" spans="1:26" x14ac:dyDescent="0.2">
      <c r="B2634" s="26" t="s">
        <v>8</v>
      </c>
      <c r="C2634" s="1">
        <v>3.9205000000000001</v>
      </c>
      <c r="D2634" s="1">
        <v>5.5939662999999999</v>
      </c>
      <c r="E2634" s="1">
        <v>4.4678025000000003</v>
      </c>
      <c r="F2634" s="1">
        <v>2.89250425</v>
      </c>
      <c r="G2634" s="1">
        <v>3.5366023499999999</v>
      </c>
      <c r="H2634" s="1">
        <v>50.550896700000003</v>
      </c>
      <c r="I2634" s="19">
        <f t="shared" si="102"/>
        <v>3.5366023499999996E-2</v>
      </c>
      <c r="J2634" s="19">
        <f t="shared" si="102"/>
        <v>0.50550896700000003</v>
      </c>
      <c r="K2634" s="19">
        <f t="shared" si="103"/>
        <v>1.4968966770070447</v>
      </c>
      <c r="L2634" s="19">
        <f t="shared" si="104"/>
        <v>-0.68218950180653926</v>
      </c>
      <c r="M2634" s="19">
        <f t="shared" si="105"/>
        <v>1.7216885704498592</v>
      </c>
      <c r="N2634" s="19">
        <f t="shared" si="106"/>
        <v>1.0621226494018148</v>
      </c>
      <c r="O2634" s="19">
        <f t="shared" si="107"/>
        <v>1.3662191966888395</v>
      </c>
      <c r="P2634" s="19">
        <f t="shared" si="108"/>
        <v>-3.3420037078695635</v>
      </c>
      <c r="Q2634" s="19">
        <f t="shared" si="99"/>
        <v>1.117412673418694E-2</v>
      </c>
      <c r="R2634" s="19">
        <f t="shared" si="99"/>
        <v>1.0248655170043586E-2</v>
      </c>
      <c r="S2634" s="19">
        <f t="shared" si="99"/>
        <v>1.3683524212595888E-2</v>
      </c>
      <c r="T2634" s="19">
        <f t="shared" si="98"/>
        <v>6.9840797753801809E-3</v>
      </c>
      <c r="U2634" s="19">
        <f t="shared" si="98"/>
        <v>1.0384043053657477E-2</v>
      </c>
      <c r="V2634" s="19">
        <f t="shared" si="98"/>
        <v>1.5782019338022035E-2</v>
      </c>
      <c r="X2634" s="21"/>
      <c r="Y2634" s="19">
        <f t="shared" si="100"/>
        <v>1.0339967167899981E-2</v>
      </c>
      <c r="Z2634" s="19">
        <f t="shared" si="101"/>
        <v>4.4075885757496186E-5</v>
      </c>
    </row>
    <row r="2635" spans="1:26" x14ac:dyDescent="0.2">
      <c r="B2635" s="26" t="s">
        <v>9</v>
      </c>
      <c r="C2635" s="1">
        <v>3.9140000000000001</v>
      </c>
      <c r="D2635" s="1">
        <v>5.5428118499999997</v>
      </c>
      <c r="E2635" s="1">
        <v>4.4492399499999999</v>
      </c>
      <c r="F2635" s="1">
        <v>2.8892017999999999</v>
      </c>
      <c r="G2635" s="1">
        <v>3.5435249500000001</v>
      </c>
      <c r="H2635" s="1">
        <v>50.456026299999998</v>
      </c>
      <c r="I2635" s="19">
        <f t="shared" si="102"/>
        <v>3.5435249500000002E-2</v>
      </c>
      <c r="J2635" s="19">
        <f t="shared" si="102"/>
        <v>0.50456026300000001</v>
      </c>
      <c r="K2635" s="19">
        <f t="shared" si="103"/>
        <v>1.4927332838377425</v>
      </c>
      <c r="L2635" s="19">
        <f t="shared" si="104"/>
        <v>-0.68406799538064278</v>
      </c>
      <c r="M2635" s="19">
        <f t="shared" si="105"/>
        <v>1.7125019261487757</v>
      </c>
      <c r="N2635" s="19">
        <f t="shared" si="106"/>
        <v>1.0609802702041904</v>
      </c>
      <c r="O2635" s="19">
        <f t="shared" si="107"/>
        <v>1.3645598689738845</v>
      </c>
      <c r="P2635" s="19">
        <f t="shared" si="108"/>
        <v>-3.3400482056836078</v>
      </c>
      <c r="Q2635" s="19">
        <f t="shared" si="99"/>
        <v>-4.1633931693021431E-3</v>
      </c>
      <c r="R2635" s="19">
        <f t="shared" si="99"/>
        <v>-1.8784935741035236E-3</v>
      </c>
      <c r="S2635" s="19">
        <f t="shared" si="99"/>
        <v>-9.186644301083513E-3</v>
      </c>
      <c r="T2635" s="19">
        <f t="shared" si="98"/>
        <v>-1.142379197624388E-3</v>
      </c>
      <c r="U2635" s="19">
        <f t="shared" si="98"/>
        <v>-1.6593277149550278E-3</v>
      </c>
      <c r="V2635" s="19">
        <f t="shared" si="98"/>
        <v>1.9555021859556376E-3</v>
      </c>
      <c r="X2635" s="21"/>
      <c r="Y2635" s="19">
        <f t="shared" si="100"/>
        <v>-1.9279740598368185E-3</v>
      </c>
      <c r="Z2635" s="19">
        <f t="shared" si="101"/>
        <v>2.6864634488179065E-4</v>
      </c>
    </row>
    <row r="2636" spans="1:26" x14ac:dyDescent="0.2">
      <c r="B2636" s="26" t="s">
        <v>36</v>
      </c>
      <c r="C2636" s="1">
        <v>3.9049999999999998</v>
      </c>
      <c r="D2636" s="1">
        <v>5.5099555000000002</v>
      </c>
      <c r="E2636" s="1">
        <v>4.4505295</v>
      </c>
      <c r="F2636" s="1">
        <v>2.89130895</v>
      </c>
      <c r="G2636" s="1">
        <v>3.5732266500000001</v>
      </c>
      <c r="H2636" s="1">
        <v>50.345196999999999</v>
      </c>
      <c r="I2636" s="19">
        <f t="shared" si="102"/>
        <v>3.5732266499999998E-2</v>
      </c>
      <c r="J2636" s="19">
        <f t="shared" si="102"/>
        <v>0.50345196999999997</v>
      </c>
      <c r="K2636" s="19">
        <f t="shared" si="103"/>
        <v>1.4930230778635922</v>
      </c>
      <c r="L2636" s="19">
        <f t="shared" si="104"/>
        <v>-0.68626696362787099</v>
      </c>
      <c r="M2636" s="19">
        <f t="shared" si="105"/>
        <v>1.7065565469071649</v>
      </c>
      <c r="N2636" s="19">
        <f t="shared" si="106"/>
        <v>1.0617093234607153</v>
      </c>
      <c r="O2636" s="19">
        <f t="shared" si="107"/>
        <v>1.3622577832916491</v>
      </c>
      <c r="P2636" s="19">
        <f t="shared" si="108"/>
        <v>-3.3317011748696745</v>
      </c>
      <c r="Q2636" s="19">
        <f t="shared" si="99"/>
        <v>2.8979402584972114E-4</v>
      </c>
      <c r="R2636" s="19">
        <f t="shared" si="99"/>
        <v>-2.1989682472282057E-3</v>
      </c>
      <c r="S2636" s="19">
        <f t="shared" si="99"/>
        <v>-5.9453792416108708E-3</v>
      </c>
      <c r="T2636" s="19">
        <f t="shared" si="98"/>
        <v>7.2905325652494746E-4</v>
      </c>
      <c r="U2636" s="19">
        <f t="shared" si="98"/>
        <v>-2.3020856822353331E-3</v>
      </c>
      <c r="V2636" s="19">
        <f t="shared" si="98"/>
        <v>8.3470308139332872E-3</v>
      </c>
      <c r="X2636" s="21"/>
      <c r="Y2636" s="19">
        <f t="shared" si="100"/>
        <v>-2.243123367391566E-3</v>
      </c>
      <c r="Z2636" s="19">
        <f t="shared" si="101"/>
        <v>-5.896231484376702E-5</v>
      </c>
    </row>
    <row r="2637" spans="1:26" x14ac:dyDescent="0.2">
      <c r="B2637" s="26" t="s">
        <v>26</v>
      </c>
      <c r="C2637" s="1">
        <v>3.9350000000000001</v>
      </c>
      <c r="D2637" s="1">
        <v>5.5353649000000003</v>
      </c>
      <c r="E2637" s="1">
        <v>4.4731114500000002</v>
      </c>
      <c r="F2637" s="1">
        <v>2.9117967</v>
      </c>
      <c r="G2637" s="1">
        <v>3.6218884</v>
      </c>
      <c r="H2637" s="1">
        <v>50.730009699999997</v>
      </c>
      <c r="I2637" s="19">
        <f t="shared" si="102"/>
        <v>3.6218884E-2</v>
      </c>
      <c r="J2637" s="19">
        <f t="shared" si="102"/>
        <v>0.50730009700000001</v>
      </c>
      <c r="K2637" s="19">
        <f t="shared" si="103"/>
        <v>1.4980842403039571</v>
      </c>
      <c r="L2637" s="19">
        <f t="shared" si="104"/>
        <v>-0.67865254320115309</v>
      </c>
      <c r="M2637" s="19">
        <f t="shared" si="105"/>
        <v>1.7111574899135078</v>
      </c>
      <c r="N2637" s="19">
        <f t="shared" si="106"/>
        <v>1.06877031333685</v>
      </c>
      <c r="O2637" s="19">
        <f t="shared" si="107"/>
        <v>1.3699108818693666</v>
      </c>
      <c r="P2637" s="19">
        <f t="shared" si="108"/>
        <v>-3.3181746387077999</v>
      </c>
      <c r="Q2637" s="19">
        <f t="shared" si="99"/>
        <v>5.0611624403649191E-3</v>
      </c>
      <c r="R2637" s="19">
        <f t="shared" si="99"/>
        <v>7.6144204267178939E-3</v>
      </c>
      <c r="S2637" s="19">
        <f t="shared" si="99"/>
        <v>4.6009430063429502E-3</v>
      </c>
      <c r="T2637" s="19">
        <f t="shared" si="98"/>
        <v>7.0609898761346823E-3</v>
      </c>
      <c r="U2637" s="19">
        <f t="shared" si="98"/>
        <v>7.6530985777174543E-3</v>
      </c>
      <c r="V2637" s="19">
        <f t="shared" si="98"/>
        <v>1.3526536161874603E-2</v>
      </c>
      <c r="X2637" s="21"/>
      <c r="Y2637" s="19">
        <f t="shared" si="100"/>
        <v>7.6270728102598665E-3</v>
      </c>
      <c r="Z2637" s="19">
        <f t="shared" si="101"/>
        <v>2.6025767457587765E-5</v>
      </c>
    </row>
    <row r="2638" spans="1:26" x14ac:dyDescent="0.2">
      <c r="B2638" s="26" t="s">
        <v>12</v>
      </c>
      <c r="C2638" s="1">
        <v>3.8807</v>
      </c>
      <c r="D2638" s="1">
        <v>5.4834291500000001</v>
      </c>
      <c r="E2638" s="1">
        <v>4.4286548999999997</v>
      </c>
      <c r="F2638" s="1">
        <v>2.8820646499999998</v>
      </c>
      <c r="G2638" s="1">
        <v>3.5970711999999998</v>
      </c>
      <c r="H2638" s="1">
        <v>50.024492199999997</v>
      </c>
      <c r="I2638" s="19">
        <f t="shared" si="102"/>
        <v>3.5970711999999995E-2</v>
      </c>
      <c r="J2638" s="19">
        <f t="shared" si="102"/>
        <v>0.50024492199999993</v>
      </c>
      <c r="K2638" s="19">
        <f t="shared" si="103"/>
        <v>1.4880959036393011</v>
      </c>
      <c r="L2638" s="19">
        <f t="shared" si="104"/>
        <v>-0.69265745649435317</v>
      </c>
      <c r="M2638" s="19">
        <f t="shared" si="105"/>
        <v>1.7017306625547335</v>
      </c>
      <c r="N2638" s="19">
        <f t="shared" si="106"/>
        <v>1.0585069296643828</v>
      </c>
      <c r="O2638" s="19">
        <f t="shared" si="107"/>
        <v>1.3560155497339614</v>
      </c>
      <c r="P2638" s="19">
        <f t="shared" si="108"/>
        <v>-3.3250502271975035</v>
      </c>
      <c r="Q2638" s="19">
        <f t="shared" si="99"/>
        <v>-9.988336664656039E-3</v>
      </c>
      <c r="R2638" s="19">
        <f t="shared" si="99"/>
        <v>-1.4004913293200083E-2</v>
      </c>
      <c r="S2638" s="19">
        <f t="shared" si="99"/>
        <v>-9.4268273587743145E-3</v>
      </c>
      <c r="T2638" s="19">
        <f t="shared" si="98"/>
        <v>-1.0263383672467263E-2</v>
      </c>
      <c r="U2638" s="19">
        <f t="shared" si="98"/>
        <v>-1.389533213540517E-2</v>
      </c>
      <c r="V2638" s="19">
        <f t="shared" si="98"/>
        <v>-6.875588489703599E-3</v>
      </c>
      <c r="X2638" s="21"/>
      <c r="Y2638" s="19">
        <f t="shared" si="100"/>
        <v>-1.4055682415512548E-2</v>
      </c>
      <c r="Z2638" s="19">
        <f t="shared" si="101"/>
        <v>1.6035028010737834E-4</v>
      </c>
    </row>
    <row r="2639" spans="1:26" x14ac:dyDescent="0.2">
      <c r="B2639" s="26" t="s">
        <v>13</v>
      </c>
      <c r="C2639" s="1">
        <v>3.8919999999999999</v>
      </c>
      <c r="D2639" s="1">
        <v>5.5398731999999997</v>
      </c>
      <c r="E2639" s="1">
        <v>4.4390211500000003</v>
      </c>
      <c r="F2639" s="1">
        <v>2.8922837499999998</v>
      </c>
      <c r="G2639" s="1">
        <v>3.5987062500000002</v>
      </c>
      <c r="H2639" s="1">
        <v>50.180508500000002</v>
      </c>
      <c r="I2639" s="19">
        <f t="shared" si="102"/>
        <v>3.59870625E-2</v>
      </c>
      <c r="J2639" s="19">
        <f t="shared" si="102"/>
        <v>0.50180508499999998</v>
      </c>
      <c r="K2639" s="19">
        <f t="shared" si="103"/>
        <v>1.4904338904271663</v>
      </c>
      <c r="L2639" s="19">
        <f t="shared" si="104"/>
        <v>-0.68954351158182847</v>
      </c>
      <c r="M2639" s="19">
        <f t="shared" si="105"/>
        <v>1.7119716124106135</v>
      </c>
      <c r="N2639" s="19">
        <f t="shared" si="106"/>
        <v>1.0620464149745179</v>
      </c>
      <c r="O2639" s="19">
        <f t="shared" si="107"/>
        <v>1.3589231643237587</v>
      </c>
      <c r="P2639" s="19">
        <f t="shared" si="108"/>
        <v>-3.3245957801166979</v>
      </c>
      <c r="Q2639" s="19">
        <f t="shared" si="99"/>
        <v>2.3379867878652316E-3</v>
      </c>
      <c r="R2639" s="19">
        <f t="shared" si="99"/>
        <v>3.1139449125247021E-3</v>
      </c>
      <c r="S2639" s="19">
        <f t="shared" si="99"/>
        <v>1.0240949855879977E-2</v>
      </c>
      <c r="T2639" s="19">
        <f t="shared" si="98"/>
        <v>3.5394853101351487E-3</v>
      </c>
      <c r="U2639" s="19">
        <f t="shared" si="98"/>
        <v>2.9076145897972694E-3</v>
      </c>
      <c r="V2639" s="19">
        <f t="shared" si="98"/>
        <v>4.5444708080566443E-4</v>
      </c>
      <c r="X2639" s="21"/>
      <c r="Y2639" s="19">
        <f t="shared" si="100"/>
        <v>3.1433046394749578E-3</v>
      </c>
      <c r="Z2639" s="19">
        <f t="shared" si="101"/>
        <v>-2.3569004967768838E-4</v>
      </c>
    </row>
    <row r="2640" spans="1:26" x14ac:dyDescent="0.2">
      <c r="B2640" s="26" t="s">
        <v>14</v>
      </c>
      <c r="C2640" s="1">
        <v>3.8650000000000002</v>
      </c>
      <c r="D2640" s="1">
        <v>5.5141960000000001</v>
      </c>
      <c r="E2640" s="1">
        <v>4.3937330000000001</v>
      </c>
      <c r="F2640" s="1">
        <v>2.8723263999999999</v>
      </c>
      <c r="G2640" s="1">
        <v>3.5509217500000001</v>
      </c>
      <c r="H2640" s="1">
        <v>49.837532750000001</v>
      </c>
      <c r="I2640" s="19">
        <f t="shared" si="102"/>
        <v>3.5509217500000002E-2</v>
      </c>
      <c r="J2640" s="19">
        <f t="shared" si="102"/>
        <v>0.49837532750000002</v>
      </c>
      <c r="K2640" s="19">
        <f t="shared" si="103"/>
        <v>1.4801792074370628</v>
      </c>
      <c r="L2640" s="19">
        <f t="shared" si="104"/>
        <v>-0.69640181614514285</v>
      </c>
      <c r="M2640" s="19">
        <f t="shared" si="105"/>
        <v>1.7073258578530714</v>
      </c>
      <c r="N2640" s="19">
        <f t="shared" si="106"/>
        <v>1.0551222937534861</v>
      </c>
      <c r="O2640" s="19">
        <f t="shared" si="107"/>
        <v>1.3519616820393854</v>
      </c>
      <c r="P2640" s="19">
        <f t="shared" si="108"/>
        <v>-3.337962968316122</v>
      </c>
      <c r="Q2640" s="19">
        <f t="shared" si="99"/>
        <v>-1.025468299010357E-2</v>
      </c>
      <c r="R2640" s="19">
        <f t="shared" si="99"/>
        <v>-6.8583045633143769E-3</v>
      </c>
      <c r="S2640" s="19">
        <f t="shared" si="99"/>
        <v>-4.6457545575420145E-3</v>
      </c>
      <c r="T2640" s="19">
        <f t="shared" si="98"/>
        <v>-6.9241212210318093E-3</v>
      </c>
      <c r="U2640" s="19">
        <f t="shared" si="98"/>
        <v>-6.9614822843733215E-3</v>
      </c>
      <c r="V2640" s="19">
        <f t="shared" si="98"/>
        <v>-1.3367188199424174E-2</v>
      </c>
      <c r="X2640" s="21"/>
      <c r="Y2640" s="19">
        <f t="shared" si="100"/>
        <v>-6.8823181707303917E-3</v>
      </c>
      <c r="Z2640" s="19">
        <f t="shared" si="101"/>
        <v>-7.9164113642929759E-5</v>
      </c>
    </row>
    <row r="2641" spans="1:26" x14ac:dyDescent="0.2">
      <c r="B2641" s="26" t="s">
        <v>27</v>
      </c>
      <c r="C2641" s="1">
        <v>3.9035000000000002</v>
      </c>
      <c r="D2641" s="1">
        <v>5.5195493500000001</v>
      </c>
      <c r="E2641" s="1">
        <v>4.3976838000000003</v>
      </c>
      <c r="F2641" s="1">
        <v>2.8644300500000002</v>
      </c>
      <c r="G2641" s="1">
        <v>3.5685885499999999</v>
      </c>
      <c r="H2641" s="1">
        <v>50.316128849999998</v>
      </c>
      <c r="I2641" s="19">
        <f t="shared" si="102"/>
        <v>3.56858855E-2</v>
      </c>
      <c r="J2641" s="19">
        <f t="shared" si="102"/>
        <v>0.50316128849999997</v>
      </c>
      <c r="K2641" s="19">
        <f t="shared" si="103"/>
        <v>1.481077993231398</v>
      </c>
      <c r="L2641" s="19">
        <f t="shared" si="104"/>
        <v>-0.68684450719909929</v>
      </c>
      <c r="M2641" s="19">
        <f t="shared" si="105"/>
        <v>1.7082962174635656</v>
      </c>
      <c r="N2641" s="19">
        <f t="shared" si="106"/>
        <v>1.052369394948852</v>
      </c>
      <c r="O2641" s="19">
        <f t="shared" si="107"/>
        <v>1.3618735865782086</v>
      </c>
      <c r="P2641" s="19">
        <f t="shared" si="108"/>
        <v>-3.333000032519212</v>
      </c>
      <c r="Q2641" s="19">
        <f t="shared" si="99"/>
        <v>8.9878579433522177E-4</v>
      </c>
      <c r="R2641" s="19">
        <f t="shared" si="99"/>
        <v>9.5573089460435634E-3</v>
      </c>
      <c r="S2641" s="19">
        <f t="shared" si="99"/>
        <v>9.7035961049418695E-4</v>
      </c>
      <c r="T2641" s="19">
        <f t="shared" si="98"/>
        <v>-2.7528988046341407E-3</v>
      </c>
      <c r="U2641" s="19">
        <f t="shared" si="98"/>
        <v>9.9119045388231797E-3</v>
      </c>
      <c r="V2641" s="19">
        <f t="shared" si="98"/>
        <v>4.9629357969100951E-3</v>
      </c>
      <c r="X2641" s="21"/>
      <c r="Y2641" s="19">
        <f t="shared" si="100"/>
        <v>9.6743556740072328E-3</v>
      </c>
      <c r="Z2641" s="19">
        <f t="shared" si="101"/>
        <v>2.3754886481594691E-4</v>
      </c>
    </row>
    <row r="2642" spans="1:26" x14ac:dyDescent="0.2">
      <c r="B2642" s="26" t="s">
        <v>28</v>
      </c>
      <c r="C2642" s="1">
        <v>3.9055</v>
      </c>
      <c r="D2642" s="1">
        <v>5.5288219500000002</v>
      </c>
      <c r="E2642" s="1">
        <v>4.3983748</v>
      </c>
      <c r="F2642" s="1">
        <v>2.8681062499999999</v>
      </c>
      <c r="G2642" s="1">
        <v>3.5622753</v>
      </c>
      <c r="H2642" s="1">
        <v>50.348075850000001</v>
      </c>
      <c r="I2642" s="19">
        <f t="shared" si="102"/>
        <v>3.5622753E-2</v>
      </c>
      <c r="J2642" s="19">
        <f t="shared" si="102"/>
        <v>0.50348075849999996</v>
      </c>
      <c r="K2642" s="19">
        <f t="shared" si="103"/>
        <v>1.4812351090563018</v>
      </c>
      <c r="L2642" s="19">
        <f t="shared" si="104"/>
        <v>-0.68620978304530977</v>
      </c>
      <c r="M2642" s="19">
        <f t="shared" si="105"/>
        <v>1.7099747639072651</v>
      </c>
      <c r="N2642" s="19">
        <f t="shared" si="106"/>
        <v>1.0536519687736157</v>
      </c>
      <c r="O2642" s="19">
        <f t="shared" si="107"/>
        <v>1.362385816068215</v>
      </c>
      <c r="P2642" s="19">
        <f t="shared" si="108"/>
        <v>-3.3347707160667612</v>
      </c>
      <c r="Q2642" s="19">
        <f t="shared" si="99"/>
        <v>1.571158249038529E-4</v>
      </c>
      <c r="R2642" s="19">
        <f t="shared" si="99"/>
        <v>6.3472415378951208E-4</v>
      </c>
      <c r="S2642" s="19">
        <f t="shared" si="99"/>
        <v>1.678546443699469E-3</v>
      </c>
      <c r="T2642" s="19">
        <f t="shared" si="98"/>
        <v>1.2825738247637108E-3</v>
      </c>
      <c r="U2642" s="19">
        <f t="shared" si="98"/>
        <v>5.122294900063995E-4</v>
      </c>
      <c r="V2642" s="19">
        <f t="shared" si="98"/>
        <v>-1.7706835475492788E-3</v>
      </c>
      <c r="X2642" s="21"/>
      <c r="Y2642" s="19">
        <f t="shared" si="100"/>
        <v>6.2952401526188736E-4</v>
      </c>
      <c r="Z2642" s="19">
        <f t="shared" si="101"/>
        <v>-1.1729452525548786E-4</v>
      </c>
    </row>
    <row r="2643" spans="1:26" x14ac:dyDescent="0.2">
      <c r="B2643" s="26" t="s">
        <v>17</v>
      </c>
      <c r="C2643" s="1">
        <v>3.9340000000000002</v>
      </c>
      <c r="D2643" s="1">
        <v>5.5732986999999996</v>
      </c>
      <c r="E2643" s="1">
        <v>4.4389290499999996</v>
      </c>
      <c r="F2643" s="1">
        <v>2.8987216999999998</v>
      </c>
      <c r="G2643" s="1">
        <v>3.6410762999999999</v>
      </c>
      <c r="H2643" s="1">
        <v>50.726273599999999</v>
      </c>
      <c r="I2643" s="19">
        <f t="shared" si="102"/>
        <v>3.6410762999999999E-2</v>
      </c>
      <c r="J2643" s="19">
        <f t="shared" si="102"/>
        <v>0.50726273599999994</v>
      </c>
      <c r="K2643" s="19">
        <f t="shared" si="103"/>
        <v>1.4904131423945846</v>
      </c>
      <c r="L2643" s="19">
        <f t="shared" si="104"/>
        <v>-0.67872619265646861</v>
      </c>
      <c r="M2643" s="19">
        <f t="shared" si="105"/>
        <v>1.7179871048543056</v>
      </c>
      <c r="N2643" s="19">
        <f t="shared" si="106"/>
        <v>1.064269846711142</v>
      </c>
      <c r="O2643" s="19">
        <f t="shared" si="107"/>
        <v>1.3696567199668674</v>
      </c>
      <c r="P2643" s="19">
        <f t="shared" si="108"/>
        <v>-3.3128908612329857</v>
      </c>
      <c r="Q2643" s="19">
        <f t="shared" si="99"/>
        <v>9.1780333382827095E-3</v>
      </c>
      <c r="R2643" s="19">
        <f t="shared" si="99"/>
        <v>7.4835903888411659E-3</v>
      </c>
      <c r="S2643" s="19">
        <f t="shared" si="99"/>
        <v>8.0123409470405083E-3</v>
      </c>
      <c r="T2643" s="19">
        <f t="shared" si="98"/>
        <v>1.0617877937526332E-2</v>
      </c>
      <c r="U2643" s="19">
        <f t="shared" si="98"/>
        <v>7.270903898652481E-3</v>
      </c>
      <c r="V2643" s="19">
        <f t="shared" si="98"/>
        <v>2.1879854833775525E-2</v>
      </c>
      <c r="X2643" s="21"/>
      <c r="Y2643" s="19">
        <f t="shared" si="100"/>
        <v>7.4829967138901063E-3</v>
      </c>
      <c r="Z2643" s="19">
        <f t="shared" si="101"/>
        <v>-2.1209281523762533E-4</v>
      </c>
    </row>
    <row r="2644" spans="1:26" x14ac:dyDescent="0.2">
      <c r="B2644" s="26" t="s">
        <v>18</v>
      </c>
      <c r="C2644" s="1">
        <v>3.8955000000000002</v>
      </c>
      <c r="D2644" s="1">
        <v>5.5758248000000004</v>
      </c>
      <c r="E2644" s="1">
        <v>4.4106804000000004</v>
      </c>
      <c r="F2644" s="1">
        <v>2.8905878999999999</v>
      </c>
      <c r="G2644" s="1">
        <v>3.5710689499999999</v>
      </c>
      <c r="H2644" s="1">
        <v>50.22757575</v>
      </c>
      <c r="I2644" s="19">
        <f t="shared" si="102"/>
        <v>3.5710689499999997E-2</v>
      </c>
      <c r="J2644" s="19">
        <f t="shared" si="102"/>
        <v>0.50227575749999998</v>
      </c>
      <c r="K2644" s="19">
        <f t="shared" si="103"/>
        <v>1.4840289632722237</v>
      </c>
      <c r="L2644" s="19">
        <f t="shared" si="104"/>
        <v>-0.68860599238107856</v>
      </c>
      <c r="M2644" s="19">
        <f t="shared" si="105"/>
        <v>1.7184402525915654</v>
      </c>
      <c r="N2644" s="19">
        <f t="shared" si="106"/>
        <v>1.0614599070416941</v>
      </c>
      <c r="O2644" s="19">
        <f t="shared" si="107"/>
        <v>1.3598220407887758</v>
      </c>
      <c r="P2644" s="19">
        <f t="shared" si="108"/>
        <v>-3.332305209245185</v>
      </c>
      <c r="Q2644" s="19">
        <f t="shared" si="99"/>
        <v>-6.384179122360889E-3</v>
      </c>
      <c r="R2644" s="19">
        <f t="shared" si="99"/>
        <v>-9.87979972460995E-3</v>
      </c>
      <c r="S2644" s="19">
        <f t="shared" si="99"/>
        <v>4.5314773725979585E-4</v>
      </c>
      <c r="T2644" s="19">
        <f t="shared" si="98"/>
        <v>-2.8099396694478695E-3</v>
      </c>
      <c r="U2644" s="19">
        <f t="shared" si="98"/>
        <v>-9.8346791780916654E-3</v>
      </c>
      <c r="V2644" s="19">
        <f t="shared" si="98"/>
        <v>-1.9414348012199323E-2</v>
      </c>
      <c r="X2644" s="21"/>
      <c r="Y2644" s="19">
        <f t="shared" si="100"/>
        <v>-9.9500251943496348E-3</v>
      </c>
      <c r="Z2644" s="19">
        <f t="shared" si="101"/>
        <v>1.1534601625796947E-4</v>
      </c>
    </row>
    <row r="2645" spans="1:26" x14ac:dyDescent="0.2">
      <c r="B2645" s="26" t="s">
        <v>19</v>
      </c>
      <c r="C2645" s="1">
        <v>3.8740000000000001</v>
      </c>
      <c r="D2645" s="1">
        <v>5.5673262000000001</v>
      </c>
      <c r="E2645" s="1">
        <v>4.4020270000000004</v>
      </c>
      <c r="F2645" s="1">
        <v>2.88727475</v>
      </c>
      <c r="G2645" s="1">
        <v>3.5562501499999999</v>
      </c>
      <c r="H2645" s="1">
        <v>49.947462799999997</v>
      </c>
      <c r="I2645" s="19">
        <f t="shared" si="102"/>
        <v>3.5562501499999996E-2</v>
      </c>
      <c r="J2645" s="19">
        <f t="shared" si="102"/>
        <v>0.49947462799999998</v>
      </c>
      <c r="K2645" s="19">
        <f t="shared" si="103"/>
        <v>1.4820651166611072</v>
      </c>
      <c r="L2645" s="19">
        <f t="shared" si="104"/>
        <v>-0.69419847697842296</v>
      </c>
      <c r="M2645" s="19">
        <f t="shared" si="105"/>
        <v>1.7169149027784285</v>
      </c>
      <c r="N2645" s="19">
        <f t="shared" si="106"/>
        <v>1.0603130641470697</v>
      </c>
      <c r="O2645" s="19">
        <f t="shared" si="107"/>
        <v>1.3542875649848041</v>
      </c>
      <c r="P2645" s="19">
        <f t="shared" si="108"/>
        <v>-3.3364635249163266</v>
      </c>
      <c r="Q2645" s="19">
        <f t="shared" si="99"/>
        <v>-1.9638466111164821E-3</v>
      </c>
      <c r="R2645" s="19">
        <f t="shared" si="99"/>
        <v>-5.5924845973444048E-3</v>
      </c>
      <c r="S2645" s="19">
        <f t="shared" si="99"/>
        <v>-1.5253498131369003E-3</v>
      </c>
      <c r="T2645" s="19">
        <f t="shared" si="98"/>
        <v>-1.1468428946244114E-3</v>
      </c>
      <c r="U2645" s="19">
        <f t="shared" si="98"/>
        <v>-5.5344758039717057E-3</v>
      </c>
      <c r="V2645" s="19">
        <f t="shared" si="98"/>
        <v>-4.1583156711415548E-3</v>
      </c>
      <c r="X2645" s="21"/>
      <c r="Y2645" s="19">
        <f t="shared" si="100"/>
        <v>-5.6356515532799889E-3</v>
      </c>
      <c r="Z2645" s="19">
        <f t="shared" si="101"/>
        <v>1.0117574930828318E-4</v>
      </c>
    </row>
    <row r="2646" spans="1:26" x14ac:dyDescent="0.2">
      <c r="B2646" s="26" t="s">
        <v>29</v>
      </c>
      <c r="C2646" s="1">
        <v>3.8809999999999998</v>
      </c>
      <c r="D2646" s="1">
        <v>5.5665186000000002</v>
      </c>
      <c r="E2646" s="1">
        <v>4.3837840000000003</v>
      </c>
      <c r="F2646" s="1">
        <v>2.8865759</v>
      </c>
      <c r="G2646" s="1">
        <v>3.53348285</v>
      </c>
      <c r="H2646" s="1">
        <v>50.033842249999999</v>
      </c>
      <c r="I2646" s="19">
        <f t="shared" si="102"/>
        <v>3.5334828499999998E-2</v>
      </c>
      <c r="J2646" s="19">
        <f t="shared" si="102"/>
        <v>0.50033842250000005</v>
      </c>
      <c r="K2646" s="19">
        <f t="shared" si="103"/>
        <v>1.4779122783589118</v>
      </c>
      <c r="L2646" s="19">
        <f t="shared" si="104"/>
        <v>-0.69247056451621614</v>
      </c>
      <c r="M2646" s="19">
        <f t="shared" si="105"/>
        <v>1.7167698315984501</v>
      </c>
      <c r="N2646" s="19">
        <f t="shared" si="106"/>
        <v>1.0600709899938656</v>
      </c>
      <c r="O2646" s="19">
        <f t="shared" si="107"/>
        <v>1.3560928523867692</v>
      </c>
      <c r="P2646" s="19">
        <f t="shared" si="108"/>
        <v>-3.3428861583957419</v>
      </c>
      <c r="Q2646" s="19">
        <f t="shared" si="99"/>
        <v>-4.1528383021953719E-3</v>
      </c>
      <c r="R2646" s="19">
        <f t="shared" si="99"/>
        <v>1.7279124622068265E-3</v>
      </c>
      <c r="S2646" s="19">
        <f t="shared" si="99"/>
        <v>-1.4507117997841767E-4</v>
      </c>
      <c r="T2646" s="19">
        <f t="shared" si="98"/>
        <v>-2.4207415320409709E-4</v>
      </c>
      <c r="U2646" s="19">
        <f t="shared" si="98"/>
        <v>1.8052874019651721E-3</v>
      </c>
      <c r="V2646" s="19">
        <f t="shared" si="98"/>
        <v>-6.4226334794152962E-3</v>
      </c>
      <c r="X2646" s="21"/>
      <c r="Y2646" s="19">
        <f t="shared" si="100"/>
        <v>1.7265595969753751E-3</v>
      </c>
      <c r="Z2646" s="19">
        <f t="shared" si="101"/>
        <v>7.872780498979705E-5</v>
      </c>
    </row>
    <row r="2647" spans="1:26" x14ac:dyDescent="0.2">
      <c r="B2647" s="26" t="s">
        <v>30</v>
      </c>
      <c r="C2647" s="1">
        <v>3.9035000000000002</v>
      </c>
      <c r="D2647" s="1">
        <v>5.5987904999999998</v>
      </c>
      <c r="E2647" s="1">
        <v>4.4113455500000001</v>
      </c>
      <c r="F2647" s="1">
        <v>2.8948059499999999</v>
      </c>
      <c r="G2647" s="1">
        <v>3.5689148999999998</v>
      </c>
      <c r="H2647" s="1">
        <v>50.316127850000001</v>
      </c>
      <c r="I2647" s="19">
        <f t="shared" si="102"/>
        <v>3.5689148999999996E-2</v>
      </c>
      <c r="J2647" s="19">
        <f t="shared" si="102"/>
        <v>0.50316127850000003</v>
      </c>
      <c r="K2647" s="19">
        <f t="shared" si="103"/>
        <v>1.4841797562998185</v>
      </c>
      <c r="L2647" s="19">
        <f t="shared" si="104"/>
        <v>-0.68684452707344223</v>
      </c>
      <c r="M2647" s="19">
        <f t="shared" si="105"/>
        <v>1.7225505922707445</v>
      </c>
      <c r="N2647" s="19">
        <f t="shared" si="106"/>
        <v>1.0629180794174233</v>
      </c>
      <c r="O2647" s="19">
        <f t="shared" si="107"/>
        <v>1.3618735865782086</v>
      </c>
      <c r="P2647" s="19">
        <f t="shared" si="108"/>
        <v>-3.3329085859784113</v>
      </c>
      <c r="Q2647" s="19">
        <f t="shared" si="99"/>
        <v>6.2674779409066517E-3</v>
      </c>
      <c r="R2647" s="19">
        <f t="shared" si="99"/>
        <v>5.6260374427739013E-3</v>
      </c>
      <c r="S2647" s="19">
        <f t="shared" si="99"/>
        <v>5.7807606722943827E-3</v>
      </c>
      <c r="T2647" s="19">
        <f t="shared" si="98"/>
        <v>2.8470894235577138E-3</v>
      </c>
      <c r="U2647" s="19">
        <f t="shared" si="98"/>
        <v>5.7807341914393184E-3</v>
      </c>
      <c r="V2647" s="19">
        <f t="shared" si="98"/>
        <v>9.9775724173305491E-3</v>
      </c>
      <c r="X2647" s="21"/>
      <c r="Y2647" s="19">
        <f t="shared" si="100"/>
        <v>5.6825248828577899E-3</v>
      </c>
      <c r="Z2647" s="19">
        <f t="shared" si="101"/>
        <v>9.8209308581528529E-5</v>
      </c>
    </row>
    <row r="2648" spans="1:26" x14ac:dyDescent="0.2">
      <c r="B2648" s="26" t="s">
        <v>20</v>
      </c>
      <c r="C2648" s="1">
        <v>3.9135</v>
      </c>
      <c r="D2648" s="1">
        <v>5.6503120500000001</v>
      </c>
      <c r="E2648" s="1">
        <v>4.4003396500000003</v>
      </c>
      <c r="F2648" s="1">
        <v>2.8905392499999998</v>
      </c>
      <c r="G2648" s="1">
        <v>3.5163308</v>
      </c>
      <c r="H2648" s="1">
        <v>50.449906900000002</v>
      </c>
      <c r="I2648" s="19">
        <f t="shared" si="102"/>
        <v>3.5163307999999997E-2</v>
      </c>
      <c r="J2648" s="19">
        <f t="shared" si="102"/>
        <v>0.50449906899999997</v>
      </c>
      <c r="K2648" s="19">
        <f t="shared" si="103"/>
        <v>1.4816817311267934</v>
      </c>
      <c r="L2648" s="19">
        <f t="shared" si="104"/>
        <v>-0.68418928458165296</v>
      </c>
      <c r="M2648" s="19">
        <f t="shared" si="105"/>
        <v>1.7317107737217199</v>
      </c>
      <c r="N2648" s="19">
        <f t="shared" si="106"/>
        <v>1.0614430764137772</v>
      </c>
      <c r="O2648" s="19">
        <f t="shared" si="107"/>
        <v>1.3644321142627558</v>
      </c>
      <c r="P2648" s="19">
        <f t="shared" si="108"/>
        <v>-3.3477521264042247</v>
      </c>
      <c r="Q2648" s="19">
        <f t="shared" si="99"/>
        <v>-2.4980251730251091E-3</v>
      </c>
      <c r="R2648" s="19">
        <f t="shared" si="99"/>
        <v>2.6552424917892781E-3</v>
      </c>
      <c r="S2648" s="19">
        <f t="shared" si="99"/>
        <v>9.1601814509754131E-3</v>
      </c>
      <c r="T2648" s="19">
        <f t="shared" si="98"/>
        <v>-1.4750030036461137E-3</v>
      </c>
      <c r="U2648" s="19">
        <f t="shared" si="98"/>
        <v>2.5585276845472293E-3</v>
      </c>
      <c r="V2648" s="19">
        <f t="shared" si="98"/>
        <v>-1.4843540425813373E-2</v>
      </c>
      <c r="X2648" s="21"/>
      <c r="Y2648" s="19">
        <f t="shared" si="100"/>
        <v>2.7144257810137536E-3</v>
      </c>
      <c r="Z2648" s="19">
        <f t="shared" si="101"/>
        <v>-1.5589809646652424E-4</v>
      </c>
    </row>
    <row r="2649" spans="1:26" x14ac:dyDescent="0.2">
      <c r="B2649" s="26" t="s">
        <v>21</v>
      </c>
      <c r="C2649" s="1">
        <v>3.9369999999999998</v>
      </c>
      <c r="D2649" s="1">
        <v>5.7047138999999998</v>
      </c>
      <c r="E2649" s="1">
        <v>4.4366059</v>
      </c>
      <c r="F2649" s="1">
        <v>2.9068231</v>
      </c>
      <c r="G2649" s="1">
        <v>3.5492450999999998</v>
      </c>
      <c r="H2649" s="1">
        <v>50.756776449999997</v>
      </c>
      <c r="I2649" s="19">
        <f t="shared" si="102"/>
        <v>3.5492451000000001E-2</v>
      </c>
      <c r="J2649" s="19">
        <f t="shared" si="102"/>
        <v>0.50756776449999996</v>
      </c>
      <c r="K2649" s="19">
        <f t="shared" si="103"/>
        <v>1.4898896471762926</v>
      </c>
      <c r="L2649" s="19">
        <f t="shared" si="104"/>
        <v>-0.67812505087163766</v>
      </c>
      <c r="M2649" s="19">
        <f t="shared" si="105"/>
        <v>1.741292833064424</v>
      </c>
      <c r="N2649" s="19">
        <f t="shared" si="106"/>
        <v>1.067060766611938</v>
      </c>
      <c r="O2649" s="19">
        <f t="shared" si="107"/>
        <v>1.3704190119616004</v>
      </c>
      <c r="P2649" s="19">
        <f t="shared" si="108"/>
        <v>-3.3384352530008585</v>
      </c>
      <c r="Q2649" s="19">
        <f t="shared" si="99"/>
        <v>8.2079160494992198E-3</v>
      </c>
      <c r="R2649" s="19">
        <f t="shared" si="99"/>
        <v>6.0642337100152988E-3</v>
      </c>
      <c r="S2649" s="19">
        <f t="shared" si="99"/>
        <v>9.5820593427040635E-3</v>
      </c>
      <c r="T2649" s="19">
        <f t="shared" si="98"/>
        <v>5.6176901981608296E-3</v>
      </c>
      <c r="U2649" s="19">
        <f t="shared" si="98"/>
        <v>5.9868976988446398E-3</v>
      </c>
      <c r="V2649" s="19">
        <f t="shared" si="98"/>
        <v>9.3168734033661771E-3</v>
      </c>
      <c r="X2649" s="21"/>
      <c r="Y2649" s="19">
        <f t="shared" si="100"/>
        <v>6.1104222877367779E-3</v>
      </c>
      <c r="Z2649" s="19">
        <f t="shared" si="101"/>
        <v>-1.2352458889213803E-4</v>
      </c>
    </row>
    <row r="2650" spans="1:26" x14ac:dyDescent="0.2">
      <c r="B2650" s="26" t="s">
        <v>22</v>
      </c>
      <c r="C2650" s="1">
        <v>3.9315000000000002</v>
      </c>
      <c r="D2650" s="1">
        <v>5.7340934499999996</v>
      </c>
      <c r="E2650" s="1">
        <v>4.4445614500000001</v>
      </c>
      <c r="F2650" s="1">
        <v>2.9112521</v>
      </c>
      <c r="G2650" s="1">
        <v>3.5396603500000001</v>
      </c>
      <c r="H2650" s="1">
        <v>50.6826036</v>
      </c>
      <c r="I2650" s="19">
        <f t="shared" si="102"/>
        <v>3.5396603499999998E-2</v>
      </c>
      <c r="J2650" s="19">
        <f t="shared" si="102"/>
        <v>0.50682603599999998</v>
      </c>
      <c r="K2650" s="19">
        <f t="shared" si="103"/>
        <v>1.4916812026811874</v>
      </c>
      <c r="L2650" s="19">
        <f t="shared" si="104"/>
        <v>-0.67958745853190727</v>
      </c>
      <c r="M2650" s="19">
        <f t="shared" si="105"/>
        <v>1.7464296648519186</v>
      </c>
      <c r="N2650" s="19">
        <f t="shared" si="106"/>
        <v>1.0685832635557844</v>
      </c>
      <c r="O2650" s="19">
        <f t="shared" si="107"/>
        <v>1.3690210324494336</v>
      </c>
      <c r="P2650" s="19">
        <f t="shared" si="108"/>
        <v>-3.3411394097732354</v>
      </c>
      <c r="Q2650" s="19">
        <f t="shared" si="99"/>
        <v>1.7915555048948484E-3</v>
      </c>
      <c r="R2650" s="19">
        <f t="shared" si="99"/>
        <v>-1.4624076602696157E-3</v>
      </c>
      <c r="S2650" s="19">
        <f t="shared" si="99"/>
        <v>5.1368317874946889E-3</v>
      </c>
      <c r="T2650" s="19">
        <f t="shared" si="98"/>
        <v>1.5224969438463187E-3</v>
      </c>
      <c r="U2650" s="19">
        <f t="shared" si="98"/>
        <v>-1.3979795121668026E-3</v>
      </c>
      <c r="V2650" s="19">
        <f t="shared" si="98"/>
        <v>-2.7041567723768978E-3</v>
      </c>
      <c r="X2650" s="21"/>
      <c r="Y2650" s="19">
        <f t="shared" si="100"/>
        <v>-1.4677875539557328E-3</v>
      </c>
      <c r="Z2650" s="19">
        <f t="shared" si="101"/>
        <v>6.9808041788930152E-5</v>
      </c>
    </row>
    <row r="2651" spans="1:26" x14ac:dyDescent="0.2">
      <c r="B2651" s="26" t="s">
        <v>33</v>
      </c>
      <c r="C2651" s="1">
        <v>3.9169999999999998</v>
      </c>
      <c r="D2651" s="1">
        <v>5.6933600000000002</v>
      </c>
      <c r="E2651" s="1">
        <v>4.4373737000000002</v>
      </c>
      <c r="F2651" s="1">
        <v>2.9040642499999998</v>
      </c>
      <c r="G2651" s="1">
        <v>3.5812583999999998</v>
      </c>
      <c r="H2651" s="1">
        <v>50.492096199999999</v>
      </c>
      <c r="I2651" s="19">
        <f t="shared" si="102"/>
        <v>3.5812584000000001E-2</v>
      </c>
      <c r="J2651" s="19">
        <f t="shared" si="102"/>
        <v>0.50492096200000003</v>
      </c>
      <c r="K2651" s="19">
        <f t="shared" si="103"/>
        <v>1.4900626924246536</v>
      </c>
      <c r="L2651" s="19">
        <f t="shared" si="104"/>
        <v>-0.68335337284697384</v>
      </c>
      <c r="M2651" s="19">
        <f t="shared" si="105"/>
        <v>1.7393005835220945</v>
      </c>
      <c r="N2651" s="19">
        <f t="shared" si="106"/>
        <v>1.0661112213734505</v>
      </c>
      <c r="O2651" s="19">
        <f t="shared" si="107"/>
        <v>1.3653260546836943</v>
      </c>
      <c r="P2651" s="19">
        <f t="shared" si="108"/>
        <v>-3.3294559389601912</v>
      </c>
      <c r="Q2651" s="19">
        <f t="shared" si="99"/>
        <v>-1.6185102565338116E-3</v>
      </c>
      <c r="R2651" s="19">
        <f t="shared" si="99"/>
        <v>-3.7659143150665653E-3</v>
      </c>
      <c r="S2651" s="19">
        <f t="shared" si="99"/>
        <v>-7.1290813298241495E-3</v>
      </c>
      <c r="T2651" s="19">
        <f t="shared" si="98"/>
        <v>-2.4720421823338778E-3</v>
      </c>
      <c r="U2651" s="19">
        <f t="shared" si="98"/>
        <v>-3.694977765739349E-3</v>
      </c>
      <c r="V2651" s="19">
        <f t="shared" si="98"/>
        <v>1.1683470813044217E-2</v>
      </c>
      <c r="X2651" s="21"/>
      <c r="Y2651" s="19">
        <f t="shared" si="100"/>
        <v>-3.7897490576307108E-3</v>
      </c>
      <c r="Z2651" s="19">
        <f t="shared" si="101"/>
        <v>9.477129189136178E-5</v>
      </c>
    </row>
    <row r="2652" spans="1:26" x14ac:dyDescent="0.2">
      <c r="B2652" s="26" t="s">
        <v>34</v>
      </c>
      <c r="C2652" s="1">
        <v>3.9045000000000001</v>
      </c>
      <c r="D2652" s="1">
        <v>5.7173597999999997</v>
      </c>
      <c r="E2652" s="1">
        <v>4.4448837000000001</v>
      </c>
      <c r="F2652" s="1">
        <v>2.9038378499999999</v>
      </c>
      <c r="G2652" s="1">
        <v>3.6376776500000001</v>
      </c>
      <c r="H2652" s="1">
        <v>50.334859399999999</v>
      </c>
      <c r="I2652" s="19">
        <f t="shared" si="102"/>
        <v>3.6376776499999999E-2</v>
      </c>
      <c r="J2652" s="19">
        <f t="shared" si="102"/>
        <v>0.50334859399999998</v>
      </c>
      <c r="K2652" s="19">
        <f t="shared" si="103"/>
        <v>1.4917537043941071</v>
      </c>
      <c r="L2652" s="19">
        <f t="shared" si="104"/>
        <v>-0.68647231909559658</v>
      </c>
      <c r="M2652" s="19">
        <f t="shared" si="105"/>
        <v>1.7435071254073282</v>
      </c>
      <c r="N2652" s="19">
        <f t="shared" si="106"/>
        <v>1.0660332586267594</v>
      </c>
      <c r="O2652" s="19">
        <f t="shared" si="107"/>
        <v>1.3621297341205927</v>
      </c>
      <c r="P2652" s="19">
        <f t="shared" si="108"/>
        <v>-3.313824716195068</v>
      </c>
      <c r="Q2652" s="19">
        <f t="shared" si="99"/>
        <v>1.6910119694535375E-3</v>
      </c>
      <c r="R2652" s="19">
        <f t="shared" si="99"/>
        <v>-3.1189462486227448E-3</v>
      </c>
      <c r="S2652" s="19">
        <f t="shared" si="99"/>
        <v>4.2065418852337277E-3</v>
      </c>
      <c r="T2652" s="19">
        <f t="shared" si="98"/>
        <v>-7.7962746691140339E-5</v>
      </c>
      <c r="U2652" s="19">
        <f t="shared" si="98"/>
        <v>-3.1963205631015956E-3</v>
      </c>
      <c r="V2652" s="19">
        <f t="shared" si="98"/>
        <v>1.5631222765123187E-2</v>
      </c>
      <c r="X2652" s="21"/>
      <c r="Y2652" s="19">
        <f t="shared" si="100"/>
        <v>-3.1075245302884334E-3</v>
      </c>
      <c r="Z2652" s="19">
        <f t="shared" si="101"/>
        <v>-8.8796032813162271E-5</v>
      </c>
    </row>
    <row r="2653" spans="1:26" x14ac:dyDescent="0.2">
      <c r="A2653" s="17">
        <v>42491</v>
      </c>
      <c r="B2653" s="26" t="s">
        <v>6</v>
      </c>
      <c r="C2653" s="1">
        <v>3.9224999999999999</v>
      </c>
      <c r="D2653" s="1">
        <v>5.7597994999999997</v>
      </c>
      <c r="E2653" s="1">
        <v>4.5234275000000004</v>
      </c>
      <c r="F2653" s="1">
        <v>2.92636545</v>
      </c>
      <c r="G2653" s="1">
        <v>3.6941991000000001</v>
      </c>
      <c r="H2653" s="1">
        <v>50.553870000000003</v>
      </c>
      <c r="I2653" s="19">
        <f t="shared" si="102"/>
        <v>3.6941991E-2</v>
      </c>
      <c r="J2653" s="19">
        <f t="shared" si="102"/>
        <v>0.50553870000000001</v>
      </c>
      <c r="K2653" s="19">
        <f t="shared" si="103"/>
        <v>1.509270002942817</v>
      </c>
      <c r="L2653" s="19">
        <f t="shared" si="104"/>
        <v>-0.68213068558851309</v>
      </c>
      <c r="M2653" s="19">
        <f t="shared" si="105"/>
        <v>1.7509026650741737</v>
      </c>
      <c r="N2653" s="19">
        <f t="shared" si="106"/>
        <v>1.0737611922698429</v>
      </c>
      <c r="O2653" s="19">
        <f t="shared" si="107"/>
        <v>1.3667292056250506</v>
      </c>
      <c r="P2653" s="19">
        <f t="shared" si="108"/>
        <v>-3.2984064074501807</v>
      </c>
      <c r="Q2653" s="19">
        <f t="shared" si="99"/>
        <v>1.7516298548709841E-2</v>
      </c>
      <c r="R2653" s="19">
        <f t="shared" si="99"/>
        <v>4.3416335070834977E-3</v>
      </c>
      <c r="S2653" s="19">
        <f t="shared" si="99"/>
        <v>7.3955396668454743E-3</v>
      </c>
      <c r="T2653" s="19">
        <f t="shared" si="98"/>
        <v>7.727933643083551E-3</v>
      </c>
      <c r="U2653" s="19">
        <f t="shared" si="98"/>
        <v>4.5994715044579415E-3</v>
      </c>
      <c r="V2653" s="19">
        <f t="shared" si="98"/>
        <v>1.5418308744887366E-2</v>
      </c>
      <c r="X2653" s="21"/>
      <c r="Y2653" s="19">
        <f t="shared" si="100"/>
        <v>4.3703728228292223E-3</v>
      </c>
      <c r="Z2653" s="19">
        <f t="shared" si="101"/>
        <v>2.2909868162871924E-4</v>
      </c>
    </row>
    <row r="2654" spans="1:26" x14ac:dyDescent="0.2">
      <c r="B2654" s="26" t="s">
        <v>7</v>
      </c>
      <c r="C2654" s="1">
        <v>3.9765000000000001</v>
      </c>
      <c r="D2654" s="1">
        <v>5.7742760000000004</v>
      </c>
      <c r="E2654" s="1">
        <v>4.5650227000000001</v>
      </c>
      <c r="F2654" s="1">
        <v>2.9362034000000001</v>
      </c>
      <c r="G2654" s="1">
        <v>3.70613825</v>
      </c>
      <c r="H2654" s="1">
        <v>51.229364500000003</v>
      </c>
      <c r="I2654" s="19">
        <f t="shared" si="102"/>
        <v>3.7061382499999997E-2</v>
      </c>
      <c r="J2654" s="19">
        <f t="shared" si="102"/>
        <v>0.51229364500000008</v>
      </c>
      <c r="K2654" s="19">
        <f t="shared" si="103"/>
        <v>1.5184234866523121</v>
      </c>
      <c r="L2654" s="19">
        <f t="shared" si="104"/>
        <v>-0.66885729295483454</v>
      </c>
      <c r="M2654" s="19">
        <f t="shared" si="105"/>
        <v>1.7534128805832692</v>
      </c>
      <c r="N2654" s="19">
        <f t="shared" si="106"/>
        <v>1.0771173862818195</v>
      </c>
      <c r="O2654" s="19">
        <f t="shared" si="107"/>
        <v>1.3804020354150528</v>
      </c>
      <c r="P2654" s="19">
        <f t="shared" si="108"/>
        <v>-3.2951797544494243</v>
      </c>
      <c r="Q2654" s="19">
        <f t="shared" si="99"/>
        <v>9.1534837094950916E-3</v>
      </c>
      <c r="R2654" s="19">
        <f t="shared" si="99"/>
        <v>1.3273392633678549E-2</v>
      </c>
      <c r="S2654" s="19">
        <f t="shared" si="99"/>
        <v>2.5102155090954703E-3</v>
      </c>
      <c r="T2654" s="19">
        <f t="shared" si="98"/>
        <v>3.3561940119766209E-3</v>
      </c>
      <c r="U2654" s="19">
        <f t="shared" si="98"/>
        <v>1.3672829790002172E-2</v>
      </c>
      <c r="V2654" s="19">
        <f t="shared" si="98"/>
        <v>3.2266530007563077E-3</v>
      </c>
      <c r="X2654" s="21"/>
      <c r="Y2654" s="19">
        <f t="shared" si="100"/>
        <v>1.3370816716353529E-2</v>
      </c>
      <c r="Z2654" s="19">
        <f t="shared" si="101"/>
        <v>3.0201307364864302E-4</v>
      </c>
    </row>
    <row r="2655" spans="1:26" x14ac:dyDescent="0.2">
      <c r="B2655" s="26" t="s">
        <v>8</v>
      </c>
      <c r="C2655" s="1">
        <v>4.0030000000000001</v>
      </c>
      <c r="D2655" s="1">
        <v>5.8111553499999999</v>
      </c>
      <c r="E2655" s="1">
        <v>4.5986469000000003</v>
      </c>
      <c r="F2655" s="1">
        <v>2.9526097</v>
      </c>
      <c r="G2655" s="1">
        <v>3.7364077500000001</v>
      </c>
      <c r="H2655" s="1">
        <v>51.584719800000002</v>
      </c>
      <c r="I2655" s="19">
        <f t="shared" si="102"/>
        <v>3.7364077500000002E-2</v>
      </c>
      <c r="J2655" s="19">
        <f t="shared" si="102"/>
        <v>0.51584719800000001</v>
      </c>
      <c r="K2655" s="19">
        <f t="shared" si="103"/>
        <v>1.5257621080499</v>
      </c>
      <c r="L2655" s="19">
        <f t="shared" si="104"/>
        <v>-0.66194468526207761</v>
      </c>
      <c r="M2655" s="19">
        <f t="shared" si="105"/>
        <v>1.7597794065163881</v>
      </c>
      <c r="N2655" s="19">
        <f t="shared" si="106"/>
        <v>1.0826894233525814</v>
      </c>
      <c r="O2655" s="19">
        <f t="shared" si="107"/>
        <v>1.3870440800104367</v>
      </c>
      <c r="P2655" s="19">
        <f t="shared" si="108"/>
        <v>-3.2870455307846269</v>
      </c>
      <c r="Q2655" s="19">
        <f t="shared" si="99"/>
        <v>7.3386213975878967E-3</v>
      </c>
      <c r="R2655" s="19">
        <f t="shared" si="99"/>
        <v>6.9126076927569224E-3</v>
      </c>
      <c r="S2655" s="19">
        <f t="shared" si="99"/>
        <v>6.3665259331189272E-3</v>
      </c>
      <c r="T2655" s="19">
        <f t="shared" si="99"/>
        <v>5.572037070761926E-3</v>
      </c>
      <c r="U2655" s="19">
        <f t="shared" si="99"/>
        <v>6.6420445953838669E-3</v>
      </c>
      <c r="V2655" s="19">
        <f t="shared" si="99"/>
        <v>8.1342236647974353E-3</v>
      </c>
      <c r="X2655" s="21"/>
      <c r="Y2655" s="19">
        <f t="shared" si="100"/>
        <v>6.9487845134549708E-3</v>
      </c>
      <c r="Z2655" s="19">
        <f t="shared" si="101"/>
        <v>-3.0673991807110383E-4</v>
      </c>
    </row>
    <row r="2656" spans="1:26" x14ac:dyDescent="0.2">
      <c r="B2656" s="26" t="s">
        <v>9</v>
      </c>
      <c r="C2656" s="1">
        <v>4.0095000000000001</v>
      </c>
      <c r="D2656" s="1">
        <v>5.8049548499999997</v>
      </c>
      <c r="E2656" s="1">
        <v>4.5716324000000004</v>
      </c>
      <c r="F2656" s="1">
        <v>2.9476203499999998</v>
      </c>
      <c r="G2656" s="1">
        <v>3.7438723999999999</v>
      </c>
      <c r="H2656" s="1">
        <v>51.663155699999997</v>
      </c>
      <c r="I2656" s="19">
        <f t="shared" si="102"/>
        <v>3.7438724E-2</v>
      </c>
      <c r="J2656" s="19">
        <f t="shared" si="102"/>
        <v>0.51663155699999996</v>
      </c>
      <c r="K2656" s="19">
        <f t="shared" si="103"/>
        <v>1.5198703402504203</v>
      </c>
      <c r="L2656" s="19">
        <f t="shared" si="104"/>
        <v>-0.66042531423949369</v>
      </c>
      <c r="M2656" s="19">
        <f t="shared" si="105"/>
        <v>1.75871183734183</v>
      </c>
      <c r="N2656" s="19">
        <f t="shared" si="106"/>
        <v>1.0809981838087099</v>
      </c>
      <c r="O2656" s="19">
        <f t="shared" si="107"/>
        <v>1.3886665452649463</v>
      </c>
      <c r="P2656" s="19">
        <f t="shared" si="108"/>
        <v>-3.2850497091501043</v>
      </c>
      <c r="Q2656" s="19">
        <f t="shared" ref="Q2656:V2698" si="109">K2656-K2655</f>
        <v>-5.8917677994796414E-3</v>
      </c>
      <c r="R2656" s="19">
        <f t="shared" si="109"/>
        <v>1.5193710225839263E-3</v>
      </c>
      <c r="S2656" s="19">
        <f t="shared" si="109"/>
        <v>-1.0675691745580806E-3</v>
      </c>
      <c r="T2656" s="19">
        <f t="shared" si="109"/>
        <v>-1.6912395438715144E-3</v>
      </c>
      <c r="U2656" s="19">
        <f t="shared" si="109"/>
        <v>1.6224652545095974E-3</v>
      </c>
      <c r="V2656" s="19">
        <f t="shared" si="109"/>
        <v>1.9958216345226099E-3</v>
      </c>
      <c r="X2656" s="21"/>
      <c r="Y2656" s="19">
        <f t="shared" si="100"/>
        <v>1.5318968236375696E-3</v>
      </c>
      <c r="Z2656" s="19">
        <f t="shared" si="101"/>
        <v>9.0568430872027799E-5</v>
      </c>
    </row>
    <row r="2657" spans="2:26" x14ac:dyDescent="0.2">
      <c r="B2657" s="26" t="s">
        <v>10</v>
      </c>
      <c r="C2657" s="1">
        <v>4.0004999999999997</v>
      </c>
      <c r="D2657" s="1">
        <v>5.7723219500000003</v>
      </c>
      <c r="E2657" s="1">
        <v>4.5613706000000001</v>
      </c>
      <c r="F2657" s="1">
        <v>2.9352852</v>
      </c>
      <c r="G2657" s="1">
        <v>3.7278110500000001</v>
      </c>
      <c r="H2657" s="1">
        <v>51.549183999999997</v>
      </c>
      <c r="I2657" s="19">
        <f t="shared" si="102"/>
        <v>3.7278110500000003E-2</v>
      </c>
      <c r="J2657" s="19">
        <f t="shared" si="102"/>
        <v>0.51549183999999992</v>
      </c>
      <c r="K2657" s="19">
        <f t="shared" si="103"/>
        <v>1.5176231485395675</v>
      </c>
      <c r="L2657" s="19">
        <f t="shared" si="104"/>
        <v>-0.66263380494235669</v>
      </c>
      <c r="M2657" s="19">
        <f t="shared" si="105"/>
        <v>1.7530744172493735</v>
      </c>
      <c r="N2657" s="19">
        <f t="shared" si="106"/>
        <v>1.0768046206204895</v>
      </c>
      <c r="O2657" s="19">
        <f t="shared" si="107"/>
        <v>1.3864193533080416</v>
      </c>
      <c r="P2657" s="19">
        <f t="shared" si="108"/>
        <v>-3.2893489744620998</v>
      </c>
      <c r="Q2657" s="19">
        <f t="shared" si="109"/>
        <v>-2.2471917108528583E-3</v>
      </c>
      <c r="R2657" s="19">
        <f t="shared" si="109"/>
        <v>-2.2084907028629974E-3</v>
      </c>
      <c r="S2657" s="19">
        <f t="shared" si="109"/>
        <v>-5.637420092456491E-3</v>
      </c>
      <c r="T2657" s="19">
        <f t="shared" si="109"/>
        <v>-4.193563188220395E-3</v>
      </c>
      <c r="U2657" s="19">
        <f t="shared" si="109"/>
        <v>-2.2471919569047039E-3</v>
      </c>
      <c r="V2657" s="19">
        <f t="shared" si="109"/>
        <v>-4.2992653119955371E-3</v>
      </c>
      <c r="X2657" s="21"/>
      <c r="Y2657" s="19">
        <f t="shared" si="100"/>
        <v>-2.2061158961639835E-3</v>
      </c>
      <c r="Z2657" s="19">
        <f t="shared" si="101"/>
        <v>-4.1076060740720313E-5</v>
      </c>
    </row>
    <row r="2658" spans="2:26" x14ac:dyDescent="0.2">
      <c r="B2658" s="26" t="s">
        <v>11</v>
      </c>
      <c r="C2658" s="1">
        <v>4.0590000000000002</v>
      </c>
      <c r="D2658" s="1">
        <v>5.8461786</v>
      </c>
      <c r="E2658" s="1">
        <v>4.6187364000000004</v>
      </c>
      <c r="F2658" s="1">
        <v>2.9603969499999998</v>
      </c>
      <c r="G2658" s="1">
        <v>3.7332725</v>
      </c>
      <c r="H2658" s="1">
        <v>52.297942499999998</v>
      </c>
      <c r="I2658" s="19">
        <f t="shared" si="102"/>
        <v>3.7332724999999997E-2</v>
      </c>
      <c r="J2658" s="19">
        <f t="shared" si="102"/>
        <v>0.52297942499999994</v>
      </c>
      <c r="K2658" s="19">
        <f t="shared" si="103"/>
        <v>1.5301211611904186</v>
      </c>
      <c r="L2658" s="19">
        <f t="shared" si="104"/>
        <v>-0.64821315603523411</v>
      </c>
      <c r="M2658" s="19">
        <f t="shared" si="105"/>
        <v>1.7657882170263564</v>
      </c>
      <c r="N2658" s="19">
        <f t="shared" si="106"/>
        <v>1.0853233640744633</v>
      </c>
      <c r="O2658" s="19">
        <f t="shared" si="107"/>
        <v>1.4009366378567607</v>
      </c>
      <c r="P2658" s="19">
        <f t="shared" si="108"/>
        <v>-3.2878849911307686</v>
      </c>
      <c r="Q2658" s="19">
        <f t="shared" si="109"/>
        <v>1.2498012650851154E-2</v>
      </c>
      <c r="R2658" s="19">
        <f t="shared" si="109"/>
        <v>1.442064890712258E-2</v>
      </c>
      <c r="S2658" s="19">
        <f t="shared" si="109"/>
        <v>1.2713799776982837E-2</v>
      </c>
      <c r="T2658" s="19">
        <f t="shared" si="109"/>
        <v>8.5187434539737428E-3</v>
      </c>
      <c r="U2658" s="19">
        <f t="shared" si="109"/>
        <v>1.4517284548719145E-2</v>
      </c>
      <c r="V2658" s="19">
        <f t="shared" si="109"/>
        <v>1.4639833313312423E-3</v>
      </c>
      <c r="X2658" s="21"/>
      <c r="Y2658" s="19">
        <f t="shared" si="100"/>
        <v>1.4513427046066223E-2</v>
      </c>
      <c r="Z2658" s="19">
        <f t="shared" si="101"/>
        <v>3.8575026529222289E-6</v>
      </c>
    </row>
    <row r="2659" spans="2:26" x14ac:dyDescent="0.2">
      <c r="B2659" s="26" t="s">
        <v>12</v>
      </c>
      <c r="C2659" s="1">
        <v>4.0545</v>
      </c>
      <c r="D2659" s="1">
        <v>5.8567260000000001</v>
      </c>
      <c r="E2659" s="1">
        <v>4.6156433000000003</v>
      </c>
      <c r="F2659" s="1">
        <v>2.9587333999999998</v>
      </c>
      <c r="G2659" s="1">
        <v>3.72673415</v>
      </c>
      <c r="H2659" s="1">
        <v>52.2419814</v>
      </c>
      <c r="I2659" s="19">
        <f t="shared" si="102"/>
        <v>3.7267341500000002E-2</v>
      </c>
      <c r="J2659" s="19">
        <f t="shared" si="102"/>
        <v>0.52241981400000004</v>
      </c>
      <c r="K2659" s="19">
        <f t="shared" si="103"/>
        <v>1.5294512515232481</v>
      </c>
      <c r="L2659" s="19">
        <f t="shared" si="104"/>
        <v>-0.64928377294899497</v>
      </c>
      <c r="M2659" s="19">
        <f t="shared" si="105"/>
        <v>1.7675907443845305</v>
      </c>
      <c r="N2659" s="19">
        <f t="shared" si="106"/>
        <v>1.0847612713529202</v>
      </c>
      <c r="O2659" s="19">
        <f t="shared" si="107"/>
        <v>1.399827375402475</v>
      </c>
      <c r="P2659" s="19">
        <f t="shared" si="108"/>
        <v>-3.2896378988642194</v>
      </c>
      <c r="Q2659" s="19">
        <f t="shared" si="109"/>
        <v>-6.6990966717050959E-4</v>
      </c>
      <c r="R2659" s="19">
        <f t="shared" si="109"/>
        <v>-1.070616913760869E-3</v>
      </c>
      <c r="S2659" s="19">
        <f t="shared" si="109"/>
        <v>1.8025273581740997E-3</v>
      </c>
      <c r="T2659" s="19">
        <f t="shared" si="109"/>
        <v>-5.6209272154306156E-4</v>
      </c>
      <c r="U2659" s="19">
        <f t="shared" si="109"/>
        <v>-1.1092624542856644E-3</v>
      </c>
      <c r="V2659" s="19">
        <f t="shared" si="109"/>
        <v>-1.7529077334508258E-3</v>
      </c>
      <c r="X2659" s="21"/>
      <c r="Y2659" s="19">
        <f t="shared" si="100"/>
        <v>-1.0673645478027295E-3</v>
      </c>
      <c r="Z2659" s="19">
        <f t="shared" si="101"/>
        <v>-4.189790648293488E-5</v>
      </c>
    </row>
    <row r="2660" spans="2:26" x14ac:dyDescent="0.2">
      <c r="B2660" s="26" t="s">
        <v>13</v>
      </c>
      <c r="C2660" s="1">
        <v>4.0265000000000004</v>
      </c>
      <c r="D2660" s="1">
        <v>5.8144679500000001</v>
      </c>
      <c r="E2660" s="1">
        <v>4.5994714500000002</v>
      </c>
      <c r="F2660" s="1">
        <v>2.9443169</v>
      </c>
      <c r="G2660" s="1">
        <v>3.7074723999999999</v>
      </c>
      <c r="H2660" s="1">
        <v>51.889558950000001</v>
      </c>
      <c r="I2660" s="19">
        <f t="shared" si="102"/>
        <v>3.7074723999999996E-2</v>
      </c>
      <c r="J2660" s="19">
        <f t="shared" si="102"/>
        <v>0.51889558950000003</v>
      </c>
      <c r="K2660" s="19">
        <f t="shared" si="103"/>
        <v>1.5259413947193758</v>
      </c>
      <c r="L2660" s="19">
        <f t="shared" si="104"/>
        <v>-0.65605259235549274</v>
      </c>
      <c r="M2660" s="19">
        <f t="shared" si="105"/>
        <v>1.7603492856539049</v>
      </c>
      <c r="N2660" s="19">
        <f t="shared" si="106"/>
        <v>1.0798768377366175</v>
      </c>
      <c r="O2660" s="19">
        <f t="shared" si="107"/>
        <v>1.3928975122534626</v>
      </c>
      <c r="P2660" s="19">
        <f t="shared" si="108"/>
        <v>-3.2948198353553719</v>
      </c>
      <c r="Q2660" s="19">
        <f t="shared" si="109"/>
        <v>-3.5098568038722799E-3</v>
      </c>
      <c r="R2660" s="19">
        <f t="shared" si="109"/>
        <v>-6.7688194064977614E-3</v>
      </c>
      <c r="S2660" s="19">
        <f t="shared" si="109"/>
        <v>-7.2414587306255385E-3</v>
      </c>
      <c r="T2660" s="19">
        <f t="shared" si="109"/>
        <v>-4.8844336163027524E-3</v>
      </c>
      <c r="U2660" s="19">
        <f t="shared" si="109"/>
        <v>-6.9298631490124496E-3</v>
      </c>
      <c r="V2660" s="19">
        <f t="shared" si="109"/>
        <v>-5.1819364911525057E-3</v>
      </c>
      <c r="X2660" s="21"/>
      <c r="Y2660" s="19">
        <f t="shared" si="100"/>
        <v>-6.803313145873513E-3</v>
      </c>
      <c r="Z2660" s="19">
        <f t="shared" si="101"/>
        <v>-1.2655000313893661E-4</v>
      </c>
    </row>
    <row r="2661" spans="2:26" x14ac:dyDescent="0.2">
      <c r="B2661" s="26" t="s">
        <v>14</v>
      </c>
      <c r="C2661" s="1">
        <v>4.0274999999999999</v>
      </c>
      <c r="D2661" s="1">
        <v>5.8147035000000002</v>
      </c>
      <c r="E2661" s="1">
        <v>4.5810802500000003</v>
      </c>
      <c r="F2661" s="1">
        <v>2.9297304500000001</v>
      </c>
      <c r="G2661" s="1">
        <v>3.7029382499999999</v>
      </c>
      <c r="H2661" s="1">
        <v>51.889406999999999</v>
      </c>
      <c r="I2661" s="19">
        <f t="shared" si="102"/>
        <v>3.7029382499999999E-2</v>
      </c>
      <c r="J2661" s="19">
        <f t="shared" si="102"/>
        <v>0.51889406999999999</v>
      </c>
      <c r="K2661" s="19">
        <f t="shared" si="103"/>
        <v>1.5219348327603348</v>
      </c>
      <c r="L2661" s="19">
        <f t="shared" si="104"/>
        <v>-0.65605552069455675</v>
      </c>
      <c r="M2661" s="19">
        <f t="shared" si="105"/>
        <v>1.7603897958486416</v>
      </c>
      <c r="N2661" s="19">
        <f t="shared" si="106"/>
        <v>1.0749104222099997</v>
      </c>
      <c r="O2661" s="19">
        <f t="shared" si="107"/>
        <v>1.3931458360689923</v>
      </c>
      <c r="P2661" s="19">
        <f t="shared" si="108"/>
        <v>-3.2960435598640334</v>
      </c>
      <c r="Q2661" s="19">
        <f t="shared" si="109"/>
        <v>-4.0065619590410328E-3</v>
      </c>
      <c r="R2661" s="19">
        <f t="shared" si="109"/>
        <v>-2.928339064012242E-6</v>
      </c>
      <c r="S2661" s="19">
        <f t="shared" si="109"/>
        <v>4.0510194736720351E-5</v>
      </c>
      <c r="T2661" s="19">
        <f t="shared" si="109"/>
        <v>-4.9664155266178067E-3</v>
      </c>
      <c r="U2661" s="19">
        <f t="shared" si="109"/>
        <v>2.4832381552974958E-4</v>
      </c>
      <c r="V2661" s="19">
        <f t="shared" si="109"/>
        <v>-1.2237245086614834E-3</v>
      </c>
      <c r="X2661" s="21"/>
      <c r="Y2661" s="19">
        <f t="shared" si="100"/>
        <v>4.7051672357814587E-5</v>
      </c>
      <c r="Z2661" s="19">
        <f t="shared" si="101"/>
        <v>2.0127214317193498E-4</v>
      </c>
    </row>
    <row r="2662" spans="2:26" x14ac:dyDescent="0.2">
      <c r="B2662" s="26" t="s">
        <v>15</v>
      </c>
      <c r="C2662" s="1">
        <v>4.0354999999999999</v>
      </c>
      <c r="D2662" s="1">
        <v>5.7978033499999997</v>
      </c>
      <c r="E2662" s="1">
        <v>4.5629403499999999</v>
      </c>
      <c r="F2662" s="1">
        <v>2.9421853499999999</v>
      </c>
      <c r="G2662" s="1">
        <v>3.7034834999999999</v>
      </c>
      <c r="H2662" s="1">
        <v>51.988123250000001</v>
      </c>
      <c r="I2662" s="19">
        <f t="shared" si="102"/>
        <v>3.7034835000000002E-2</v>
      </c>
      <c r="J2662" s="19">
        <f t="shared" si="102"/>
        <v>0.51988123249999996</v>
      </c>
      <c r="K2662" s="19">
        <f t="shared" si="103"/>
        <v>1.5179672293198234</v>
      </c>
      <c r="L2662" s="19">
        <f t="shared" si="104"/>
        <v>-0.65415489253215831</v>
      </c>
      <c r="M2662" s="19">
        <f t="shared" si="105"/>
        <v>1.7574791130563883</v>
      </c>
      <c r="N2662" s="19">
        <f t="shared" si="106"/>
        <v>1.0791526215543628</v>
      </c>
      <c r="O2662" s="19">
        <f t="shared" si="107"/>
        <v>1.39513020978229</v>
      </c>
      <c r="P2662" s="19">
        <f t="shared" si="108"/>
        <v>-3.2958963227718474</v>
      </c>
      <c r="Q2662" s="19">
        <f t="shared" si="109"/>
        <v>-3.9676034405113914E-3</v>
      </c>
      <c r="R2662" s="19">
        <f t="shared" si="109"/>
        <v>1.9006281623984433E-3</v>
      </c>
      <c r="S2662" s="19">
        <f t="shared" si="109"/>
        <v>-2.9106827922533718E-3</v>
      </c>
      <c r="T2662" s="19">
        <f t="shared" si="109"/>
        <v>4.2421993443630956E-3</v>
      </c>
      <c r="U2662" s="19">
        <f t="shared" si="109"/>
        <v>1.9843737132976269E-3</v>
      </c>
      <c r="V2662" s="19">
        <f t="shared" si="109"/>
        <v>1.4723709218600334E-4</v>
      </c>
      <c r="X2662" s="21"/>
      <c r="Y2662" s="19">
        <f t="shared" si="100"/>
        <v>1.8378348226883153E-3</v>
      </c>
      <c r="Z2662" s="19">
        <f t="shared" si="101"/>
        <v>1.4653889060931165E-4</v>
      </c>
    </row>
    <row r="2663" spans="2:26" x14ac:dyDescent="0.2">
      <c r="B2663" s="26" t="s">
        <v>16</v>
      </c>
      <c r="C2663" s="1">
        <v>4.0140000000000002</v>
      </c>
      <c r="D2663" s="1">
        <v>5.815283</v>
      </c>
      <c r="E2663" s="1">
        <v>4.5430456000000001</v>
      </c>
      <c r="F2663" s="1">
        <v>2.93678675</v>
      </c>
      <c r="G2663" s="1">
        <v>3.6849357500000002</v>
      </c>
      <c r="H2663" s="1">
        <v>51.708148399999999</v>
      </c>
      <c r="I2663" s="19">
        <f t="shared" si="102"/>
        <v>3.6849357499999999E-2</v>
      </c>
      <c r="J2663" s="19">
        <f t="shared" si="102"/>
        <v>0.51708148399999998</v>
      </c>
      <c r="K2663" s="19">
        <f t="shared" si="103"/>
        <v>1.5135976241470985</v>
      </c>
      <c r="L2663" s="19">
        <f t="shared" si="104"/>
        <v>-0.65955480760841367</v>
      </c>
      <c r="M2663" s="19">
        <f t="shared" si="105"/>
        <v>1.7604894520263128</v>
      </c>
      <c r="N2663" s="19">
        <f t="shared" si="106"/>
        <v>1.0773160414768801</v>
      </c>
      <c r="O2663" s="19">
        <f t="shared" si="107"/>
        <v>1.3897882503741465</v>
      </c>
      <c r="P2663" s="19">
        <f t="shared" si="108"/>
        <v>-3.3009170960483174</v>
      </c>
      <c r="Q2663" s="19">
        <f t="shared" si="109"/>
        <v>-4.3696051727248886E-3</v>
      </c>
      <c r="R2663" s="19">
        <f t="shared" si="109"/>
        <v>-5.3999150762553683E-3</v>
      </c>
      <c r="S2663" s="19">
        <f t="shared" si="109"/>
        <v>3.0103389699245309E-3</v>
      </c>
      <c r="T2663" s="19">
        <f t="shared" si="109"/>
        <v>-1.8365800774826635E-3</v>
      </c>
      <c r="U2663" s="19">
        <f t="shared" si="109"/>
        <v>-5.3419594081434152E-3</v>
      </c>
      <c r="V2663" s="19">
        <f t="shared" si="109"/>
        <v>-5.0207732764699919E-3</v>
      </c>
      <c r="X2663" s="21"/>
      <c r="Y2663" s="19">
        <f t="shared" si="100"/>
        <v>-5.4213256552341129E-3</v>
      </c>
      <c r="Z2663" s="19">
        <f t="shared" si="101"/>
        <v>7.9366247090697714E-5</v>
      </c>
    </row>
    <row r="2664" spans="2:26" x14ac:dyDescent="0.2">
      <c r="B2664" s="26" t="s">
        <v>17</v>
      </c>
      <c r="C2664" s="1">
        <v>4.0350000000000001</v>
      </c>
      <c r="D2664" s="1">
        <v>5.8239178999999996</v>
      </c>
      <c r="E2664" s="1">
        <v>4.55430505</v>
      </c>
      <c r="F2664" s="1">
        <v>2.9357202</v>
      </c>
      <c r="G2664" s="1">
        <v>3.6938713999999999</v>
      </c>
      <c r="H2664" s="1">
        <v>51.9759916</v>
      </c>
      <c r="I2664" s="19">
        <f t="shared" si="102"/>
        <v>3.6938713999999997E-2</v>
      </c>
      <c r="J2664" s="19">
        <f t="shared" si="102"/>
        <v>0.51975991600000004</v>
      </c>
      <c r="K2664" s="19">
        <f t="shared" si="103"/>
        <v>1.5160729504662205</v>
      </c>
      <c r="L2664" s="19">
        <f t="shared" si="104"/>
        <v>-0.65438827402292665</v>
      </c>
      <c r="M2664" s="19">
        <f t="shared" si="105"/>
        <v>1.761973213954364</v>
      </c>
      <c r="N2664" s="19">
        <f t="shared" si="106"/>
        <v>1.076952806483441</v>
      </c>
      <c r="O2664" s="19">
        <f t="shared" si="107"/>
        <v>1.3950063017219121</v>
      </c>
      <c r="P2664" s="19">
        <f t="shared" si="108"/>
        <v>-3.2984951180276489</v>
      </c>
      <c r="Q2664" s="19">
        <f t="shared" si="109"/>
        <v>2.475326319121951E-3</v>
      </c>
      <c r="R2664" s="19">
        <f t="shared" si="109"/>
        <v>5.1665335854870209E-3</v>
      </c>
      <c r="S2664" s="19">
        <f t="shared" si="109"/>
        <v>1.4837619280512193E-3</v>
      </c>
      <c r="T2664" s="19">
        <f t="shared" si="109"/>
        <v>-3.6323499343904331E-4</v>
      </c>
      <c r="U2664" s="19">
        <f t="shared" si="109"/>
        <v>5.2180513477655399E-3</v>
      </c>
      <c r="V2664" s="19">
        <f t="shared" si="109"/>
        <v>2.4219780206684582E-3</v>
      </c>
      <c r="X2664" s="21"/>
      <c r="Y2664" s="19">
        <f t="shared" si="100"/>
        <v>5.2252196518547981E-3</v>
      </c>
      <c r="Z2664" s="19">
        <f t="shared" si="101"/>
        <v>-7.1683040892582192E-6</v>
      </c>
    </row>
    <row r="2665" spans="2:26" x14ac:dyDescent="0.2">
      <c r="B2665" s="26" t="s">
        <v>18</v>
      </c>
      <c r="C2665" s="1">
        <v>4.08</v>
      </c>
      <c r="D2665" s="1">
        <v>5.9468044000000004</v>
      </c>
      <c r="E2665" s="1">
        <v>4.57878015</v>
      </c>
      <c r="F2665" s="1">
        <v>2.9560941000000001</v>
      </c>
      <c r="G2665" s="1">
        <v>3.7085859000000001</v>
      </c>
      <c r="H2665" s="1">
        <v>52.533318450000003</v>
      </c>
      <c r="I2665" s="19">
        <f t="shared" si="102"/>
        <v>3.7085858999999999E-2</v>
      </c>
      <c r="J2665" s="19">
        <f t="shared" si="102"/>
        <v>0.52533318449999999</v>
      </c>
      <c r="K2665" s="19">
        <f t="shared" si="103"/>
        <v>1.5214326198557924</v>
      </c>
      <c r="L2665" s="19">
        <f t="shared" si="104"/>
        <v>-0.64372258054464515</v>
      </c>
      <c r="M2665" s="19">
        <f t="shared" si="105"/>
        <v>1.7828539996505093</v>
      </c>
      <c r="N2665" s="19">
        <f t="shared" si="106"/>
        <v>1.0838688361381417</v>
      </c>
      <c r="O2665" s="19">
        <f t="shared" si="107"/>
        <v>1.4060969884160703</v>
      </c>
      <c r="P2665" s="19">
        <f t="shared" si="108"/>
        <v>-3.294519541057964</v>
      </c>
      <c r="Q2665" s="19">
        <f t="shared" si="109"/>
        <v>5.3596693895718861E-3</v>
      </c>
      <c r="R2665" s="19">
        <f t="shared" si="109"/>
        <v>1.0665693478281502E-2</v>
      </c>
      <c r="S2665" s="19">
        <f t="shared" si="109"/>
        <v>2.0880785696145265E-2</v>
      </c>
      <c r="T2665" s="19">
        <f t="shared" si="109"/>
        <v>6.9160296547006173E-3</v>
      </c>
      <c r="U2665" s="19">
        <f t="shared" si="109"/>
        <v>1.1090686694158247E-2</v>
      </c>
      <c r="V2665" s="19">
        <f t="shared" si="109"/>
        <v>3.9755769696849796E-3</v>
      </c>
      <c r="X2665" s="21"/>
      <c r="Y2665" s="19">
        <f t="shared" ref="Y2665:Y2728" si="110" xml:space="preserve"> 0.00423562231783*S2665 + 0.0028891413452*Q2665 + 1.00755777957*R2665 - 0.0125726426249*T2665 + 0.000732474554211*V2665 -0.000000138539392938</f>
        <v>1.0766051103233875E-2</v>
      </c>
      <c r="Z2665" s="19">
        <f t="shared" si="101"/>
        <v>3.2463559092437214E-4</v>
      </c>
    </row>
    <row r="2666" spans="2:26" x14ac:dyDescent="0.2">
      <c r="B2666" s="26" t="s">
        <v>19</v>
      </c>
      <c r="C2666" s="1">
        <v>4.0795000000000003</v>
      </c>
      <c r="D2666" s="1">
        <v>5.9540309999999996</v>
      </c>
      <c r="E2666" s="1">
        <v>4.5708761500000001</v>
      </c>
      <c r="F2666" s="1">
        <v>2.9557321000000001</v>
      </c>
      <c r="G2666" s="1">
        <v>3.7074574500000002</v>
      </c>
      <c r="H2666" s="1">
        <v>52.535674299999997</v>
      </c>
      <c r="I2666" s="19">
        <f t="shared" si="102"/>
        <v>3.7074574499999999E-2</v>
      </c>
      <c r="J2666" s="19">
        <f t="shared" si="102"/>
        <v>0.52535674300000001</v>
      </c>
      <c r="K2666" s="19">
        <f t="shared" si="103"/>
        <v>1.5197049042549078</v>
      </c>
      <c r="L2666" s="19">
        <f t="shared" si="104"/>
        <v>-0.64367773667703521</v>
      </c>
      <c r="M2666" s="19">
        <f t="shared" si="105"/>
        <v>1.7840684691638395</v>
      </c>
      <c r="N2666" s="19">
        <f t="shared" si="106"/>
        <v>1.0837463697501912</v>
      </c>
      <c r="O2666" s="19">
        <f t="shared" si="107"/>
        <v>1.405974431886718</v>
      </c>
      <c r="P2666" s="19">
        <f t="shared" si="108"/>
        <v>-3.294823867760345</v>
      </c>
      <c r="Q2666" s="19">
        <f t="shared" si="109"/>
        <v>-1.7277156008845829E-3</v>
      </c>
      <c r="R2666" s="19">
        <f t="shared" si="109"/>
        <v>4.4843867609944965E-5</v>
      </c>
      <c r="S2666" s="19">
        <f t="shared" si="109"/>
        <v>1.214469513330263E-3</v>
      </c>
      <c r="T2666" s="19">
        <f t="shared" si="109"/>
        <v>-1.2246638795043729E-4</v>
      </c>
      <c r="U2666" s="19">
        <f t="shared" si="109"/>
        <v>-1.2255652935233563E-4</v>
      </c>
      <c r="V2666" s="19">
        <f t="shared" si="109"/>
        <v>-3.0432670238100812E-4</v>
      </c>
      <c r="X2666" s="21"/>
      <c r="Y2666" s="19">
        <f t="shared" si="110"/>
        <v>4.6513482446794455E-5</v>
      </c>
      <c r="Z2666" s="19">
        <f t="shared" si="101"/>
        <v>-1.6907001179913009E-4</v>
      </c>
    </row>
    <row r="2667" spans="2:26" x14ac:dyDescent="0.2">
      <c r="B2667" s="26" t="s">
        <v>31</v>
      </c>
      <c r="C2667" s="1">
        <v>4.0679999999999996</v>
      </c>
      <c r="D2667" s="1">
        <v>5.9079572999999996</v>
      </c>
      <c r="E2667" s="1">
        <v>4.5708054000000002</v>
      </c>
      <c r="F2667" s="1">
        <v>2.9521047</v>
      </c>
      <c r="G2667" s="1">
        <v>3.7034006499999998</v>
      </c>
      <c r="H2667" s="1">
        <v>52.375772499999997</v>
      </c>
      <c r="I2667" s="19">
        <f t="shared" si="102"/>
        <v>3.7034006500000001E-2</v>
      </c>
      <c r="J2667" s="19">
        <f t="shared" si="102"/>
        <v>0.52375772499999995</v>
      </c>
      <c r="K2667" s="19">
        <f t="shared" si="103"/>
        <v>1.519689425702168</v>
      </c>
      <c r="L2667" s="19">
        <f t="shared" si="104"/>
        <v>-0.64672605845121978</v>
      </c>
      <c r="M2667" s="19">
        <f t="shared" si="105"/>
        <v>1.7763001371548632</v>
      </c>
      <c r="N2667" s="19">
        <f t="shared" si="106"/>
        <v>1.0825183735889448</v>
      </c>
      <c r="O2667" s="19">
        <f t="shared" si="107"/>
        <v>1.4031514781863135</v>
      </c>
      <c r="P2667" s="19">
        <f t="shared" si="108"/>
        <v>-3.2959186938521361</v>
      </c>
      <c r="Q2667" s="19">
        <f t="shared" si="109"/>
        <v>-1.5478552739756068E-5</v>
      </c>
      <c r="R2667" s="19">
        <f t="shared" si="109"/>
        <v>-3.0483217741845703E-3</v>
      </c>
      <c r="S2667" s="19">
        <f t="shared" si="109"/>
        <v>-7.7683320089763086E-3</v>
      </c>
      <c r="T2667" s="19">
        <f t="shared" si="109"/>
        <v>-1.2279961612464696E-3</v>
      </c>
      <c r="U2667" s="19">
        <f t="shared" si="109"/>
        <v>-2.8229537004045291E-3</v>
      </c>
      <c r="V2667" s="19">
        <f t="shared" si="109"/>
        <v>-1.0948260917911234E-3</v>
      </c>
      <c r="X2667" s="21"/>
      <c r="Y2667" s="19">
        <f t="shared" si="110"/>
        <v>-3.0898100731348668E-3</v>
      </c>
      <c r="Z2667" s="19">
        <f t="shared" si="101"/>
        <v>2.6685637273033769E-4</v>
      </c>
    </row>
    <row r="2668" spans="2:26" x14ac:dyDescent="0.2">
      <c r="B2668" s="26" t="s">
        <v>32</v>
      </c>
      <c r="C2668" s="1">
        <v>4.1185</v>
      </c>
      <c r="D2668" s="1">
        <v>5.9658540499999999</v>
      </c>
      <c r="E2668" s="1">
        <v>4.6151914500000002</v>
      </c>
      <c r="F2668" s="1">
        <v>2.9804259499999999</v>
      </c>
      <c r="G2668" s="1">
        <v>3.7651423999999998</v>
      </c>
      <c r="H2668" s="1">
        <v>53.021184949999999</v>
      </c>
      <c r="I2668" s="19">
        <f t="shared" si="102"/>
        <v>3.7651423999999996E-2</v>
      </c>
      <c r="J2668" s="19">
        <f t="shared" si="102"/>
        <v>0.5302118495</v>
      </c>
      <c r="K2668" s="19">
        <f t="shared" si="103"/>
        <v>1.5293533513847237</v>
      </c>
      <c r="L2668" s="19">
        <f t="shared" si="104"/>
        <v>-0.6344786362634075</v>
      </c>
      <c r="M2668" s="19">
        <f t="shared" si="105"/>
        <v>1.7860522221660964</v>
      </c>
      <c r="N2668" s="19">
        <f t="shared" si="106"/>
        <v>1.0920662265445125</v>
      </c>
      <c r="O2668" s="19">
        <f t="shared" si="107"/>
        <v>1.4154890193991665</v>
      </c>
      <c r="P2668" s="19">
        <f t="shared" si="108"/>
        <v>-3.2793845034063174</v>
      </c>
      <c r="Q2668" s="19">
        <f t="shared" si="109"/>
        <v>9.6639256825556963E-3</v>
      </c>
      <c r="R2668" s="19">
        <f t="shared" si="109"/>
        <v>1.2247422187812274E-2</v>
      </c>
      <c r="S2668" s="19">
        <f t="shared" si="109"/>
        <v>9.752085011233147E-3</v>
      </c>
      <c r="T2668" s="19">
        <f t="shared" si="109"/>
        <v>9.5478529555677039E-3</v>
      </c>
      <c r="U2668" s="19">
        <f t="shared" si="109"/>
        <v>1.233754121285302E-2</v>
      </c>
      <c r="V2668" s="19">
        <f t="shared" si="109"/>
        <v>1.6534190445818719E-2</v>
      </c>
      <c r="X2668" s="21"/>
      <c r="Y2668" s="19">
        <f t="shared" si="110"/>
        <v>1.2301142692511504E-2</v>
      </c>
      <c r="Z2668" s="19">
        <f t="shared" ref="Z2668:Z2731" si="111">U2668-Y2668</f>
        <v>3.6398520341516388E-5</v>
      </c>
    </row>
    <row r="2669" spans="2:26" x14ac:dyDescent="0.2">
      <c r="B2669" s="26" t="s">
        <v>20</v>
      </c>
      <c r="C2669" s="1">
        <v>4.1059999999999999</v>
      </c>
      <c r="D2669" s="1">
        <v>5.9990720499999997</v>
      </c>
      <c r="E2669" s="1">
        <v>4.5806541999999997</v>
      </c>
      <c r="F2669" s="1">
        <v>2.9761176499999999</v>
      </c>
      <c r="G2669" s="1">
        <v>3.7366342000000001</v>
      </c>
      <c r="H2669" s="1">
        <v>52.866386300000002</v>
      </c>
      <c r="I2669" s="19">
        <f t="shared" si="102"/>
        <v>3.7366342000000004E-2</v>
      </c>
      <c r="J2669" s="19">
        <f t="shared" si="102"/>
        <v>0.52866386300000001</v>
      </c>
      <c r="K2669" s="19">
        <f t="shared" si="103"/>
        <v>1.5218418263536042</v>
      </c>
      <c r="L2669" s="19">
        <f t="shared" si="104"/>
        <v>-0.63740246874820439</v>
      </c>
      <c r="M2669" s="19">
        <f t="shared" si="105"/>
        <v>1.7916047989338884</v>
      </c>
      <c r="N2669" s="19">
        <f t="shared" si="106"/>
        <v>1.0906196491195472</v>
      </c>
      <c r="O2669" s="19">
        <f t="shared" si="107"/>
        <v>1.4124493185967417</v>
      </c>
      <c r="P2669" s="19">
        <f t="shared" si="108"/>
        <v>-3.2869849262807089</v>
      </c>
      <c r="Q2669" s="19">
        <f t="shared" si="109"/>
        <v>-7.5115250311195148E-3</v>
      </c>
      <c r="R2669" s="19">
        <f t="shared" si="109"/>
        <v>-2.9238324847968844E-3</v>
      </c>
      <c r="S2669" s="19">
        <f t="shared" si="109"/>
        <v>5.5525767677919724E-3</v>
      </c>
      <c r="T2669" s="19">
        <f t="shared" si="109"/>
        <v>-1.4465774249652341E-3</v>
      </c>
      <c r="U2669" s="19">
        <f t="shared" si="109"/>
        <v>-3.0397008024247718E-3</v>
      </c>
      <c r="V2669" s="19">
        <f t="shared" si="109"/>
        <v>-7.6004228743915547E-3</v>
      </c>
      <c r="X2669" s="21"/>
      <c r="Y2669" s="19">
        <f t="shared" si="110"/>
        <v>-2.93163176042671E-3</v>
      </c>
      <c r="Z2669" s="19">
        <f t="shared" si="111"/>
        <v>-1.0806904199806185E-4</v>
      </c>
    </row>
    <row r="2670" spans="2:26" x14ac:dyDescent="0.2">
      <c r="B2670" s="26" t="s">
        <v>21</v>
      </c>
      <c r="C2670" s="1">
        <v>4.0824999999999996</v>
      </c>
      <c r="D2670" s="1">
        <v>6.0059705000000001</v>
      </c>
      <c r="E2670" s="1">
        <v>4.5646434999999999</v>
      </c>
      <c r="F2670" s="1">
        <v>2.9649948500000001</v>
      </c>
      <c r="G2670" s="1">
        <v>3.7210051000000002</v>
      </c>
      <c r="H2670" s="1">
        <v>52.571936950000001</v>
      </c>
      <c r="I2670" s="19">
        <f t="shared" si="102"/>
        <v>3.7210051000000001E-2</v>
      </c>
      <c r="J2670" s="19">
        <f t="shared" si="102"/>
        <v>0.52571936949999998</v>
      </c>
      <c r="K2670" s="19">
        <f t="shared" si="103"/>
        <v>1.5183404168024597</v>
      </c>
      <c r="L2670" s="19">
        <f t="shared" si="104"/>
        <v>-0.64298772667666504</v>
      </c>
      <c r="M2670" s="19">
        <f t="shared" si="105"/>
        <v>1.7927540577941641</v>
      </c>
      <c r="N2670" s="19">
        <f t="shared" si="106"/>
        <v>1.0868752955173202</v>
      </c>
      <c r="O2670" s="19">
        <f t="shared" si="107"/>
        <v>1.406709545862483</v>
      </c>
      <c r="P2670" s="19">
        <f t="shared" si="108"/>
        <v>-3.291176366025244</v>
      </c>
      <c r="Q2670" s="19">
        <f t="shared" si="109"/>
        <v>-3.5014095511445298E-3</v>
      </c>
      <c r="R2670" s="19">
        <f t="shared" si="109"/>
        <v>-5.5852579284606518E-3</v>
      </c>
      <c r="S2670" s="19">
        <f t="shared" si="109"/>
        <v>1.1492588602757259E-3</v>
      </c>
      <c r="T2670" s="19">
        <f t="shared" si="109"/>
        <v>-3.7443536022270241E-3</v>
      </c>
      <c r="U2670" s="19">
        <f t="shared" si="109"/>
        <v>-5.7397727342587412E-3</v>
      </c>
      <c r="V2670" s="19">
        <f t="shared" si="109"/>
        <v>-4.1914397445350637E-3</v>
      </c>
      <c r="X2670" s="21"/>
      <c r="Y2670" s="19">
        <f t="shared" si="110"/>
        <v>-5.5888505599979554E-3</v>
      </c>
      <c r="Z2670" s="19">
        <f t="shared" si="111"/>
        <v>-1.5092217426078587E-4</v>
      </c>
    </row>
    <row r="2671" spans="2:26" x14ac:dyDescent="0.2">
      <c r="B2671" s="26" t="s">
        <v>22</v>
      </c>
      <c r="C2671" s="1">
        <v>4.0854999999999997</v>
      </c>
      <c r="D2671" s="1">
        <v>5.9944499999999996</v>
      </c>
      <c r="E2671" s="1">
        <v>4.5708579</v>
      </c>
      <c r="F2671" s="1">
        <v>2.9724626000000001</v>
      </c>
      <c r="G2671" s="1">
        <v>3.7169637999999998</v>
      </c>
      <c r="H2671" s="1">
        <v>52.6051498</v>
      </c>
      <c r="I2671" s="19">
        <f t="shared" si="102"/>
        <v>3.7169637999999998E-2</v>
      </c>
      <c r="J2671" s="19">
        <f t="shared" si="102"/>
        <v>0.52605149799999995</v>
      </c>
      <c r="K2671" s="19">
        <f t="shared" si="103"/>
        <v>1.5197009115769542</v>
      </c>
      <c r="L2671" s="19">
        <f t="shared" si="104"/>
        <v>-0.64235616609383761</v>
      </c>
      <c r="M2671" s="19">
        <f t="shared" si="105"/>
        <v>1.790834041151554</v>
      </c>
      <c r="N2671" s="19">
        <f t="shared" si="106"/>
        <v>1.0893907675019638</v>
      </c>
      <c r="O2671" s="19">
        <f t="shared" si="107"/>
        <v>1.4074441198426251</v>
      </c>
      <c r="P2671" s="19">
        <f t="shared" si="108"/>
        <v>-3.2922630337572589</v>
      </c>
      <c r="Q2671" s="19">
        <f t="shared" si="109"/>
        <v>1.3604947744945139E-3</v>
      </c>
      <c r="R2671" s="19">
        <f t="shared" si="109"/>
        <v>6.3156058282742844E-4</v>
      </c>
      <c r="S2671" s="19">
        <f t="shared" si="109"/>
        <v>-1.9200166426101006E-3</v>
      </c>
      <c r="T2671" s="19">
        <f t="shared" si="109"/>
        <v>2.5154719846436357E-3</v>
      </c>
      <c r="U2671" s="19">
        <f t="shared" si="109"/>
        <v>7.3457398014209474E-4</v>
      </c>
      <c r="V2671" s="19">
        <f t="shared" si="109"/>
        <v>-1.0866677320149343E-3</v>
      </c>
      <c r="X2671" s="21"/>
      <c r="Y2671" s="19">
        <f t="shared" si="110"/>
        <v>5.9957134870702161E-4</v>
      </c>
      <c r="Z2671" s="19">
        <f t="shared" si="111"/>
        <v>1.3500263143507313E-4</v>
      </c>
    </row>
    <row r="2672" spans="2:26" x14ac:dyDescent="0.2">
      <c r="B2672" s="26" t="s">
        <v>23</v>
      </c>
      <c r="C2672" s="1">
        <v>4.1094999999999997</v>
      </c>
      <c r="D2672" s="1">
        <v>6.01055545</v>
      </c>
      <c r="E2672" s="1">
        <v>4.5631893000000003</v>
      </c>
      <c r="F2672" s="1">
        <v>2.9736967999999999</v>
      </c>
      <c r="G2672" s="1">
        <v>3.7024197499999998</v>
      </c>
      <c r="H2672" s="1">
        <v>52.902595699999999</v>
      </c>
      <c r="I2672" s="19">
        <f t="shared" si="102"/>
        <v>3.7024197499999995E-2</v>
      </c>
      <c r="J2672" s="19">
        <f t="shared" si="102"/>
        <v>0.52902595699999999</v>
      </c>
      <c r="K2672" s="19">
        <f t="shared" si="103"/>
        <v>1.5180217869493138</v>
      </c>
      <c r="L2672" s="19">
        <f t="shared" si="104"/>
        <v>-0.63671778027470516</v>
      </c>
      <c r="M2672" s="19">
        <f t="shared" si="105"/>
        <v>1.7935171652416202</v>
      </c>
      <c r="N2672" s="19">
        <f t="shared" si="106"/>
        <v>1.0898058926053116</v>
      </c>
      <c r="O2672" s="19">
        <f t="shared" si="107"/>
        <v>1.4133013666064176</v>
      </c>
      <c r="P2672" s="19">
        <f t="shared" si="108"/>
        <v>-3.296183593607398</v>
      </c>
      <c r="Q2672" s="19">
        <f t="shared" si="109"/>
        <v>-1.6791246276404159E-3</v>
      </c>
      <c r="R2672" s="19">
        <f t="shared" si="109"/>
        <v>5.6383858191324521E-3</v>
      </c>
      <c r="S2672" s="19">
        <f t="shared" si="109"/>
        <v>2.6831240900662134E-3</v>
      </c>
      <c r="T2672" s="19">
        <f t="shared" si="109"/>
        <v>4.1512510334773545E-4</v>
      </c>
      <c r="U2672" s="19">
        <f t="shared" si="109"/>
        <v>5.8572467637925119E-3</v>
      </c>
      <c r="V2672" s="19">
        <f t="shared" si="109"/>
        <v>-3.9205598501390604E-3</v>
      </c>
      <c r="X2672" s="21"/>
      <c r="Y2672" s="19">
        <f t="shared" si="110"/>
        <v>5.679283498885559E-3</v>
      </c>
      <c r="Z2672" s="19">
        <f t="shared" si="111"/>
        <v>1.7796326490695288E-4</v>
      </c>
    </row>
    <row r="2673" spans="1:26" x14ac:dyDescent="0.2">
      <c r="B2673" s="26" t="s">
        <v>24</v>
      </c>
      <c r="C2673" s="1">
        <v>4.1195000000000004</v>
      </c>
      <c r="D2673" s="1">
        <v>6.0585488999999999</v>
      </c>
      <c r="E2673" s="1">
        <v>4.5936549500000003</v>
      </c>
      <c r="F2673" s="1">
        <v>2.9861190999999998</v>
      </c>
      <c r="G2673" s="1">
        <v>3.70142455</v>
      </c>
      <c r="H2673" s="1">
        <v>53.030305300000002</v>
      </c>
      <c r="I2673" s="19">
        <f t="shared" si="102"/>
        <v>3.7014245500000001E-2</v>
      </c>
      <c r="J2673" s="19">
        <f t="shared" si="102"/>
        <v>0.53030305300000002</v>
      </c>
      <c r="K2673" s="19">
        <f t="shared" si="103"/>
        <v>1.5246759926084823</v>
      </c>
      <c r="L2673" s="19">
        <f t="shared" si="104"/>
        <v>-0.63430663773701279</v>
      </c>
      <c r="M2673" s="19">
        <f t="shared" si="105"/>
        <v>1.8014703159616459</v>
      </c>
      <c r="N2673" s="19">
        <f t="shared" si="106"/>
        <v>1.0939745844568658</v>
      </c>
      <c r="O2673" s="19">
        <f t="shared" si="107"/>
        <v>1.4157317967735077</v>
      </c>
      <c r="P2673" s="19">
        <f t="shared" si="108"/>
        <v>-3.296452426923083</v>
      </c>
      <c r="Q2673" s="19">
        <f t="shared" si="109"/>
        <v>6.6542056591685217E-3</v>
      </c>
      <c r="R2673" s="19">
        <f t="shared" si="109"/>
        <v>2.4111425376923679E-3</v>
      </c>
      <c r="S2673" s="19">
        <f t="shared" si="109"/>
        <v>7.9531507200256701E-3</v>
      </c>
      <c r="T2673" s="19">
        <f t="shared" si="109"/>
        <v>4.1686918515542182E-3</v>
      </c>
      <c r="U2673" s="19">
        <f t="shared" si="109"/>
        <v>2.430430167090103E-3</v>
      </c>
      <c r="V2673" s="19">
        <f t="shared" si="109"/>
        <v>-2.6883331568505753E-4</v>
      </c>
      <c r="X2673" s="21"/>
      <c r="Y2673" s="19">
        <f t="shared" si="110"/>
        <v>2.429529979061346E-3</v>
      </c>
      <c r="Z2673" s="19">
        <f t="shared" si="111"/>
        <v>9.0018802875692014E-7</v>
      </c>
    </row>
    <row r="2674" spans="1:26" x14ac:dyDescent="0.2">
      <c r="A2674" s="17">
        <v>42522</v>
      </c>
      <c r="B2674" s="26" t="s">
        <v>35</v>
      </c>
      <c r="C2674" s="1">
        <v>4.1345000000000001</v>
      </c>
      <c r="D2674" s="1">
        <v>5.9888235999999999</v>
      </c>
      <c r="E2674" s="1">
        <v>4.5992185000000001</v>
      </c>
      <c r="F2674" s="1">
        <v>2.99775255</v>
      </c>
      <c r="G2674" s="1">
        <v>3.7384151000000001</v>
      </c>
      <c r="H2674" s="1">
        <v>53.205933399999999</v>
      </c>
      <c r="I2674" s="19">
        <f t="shared" si="102"/>
        <v>3.7384151000000004E-2</v>
      </c>
      <c r="J2674" s="19">
        <f t="shared" si="102"/>
        <v>0.53205933399999994</v>
      </c>
      <c r="K2674" s="19">
        <f t="shared" si="103"/>
        <v>1.5258863977575392</v>
      </c>
      <c r="L2674" s="19">
        <f t="shared" si="104"/>
        <v>-0.63100026578432122</v>
      </c>
      <c r="M2674" s="19">
        <f t="shared" si="105"/>
        <v>1.7898949988495496</v>
      </c>
      <c r="N2674" s="19">
        <f t="shared" si="106"/>
        <v>1.0978628579150222</v>
      </c>
      <c r="O2674" s="19">
        <f t="shared" si="107"/>
        <v>1.4193664021800843</v>
      </c>
      <c r="P2674" s="19">
        <f t="shared" si="108"/>
        <v>-3.2865084344310307</v>
      </c>
      <c r="Q2674" s="19">
        <f t="shared" si="109"/>
        <v>1.2104051490569034E-3</v>
      </c>
      <c r="R2674" s="19">
        <f t="shared" si="109"/>
        <v>3.3063719526915669E-3</v>
      </c>
      <c r="S2674" s="19">
        <f t="shared" si="109"/>
        <v>-1.1575317112096251E-2</v>
      </c>
      <c r="T2674" s="19">
        <f t="shared" si="109"/>
        <v>3.8882734581564549E-3</v>
      </c>
      <c r="U2674" s="19">
        <f t="shared" si="109"/>
        <v>3.6346054065765632E-3</v>
      </c>
      <c r="V2674" s="19">
        <f t="shared" si="109"/>
        <v>9.9439924920523559E-3</v>
      </c>
      <c r="X2674" s="21"/>
      <c r="Y2674" s="19">
        <f t="shared" si="110"/>
        <v>3.2440884526085392E-3</v>
      </c>
      <c r="Z2674" s="19">
        <f t="shared" si="111"/>
        <v>3.9051695396802397E-4</v>
      </c>
    </row>
    <row r="2675" spans="1:26" x14ac:dyDescent="0.2">
      <c r="B2675" s="26" t="s">
        <v>25</v>
      </c>
      <c r="C2675" s="1">
        <v>4.1624999999999996</v>
      </c>
      <c r="D2675" s="1">
        <v>6.0033665000000003</v>
      </c>
      <c r="E2675" s="1">
        <v>4.6657469499999999</v>
      </c>
      <c r="F2675" s="1">
        <v>3.0276035499999998</v>
      </c>
      <c r="G2675" s="1">
        <v>3.8203851000000002</v>
      </c>
      <c r="H2675" s="1">
        <v>53.580738850000003</v>
      </c>
      <c r="I2675" s="19">
        <f t="shared" si="102"/>
        <v>3.8203851000000004E-2</v>
      </c>
      <c r="J2675" s="19">
        <f t="shared" si="102"/>
        <v>0.53580738849999998</v>
      </c>
      <c r="K2675" s="19">
        <f t="shared" si="103"/>
        <v>1.5402479393810542</v>
      </c>
      <c r="L2675" s="19">
        <f t="shared" si="104"/>
        <v>-0.62398053230638417</v>
      </c>
      <c r="M2675" s="19">
        <f t="shared" si="105"/>
        <v>1.7923203952129891</v>
      </c>
      <c r="N2675" s="19">
        <f t="shared" si="106"/>
        <v>1.1077713989980988</v>
      </c>
      <c r="O2675" s="19">
        <f t="shared" si="107"/>
        <v>1.426115855306562</v>
      </c>
      <c r="P2675" s="19">
        <f t="shared" si="108"/>
        <v>-3.2648189569324226</v>
      </c>
      <c r="Q2675" s="19">
        <f t="shared" si="109"/>
        <v>1.4361541623514995E-2</v>
      </c>
      <c r="R2675" s="19">
        <f t="shared" si="109"/>
        <v>7.0197334779370513E-3</v>
      </c>
      <c r="S2675" s="19">
        <f t="shared" si="109"/>
        <v>2.4253963634395248E-3</v>
      </c>
      <c r="T2675" s="19">
        <f t="shared" si="109"/>
        <v>9.9085410830765941E-3</v>
      </c>
      <c r="U2675" s="19">
        <f t="shared" si="109"/>
        <v>6.7494531264777891E-3</v>
      </c>
      <c r="V2675" s="19">
        <f t="shared" si="109"/>
        <v>2.1689477498608056E-2</v>
      </c>
      <c r="X2675" s="21"/>
      <c r="Y2675" s="19">
        <f t="shared" si="110"/>
        <v>7.015724567852588E-3</v>
      </c>
      <c r="Z2675" s="19">
        <f t="shared" si="111"/>
        <v>-2.662714413747989E-4</v>
      </c>
    </row>
    <row r="2676" spans="1:26" x14ac:dyDescent="0.2">
      <c r="B2676" s="26" t="s">
        <v>6</v>
      </c>
      <c r="C2676" s="1">
        <v>4.1500000000000004</v>
      </c>
      <c r="D2676" s="1">
        <v>5.9834709000000004</v>
      </c>
      <c r="E2676" s="1">
        <v>4.6301556000000001</v>
      </c>
      <c r="F2676" s="1">
        <v>3.0158792999999999</v>
      </c>
      <c r="G2676" s="1">
        <v>3.81311205</v>
      </c>
      <c r="H2676" s="1">
        <v>53.3985275</v>
      </c>
      <c r="I2676" s="19">
        <f t="shared" si="102"/>
        <v>3.8131120499999997E-2</v>
      </c>
      <c r="J2676" s="19">
        <f t="shared" si="102"/>
        <v>0.53398527500000004</v>
      </c>
      <c r="K2676" s="19">
        <f t="shared" si="103"/>
        <v>1.5325904744448902</v>
      </c>
      <c r="L2676" s="19">
        <f t="shared" si="104"/>
        <v>-0.62738701530850394</v>
      </c>
      <c r="M2676" s="19">
        <f t="shared" si="105"/>
        <v>1.7890008176453285</v>
      </c>
      <c r="N2676" s="19">
        <f t="shared" si="106"/>
        <v>1.1038914294509932</v>
      </c>
      <c r="O2676" s="19">
        <f t="shared" si="107"/>
        <v>1.423108334242607</v>
      </c>
      <c r="P2676" s="19">
        <f t="shared" si="108"/>
        <v>-3.2667245192344416</v>
      </c>
      <c r="Q2676" s="19">
        <f t="shared" si="109"/>
        <v>-7.6574649361640379E-3</v>
      </c>
      <c r="R2676" s="19">
        <f t="shared" si="109"/>
        <v>-3.4064830021197645E-3</v>
      </c>
      <c r="S2676" s="19">
        <f t="shared" si="109"/>
        <v>-3.3195775676606587E-3</v>
      </c>
      <c r="T2676" s="19">
        <f t="shared" si="109"/>
        <v>-3.8799695471056772E-3</v>
      </c>
      <c r="U2676" s="19">
        <f t="shared" si="109"/>
        <v>-3.0075210639550765E-3</v>
      </c>
      <c r="V2676" s="19">
        <f t="shared" si="109"/>
        <v>-1.9055623020189927E-3</v>
      </c>
      <c r="X2676" s="21"/>
      <c r="Y2676" s="19">
        <f t="shared" si="110"/>
        <v>-3.4211652699159558E-3</v>
      </c>
      <c r="Z2676" s="19">
        <f t="shared" si="111"/>
        <v>4.1364420596087933E-4</v>
      </c>
    </row>
    <row r="2677" spans="1:26" x14ac:dyDescent="0.2">
      <c r="B2677" s="26" t="s">
        <v>9</v>
      </c>
      <c r="C2677" s="1">
        <v>4.1055000000000001</v>
      </c>
      <c r="D2677" s="1">
        <v>5.9041202999999998</v>
      </c>
      <c r="E2677" s="1">
        <v>4.6554320999999996</v>
      </c>
      <c r="F2677" s="1">
        <v>3.0149814500000001</v>
      </c>
      <c r="G2677" s="1">
        <v>3.8349454000000001</v>
      </c>
      <c r="H2677" s="1">
        <v>52.848723249999999</v>
      </c>
      <c r="I2677" s="19">
        <f t="shared" si="102"/>
        <v>3.8349453999999998E-2</v>
      </c>
      <c r="J2677" s="19">
        <f t="shared" si="102"/>
        <v>0.52848723249999996</v>
      </c>
      <c r="K2677" s="19">
        <f t="shared" si="103"/>
        <v>1.5380347313405056</v>
      </c>
      <c r="L2677" s="19">
        <f t="shared" si="104"/>
        <v>-0.63773663195797736</v>
      </c>
      <c r="M2677" s="19">
        <f t="shared" si="105"/>
        <v>1.7756504631068433</v>
      </c>
      <c r="N2677" s="19">
        <f t="shared" si="106"/>
        <v>1.1035936775897408</v>
      </c>
      <c r="O2677" s="19">
        <f t="shared" si="107"/>
        <v>1.4123275381667064</v>
      </c>
      <c r="P2677" s="19">
        <f t="shared" si="108"/>
        <v>-3.2610149885583586</v>
      </c>
      <c r="Q2677" s="19">
        <f t="shared" si="109"/>
        <v>5.4442568956154513E-3</v>
      </c>
      <c r="R2677" s="19">
        <f t="shared" si="109"/>
        <v>-1.0349616649473425E-2</v>
      </c>
      <c r="S2677" s="19">
        <f t="shared" si="109"/>
        <v>-1.335035453848521E-2</v>
      </c>
      <c r="T2677" s="19">
        <f t="shared" si="109"/>
        <v>-2.9775186125235997E-4</v>
      </c>
      <c r="U2677" s="19">
        <f t="shared" si="109"/>
        <v>-1.0780796075900545E-2</v>
      </c>
      <c r="V2677" s="19">
        <f t="shared" si="109"/>
        <v>5.7095306760830411E-3</v>
      </c>
      <c r="X2677" s="21"/>
      <c r="Y2677" s="19">
        <f t="shared" si="110"/>
        <v>-1.046086752840108E-2</v>
      </c>
      <c r="Z2677" s="19">
        <f t="shared" si="111"/>
        <v>-3.1992854749946474E-4</v>
      </c>
    </row>
    <row r="2678" spans="1:26" x14ac:dyDescent="0.2">
      <c r="B2678" s="26" t="s">
        <v>36</v>
      </c>
      <c r="C2678" s="1">
        <v>4.077</v>
      </c>
      <c r="D2678" s="1">
        <v>5.9022734999999997</v>
      </c>
      <c r="E2678" s="1">
        <v>4.6280070000000002</v>
      </c>
      <c r="F2678" s="1">
        <v>3.0020991000000001</v>
      </c>
      <c r="G2678" s="1">
        <v>3.7809521500000001</v>
      </c>
      <c r="H2678" s="1">
        <v>52.48590385</v>
      </c>
      <c r="I2678" s="19">
        <f t="shared" si="102"/>
        <v>3.7809521499999998E-2</v>
      </c>
      <c r="J2678" s="19">
        <f t="shared" si="102"/>
        <v>0.52485903850000004</v>
      </c>
      <c r="K2678" s="19">
        <f t="shared" si="103"/>
        <v>1.5321263218626977</v>
      </c>
      <c r="L2678" s="19">
        <f t="shared" si="104"/>
        <v>-0.64462555053781834</v>
      </c>
      <c r="M2678" s="19">
        <f t="shared" si="105"/>
        <v>1.7753376156707257</v>
      </c>
      <c r="N2678" s="19">
        <f t="shared" si="106"/>
        <v>1.0993117439921913</v>
      </c>
      <c r="O2678" s="19">
        <f t="shared" si="107"/>
        <v>1.4053614238371164</v>
      </c>
      <c r="P2678" s="19">
        <f t="shared" si="108"/>
        <v>-3.2751943165415498</v>
      </c>
      <c r="Q2678" s="19">
        <f t="shared" si="109"/>
        <v>-5.9084094778079077E-3</v>
      </c>
      <c r="R2678" s="19">
        <f t="shared" si="109"/>
        <v>-6.8889185798409747E-3</v>
      </c>
      <c r="S2678" s="19">
        <f t="shared" si="109"/>
        <v>-3.1284743611759147E-4</v>
      </c>
      <c r="T2678" s="19">
        <f t="shared" si="109"/>
        <v>-4.2819335975494699E-3</v>
      </c>
      <c r="U2678" s="19">
        <f t="shared" si="109"/>
        <v>-6.9661143295900452E-3</v>
      </c>
      <c r="V2678" s="19">
        <f t="shared" si="109"/>
        <v>-1.4179327983191214E-2</v>
      </c>
      <c r="X2678" s="21"/>
      <c r="Y2678" s="19">
        <f t="shared" si="110"/>
        <v>-6.9160681571031881E-3</v>
      </c>
      <c r="Z2678" s="19">
        <f t="shared" si="111"/>
        <v>-5.0046172486857034E-5</v>
      </c>
    </row>
    <row r="2679" spans="1:26" x14ac:dyDescent="0.2">
      <c r="B2679" s="26" t="s">
        <v>26</v>
      </c>
      <c r="C2679" s="1">
        <v>4.0625</v>
      </c>
      <c r="D2679" s="1">
        <v>5.9143912500000004</v>
      </c>
      <c r="E2679" s="1">
        <v>4.6172347499999997</v>
      </c>
      <c r="F2679" s="1">
        <v>3.0023651</v>
      </c>
      <c r="G2679" s="1">
        <v>3.7894695500000002</v>
      </c>
      <c r="H2679" s="1">
        <v>52.313380350000003</v>
      </c>
      <c r="I2679" s="19">
        <f t="shared" si="102"/>
        <v>3.7894695499999999E-2</v>
      </c>
      <c r="J2679" s="19">
        <f t="shared" si="102"/>
        <v>0.52313380350000005</v>
      </c>
      <c r="K2679" s="19">
        <f t="shared" si="103"/>
        <v>1.5297959869366571</v>
      </c>
      <c r="L2679" s="19">
        <f t="shared" si="104"/>
        <v>-0.6479180092061626</v>
      </c>
      <c r="M2679" s="19">
        <f t="shared" si="105"/>
        <v>1.7773885758196482</v>
      </c>
      <c r="N2679" s="19">
        <f t="shared" si="106"/>
        <v>1.0994003447370084</v>
      </c>
      <c r="O2679" s="19">
        <f t="shared" si="107"/>
        <v>1.4017985476558559</v>
      </c>
      <c r="P2679" s="19">
        <f t="shared" si="108"/>
        <v>-3.2729441371112937</v>
      </c>
      <c r="Q2679" s="19">
        <f t="shared" si="109"/>
        <v>-2.3303349260406225E-3</v>
      </c>
      <c r="R2679" s="19">
        <f t="shared" si="109"/>
        <v>-3.2924586683442669E-3</v>
      </c>
      <c r="S2679" s="19">
        <f t="shared" si="109"/>
        <v>2.050960148922476E-3</v>
      </c>
      <c r="T2679" s="19">
        <f t="shared" si="109"/>
        <v>8.8600744817091126E-5</v>
      </c>
      <c r="U2679" s="19">
        <f t="shared" si="109"/>
        <v>-3.5628761812604992E-3</v>
      </c>
      <c r="V2679" s="19">
        <f t="shared" si="109"/>
        <v>2.2501794302560718E-3</v>
      </c>
      <c r="X2679" s="21"/>
      <c r="Y2679" s="19">
        <f t="shared" si="110"/>
        <v>-3.3149922053249312E-3</v>
      </c>
      <c r="Z2679" s="19">
        <f t="shared" si="111"/>
        <v>-2.4788397593556799E-4</v>
      </c>
    </row>
    <row r="2680" spans="1:26" x14ac:dyDescent="0.2">
      <c r="B2680" s="26" t="s">
        <v>10</v>
      </c>
      <c r="C2680" s="1">
        <v>4.0354999999999999</v>
      </c>
      <c r="D2680" s="1">
        <v>5.8532916999999998</v>
      </c>
      <c r="E2680" s="1">
        <v>4.6016811000000004</v>
      </c>
      <c r="F2680" s="1">
        <v>2.9931396000000001</v>
      </c>
      <c r="G2680" s="1">
        <v>3.7833410500000002</v>
      </c>
      <c r="H2680" s="1">
        <v>51.998842400000001</v>
      </c>
      <c r="I2680" s="19">
        <f t="shared" si="102"/>
        <v>3.7833410500000005E-2</v>
      </c>
      <c r="J2680" s="19">
        <f t="shared" si="102"/>
        <v>0.519988424</v>
      </c>
      <c r="K2680" s="19">
        <f t="shared" si="103"/>
        <v>1.5264216932538193</v>
      </c>
      <c r="L2680" s="19">
        <f t="shared" si="104"/>
        <v>-0.65394872919291724</v>
      </c>
      <c r="M2680" s="19">
        <f t="shared" si="105"/>
        <v>1.7670041867573008</v>
      </c>
      <c r="N2680" s="19">
        <f t="shared" si="106"/>
        <v>1.0963228699479017</v>
      </c>
      <c r="O2680" s="19">
        <f t="shared" si="107"/>
        <v>1.39513020978229</v>
      </c>
      <c r="P2680" s="19">
        <f t="shared" si="108"/>
        <v>-3.2745626910832923</v>
      </c>
      <c r="Q2680" s="19">
        <f t="shared" si="109"/>
        <v>-3.3742936828378145E-3</v>
      </c>
      <c r="R2680" s="19">
        <f t="shared" si="109"/>
        <v>-6.0307199867546402E-3</v>
      </c>
      <c r="S2680" s="19">
        <f t="shared" si="109"/>
        <v>-1.0384389062347399E-2</v>
      </c>
      <c r="T2680" s="19">
        <f t="shared" si="109"/>
        <v>-3.0774747891066934E-3</v>
      </c>
      <c r="U2680" s="19">
        <f t="shared" si="109"/>
        <v>-6.6683378735659105E-3</v>
      </c>
      <c r="V2680" s="19">
        <f t="shared" si="109"/>
        <v>-1.6185539719986153E-3</v>
      </c>
      <c r="X2680" s="21"/>
      <c r="Y2680" s="19">
        <f t="shared" si="110"/>
        <v>-6.0926640988038325E-3</v>
      </c>
      <c r="Z2680" s="19">
        <f t="shared" si="111"/>
        <v>-5.7567377476207791E-4</v>
      </c>
    </row>
    <row r="2681" spans="1:26" x14ac:dyDescent="0.2">
      <c r="B2681" s="26" t="s">
        <v>11</v>
      </c>
      <c r="C2681" s="1">
        <v>4.0705</v>
      </c>
      <c r="D2681" s="1">
        <v>5.8804484500000003</v>
      </c>
      <c r="E2681" s="1">
        <v>4.5992584499999998</v>
      </c>
      <c r="F2681" s="1">
        <v>3.0048354499999999</v>
      </c>
      <c r="G2681" s="1">
        <v>3.80473975</v>
      </c>
      <c r="H2681" s="1">
        <v>52.443070849999998</v>
      </c>
      <c r="I2681" s="19">
        <f t="shared" si="102"/>
        <v>3.8047397499999996E-2</v>
      </c>
      <c r="J2681" s="19">
        <f t="shared" si="102"/>
        <v>0.52443070849999995</v>
      </c>
      <c r="K2681" s="19">
        <f t="shared" si="103"/>
        <v>1.5258950839781422</v>
      </c>
      <c r="L2681" s="19">
        <f t="shared" si="104"/>
        <v>-0.64544196950124821</v>
      </c>
      <c r="M2681" s="19">
        <f t="shared" si="105"/>
        <v>1.771633026009158</v>
      </c>
      <c r="N2681" s="19">
        <f t="shared" si="106"/>
        <v>1.1002228077524157</v>
      </c>
      <c r="O2681" s="19">
        <f t="shared" si="107"/>
        <v>1.4037658420318955</v>
      </c>
      <c r="P2681" s="19">
        <f t="shared" si="108"/>
        <v>-3.2689225938598683</v>
      </c>
      <c r="Q2681" s="19">
        <f t="shared" si="109"/>
        <v>-5.2660927567704796E-4</v>
      </c>
      <c r="R2681" s="19">
        <f t="shared" si="109"/>
        <v>8.5067596916690302E-3</v>
      </c>
      <c r="S2681" s="19">
        <f t="shared" si="109"/>
        <v>4.6288392518571975E-3</v>
      </c>
      <c r="T2681" s="19">
        <f t="shared" si="109"/>
        <v>3.8999378045139199E-3</v>
      </c>
      <c r="U2681" s="19">
        <f t="shared" si="109"/>
        <v>8.6356322496055071E-3</v>
      </c>
      <c r="V2681" s="19">
        <f t="shared" si="109"/>
        <v>5.6400972234240676E-3</v>
      </c>
      <c r="X2681" s="21"/>
      <c r="Y2681" s="19">
        <f t="shared" si="110"/>
        <v>8.5440966365143214E-3</v>
      </c>
      <c r="Z2681" s="19">
        <f t="shared" si="111"/>
        <v>9.1535613091185686E-5</v>
      </c>
    </row>
    <row r="2682" spans="1:26" x14ac:dyDescent="0.2">
      <c r="B2682" s="26" t="s">
        <v>14</v>
      </c>
      <c r="C2682" s="1">
        <v>4.0945</v>
      </c>
      <c r="D2682" s="1">
        <v>5.8137810500000002</v>
      </c>
      <c r="E2682" s="1">
        <v>4.6073362500000004</v>
      </c>
      <c r="F2682" s="1">
        <v>3.0127671999999999</v>
      </c>
      <c r="G2682" s="1">
        <v>3.8563699499999999</v>
      </c>
      <c r="H2682" s="1">
        <v>52.7373324</v>
      </c>
      <c r="I2682" s="19">
        <f t="shared" ref="I2682:J2745" si="112">G2682/100</f>
        <v>3.85636995E-2</v>
      </c>
      <c r="J2682" s="19">
        <f t="shared" si="112"/>
        <v>0.52737332400000003</v>
      </c>
      <c r="K2682" s="19">
        <f t="shared" si="103"/>
        <v>1.5276498700496555</v>
      </c>
      <c r="L2682" s="19">
        <f t="shared" si="104"/>
        <v>-0.63984658654695048</v>
      </c>
      <c r="M2682" s="19">
        <f t="shared" si="105"/>
        <v>1.7602311423288353</v>
      </c>
      <c r="N2682" s="19">
        <f t="shared" si="106"/>
        <v>1.1028589919788543</v>
      </c>
      <c r="O2682" s="19">
        <f t="shared" si="107"/>
        <v>1.4096446097281059</v>
      </c>
      <c r="P2682" s="19">
        <f t="shared" si="108"/>
        <v>-3.2554438724518313</v>
      </c>
      <c r="Q2682" s="19">
        <f t="shared" si="109"/>
        <v>1.7547860715132479E-3</v>
      </c>
      <c r="R2682" s="19">
        <f t="shared" si="109"/>
        <v>5.595382954297734E-3</v>
      </c>
      <c r="S2682" s="19">
        <f t="shared" si="109"/>
        <v>-1.1401883680322689E-2</v>
      </c>
      <c r="T2682" s="19">
        <f t="shared" si="109"/>
        <v>2.6361842264386315E-3</v>
      </c>
      <c r="U2682" s="19">
        <f t="shared" si="109"/>
        <v>5.8787676962104296E-3</v>
      </c>
      <c r="V2682" s="19">
        <f t="shared" si="109"/>
        <v>1.3478721408036964E-2</v>
      </c>
      <c r="X2682" s="21"/>
      <c r="Y2682" s="19">
        <f t="shared" si="110"/>
        <v>5.5710378561749018E-3</v>
      </c>
      <c r="Z2682" s="19">
        <f t="shared" si="111"/>
        <v>3.0772984003552776E-4</v>
      </c>
    </row>
    <row r="2683" spans="1:26" x14ac:dyDescent="0.2">
      <c r="B2683" s="26" t="s">
        <v>27</v>
      </c>
      <c r="C2683" s="1">
        <v>4.0925000000000002</v>
      </c>
      <c r="D2683" s="1">
        <v>5.8076675</v>
      </c>
      <c r="E2683" s="1">
        <v>4.6220699999999999</v>
      </c>
      <c r="F2683" s="1">
        <v>3.0215217000000001</v>
      </c>
      <c r="G2683" s="1">
        <v>3.8599394999999999</v>
      </c>
      <c r="H2683" s="1">
        <v>52.729909300000003</v>
      </c>
      <c r="I2683" s="19">
        <f t="shared" si="112"/>
        <v>3.8599395000000002E-2</v>
      </c>
      <c r="J2683" s="19">
        <f t="shared" si="112"/>
        <v>0.527299093</v>
      </c>
      <c r="K2683" s="19">
        <f t="shared" ref="K2683:K2746" si="113">LN(E2683)</f>
        <v>1.5308426566963975</v>
      </c>
      <c r="L2683" s="19">
        <f t="shared" ref="L2683:L2746" si="114">LN(J2683)</f>
        <v>-0.63998735253063621</v>
      </c>
      <c r="M2683" s="19">
        <f t="shared" ref="M2683:M2746" si="115">LN(D2683)</f>
        <v>1.7591790272611405</v>
      </c>
      <c r="N2683" s="19">
        <f t="shared" ref="N2683:N2746" si="116">LN(F2683)</f>
        <v>1.1057605786569997</v>
      </c>
      <c r="O2683" s="19">
        <f t="shared" ref="O2683:O2746" si="117">LN(C2683)</f>
        <v>1.4091560302631529</v>
      </c>
      <c r="P2683" s="19">
        <f t="shared" ref="P2683:P2746" si="118">LN(I2683)</f>
        <v>-3.254518676209313</v>
      </c>
      <c r="Q2683" s="19">
        <f t="shared" si="109"/>
        <v>3.1927866467420518E-3</v>
      </c>
      <c r="R2683" s="19">
        <f t="shared" si="109"/>
        <v>-1.4076598368573112E-4</v>
      </c>
      <c r="S2683" s="19">
        <f t="shared" si="109"/>
        <v>-1.0521150676947588E-3</v>
      </c>
      <c r="T2683" s="19">
        <f t="shared" si="109"/>
        <v>2.9015866781454402E-3</v>
      </c>
      <c r="U2683" s="19">
        <f t="shared" si="109"/>
        <v>-4.8857946495295401E-4</v>
      </c>
      <c r="V2683" s="19">
        <f t="shared" si="109"/>
        <v>9.2519624251830024E-4</v>
      </c>
      <c r="X2683" s="21"/>
      <c r="Y2683" s="19">
        <f t="shared" si="110"/>
        <v>-1.7300328115266538E-4</v>
      </c>
      <c r="Z2683" s="19">
        <f t="shared" si="111"/>
        <v>-3.155761838002886E-4</v>
      </c>
    </row>
    <row r="2684" spans="1:26" x14ac:dyDescent="0.2">
      <c r="B2684" s="26" t="s">
        <v>28</v>
      </c>
      <c r="C2684" s="1">
        <v>4.101</v>
      </c>
      <c r="D2684" s="1">
        <v>5.7994298000000004</v>
      </c>
      <c r="E2684" s="1">
        <v>4.5972214999999998</v>
      </c>
      <c r="F2684" s="1">
        <v>3.0252295</v>
      </c>
      <c r="G2684" s="1">
        <v>3.8614009</v>
      </c>
      <c r="H2684" s="1">
        <v>52.849641900000002</v>
      </c>
      <c r="I2684" s="19">
        <f t="shared" si="112"/>
        <v>3.8614008999999998E-2</v>
      </c>
      <c r="J2684" s="19">
        <f t="shared" si="112"/>
        <v>0.528496419</v>
      </c>
      <c r="K2684" s="19">
        <f t="shared" si="113"/>
        <v>1.5254520992612974</v>
      </c>
      <c r="L2684" s="19">
        <f t="shared" si="114"/>
        <v>-0.63771924947531133</v>
      </c>
      <c r="M2684" s="19">
        <f t="shared" si="115"/>
        <v>1.7577596023747675</v>
      </c>
      <c r="N2684" s="19">
        <f t="shared" si="116"/>
        <v>1.1069869563735861</v>
      </c>
      <c r="O2684" s="19">
        <f t="shared" si="117"/>
        <v>1.4112308464099221</v>
      </c>
      <c r="P2684" s="19">
        <f t="shared" si="118"/>
        <v>-3.2541401408924528</v>
      </c>
      <c r="Q2684" s="19">
        <f t="shared" si="109"/>
        <v>-5.3905574351000851E-3</v>
      </c>
      <c r="R2684" s="19">
        <f t="shared" si="109"/>
        <v>2.2681030553248771E-3</v>
      </c>
      <c r="S2684" s="19">
        <f t="shared" si="109"/>
        <v>-1.419424886373033E-3</v>
      </c>
      <c r="T2684" s="19">
        <f t="shared" si="109"/>
        <v>1.226377716586402E-3</v>
      </c>
      <c r="U2684" s="19">
        <f t="shared" si="109"/>
        <v>2.0748161467691872E-3</v>
      </c>
      <c r="V2684" s="19">
        <f t="shared" si="109"/>
        <v>3.785353168601624E-4</v>
      </c>
      <c r="X2684" s="21"/>
      <c r="Y2684" s="19">
        <f t="shared" si="110"/>
        <v>2.2483785675131884E-3</v>
      </c>
      <c r="Z2684" s="19">
        <f t="shared" si="111"/>
        <v>-1.7356242074400121E-4</v>
      </c>
    </row>
    <row r="2685" spans="1:26" x14ac:dyDescent="0.2">
      <c r="B2685" s="26" t="s">
        <v>15</v>
      </c>
      <c r="C2685" s="1">
        <v>4.0960000000000001</v>
      </c>
      <c r="D2685" s="1">
        <v>5.8105864</v>
      </c>
      <c r="E2685" s="1">
        <v>4.6137347000000002</v>
      </c>
      <c r="F2685" s="1">
        <v>3.0336248000000001</v>
      </c>
      <c r="G2685" s="1">
        <v>3.9108233499999998</v>
      </c>
      <c r="H2685" s="1">
        <v>52.7852064</v>
      </c>
      <c r="I2685" s="19">
        <f t="shared" si="112"/>
        <v>3.9108233499999999E-2</v>
      </c>
      <c r="J2685" s="19">
        <f t="shared" si="112"/>
        <v>0.52785206399999995</v>
      </c>
      <c r="K2685" s="19">
        <f t="shared" si="113"/>
        <v>1.5290376591820944</v>
      </c>
      <c r="L2685" s="19">
        <f t="shared" si="114"/>
        <v>-0.63893921635231621</v>
      </c>
      <c r="M2685" s="19">
        <f t="shared" si="115"/>
        <v>1.7596814952028013</v>
      </c>
      <c r="N2685" s="19">
        <f t="shared" si="116"/>
        <v>1.109758208150635</v>
      </c>
      <c r="O2685" s="19">
        <f t="shared" si="117"/>
        <v>1.4100108877372066</v>
      </c>
      <c r="P2685" s="19">
        <f t="shared" si="118"/>
        <v>-3.2414222587111441</v>
      </c>
      <c r="Q2685" s="19">
        <f t="shared" si="109"/>
        <v>3.5855599207970101E-3</v>
      </c>
      <c r="R2685" s="19">
        <f t="shared" si="109"/>
        <v>-1.2199668770048744E-3</v>
      </c>
      <c r="S2685" s="19">
        <f t="shared" si="109"/>
        <v>1.9218928280337888E-3</v>
      </c>
      <c r="T2685" s="19">
        <f t="shared" si="109"/>
        <v>2.7712517770488443E-3</v>
      </c>
      <c r="U2685" s="19">
        <f t="shared" si="109"/>
        <v>-1.2199586727155154E-3</v>
      </c>
      <c r="V2685" s="19">
        <f t="shared" si="109"/>
        <v>1.2717882181308759E-2</v>
      </c>
      <c r="X2685" s="21"/>
      <c r="Y2685" s="19">
        <f t="shared" si="110"/>
        <v>-1.2363524887043446E-3</v>
      </c>
      <c r="Z2685" s="19">
        <f t="shared" si="111"/>
        <v>1.6393815988829203E-5</v>
      </c>
    </row>
    <row r="2686" spans="1:26" x14ac:dyDescent="0.2">
      <c r="B2686" s="26" t="s">
        <v>16</v>
      </c>
      <c r="C2686" s="1">
        <v>4.0984999999999996</v>
      </c>
      <c r="D2686" s="1">
        <v>5.8446665500000003</v>
      </c>
      <c r="E2686" s="1">
        <v>4.6142966000000003</v>
      </c>
      <c r="F2686" s="1">
        <v>3.0373893000000001</v>
      </c>
      <c r="G2686" s="1">
        <v>3.9253909</v>
      </c>
      <c r="H2686" s="1">
        <v>52.81198105</v>
      </c>
      <c r="I2686" s="19">
        <f t="shared" si="112"/>
        <v>3.9253909000000003E-2</v>
      </c>
      <c r="J2686" s="19">
        <f t="shared" si="112"/>
        <v>0.52811981050000001</v>
      </c>
      <c r="K2686" s="19">
        <f t="shared" si="113"/>
        <v>1.5291594403036417</v>
      </c>
      <c r="L2686" s="19">
        <f t="shared" si="114"/>
        <v>-0.63843210719116628</v>
      </c>
      <c r="M2686" s="19">
        <f t="shared" si="115"/>
        <v>1.7655295445370658</v>
      </c>
      <c r="N2686" s="19">
        <f t="shared" si="116"/>
        <v>1.1109983635581075</v>
      </c>
      <c r="O2686" s="19">
        <f t="shared" si="117"/>
        <v>1.4106210531109482</v>
      </c>
      <c r="P2686" s="19">
        <f t="shared" si="118"/>
        <v>-3.2377042473560209</v>
      </c>
      <c r="Q2686" s="19">
        <f t="shared" si="109"/>
        <v>1.2178112154725973E-4</v>
      </c>
      <c r="R2686" s="19">
        <f t="shared" si="109"/>
        <v>5.0710916114993232E-4</v>
      </c>
      <c r="S2686" s="19">
        <f t="shared" si="109"/>
        <v>5.8480493342645268E-3</v>
      </c>
      <c r="T2686" s="19">
        <f t="shared" si="109"/>
        <v>1.2401554074725762E-3</v>
      </c>
      <c r="U2686" s="19">
        <f t="shared" si="109"/>
        <v>6.1016537374158908E-4</v>
      </c>
      <c r="V2686" s="19">
        <f t="shared" si="109"/>
        <v>3.7180113551231742E-3</v>
      </c>
      <c r="X2686" s="21"/>
      <c r="Y2686" s="19">
        <f t="shared" si="110"/>
        <v>5.2305653013660707E-4</v>
      </c>
      <c r="Z2686" s="19">
        <f t="shared" si="111"/>
        <v>8.7108843604982006E-5</v>
      </c>
    </row>
    <row r="2687" spans="1:26" x14ac:dyDescent="0.2">
      <c r="B2687" s="26" t="s">
        <v>19</v>
      </c>
      <c r="C2687" s="1">
        <v>4.077</v>
      </c>
      <c r="D2687" s="1">
        <v>5.9564975999999996</v>
      </c>
      <c r="E2687" s="1">
        <v>4.6377921000000004</v>
      </c>
      <c r="F2687" s="1">
        <v>3.0324670999999999</v>
      </c>
      <c r="G2687" s="1">
        <v>3.8993836000000002</v>
      </c>
      <c r="H2687" s="1">
        <v>52.544416099999999</v>
      </c>
      <c r="I2687" s="19">
        <f t="shared" si="112"/>
        <v>3.8993836000000004E-2</v>
      </c>
      <c r="J2687" s="19">
        <f t="shared" si="112"/>
        <v>0.52544416100000002</v>
      </c>
      <c r="K2687" s="19">
        <f t="shared" si="113"/>
        <v>1.5342384124728969</v>
      </c>
      <c r="L2687" s="19">
        <f t="shared" si="114"/>
        <v>-0.64351135311213936</v>
      </c>
      <c r="M2687" s="19">
        <f t="shared" si="115"/>
        <v>1.7844826573360191</v>
      </c>
      <c r="N2687" s="19">
        <f t="shared" si="116"/>
        <v>1.1093765126428383</v>
      </c>
      <c r="O2687" s="19">
        <f t="shared" si="117"/>
        <v>1.4053614238371164</v>
      </c>
      <c r="P2687" s="19">
        <f t="shared" si="118"/>
        <v>-3.2443516966259618</v>
      </c>
      <c r="Q2687" s="19">
        <f t="shared" si="109"/>
        <v>5.0789721692552359E-3</v>
      </c>
      <c r="R2687" s="19">
        <f t="shared" si="109"/>
        <v>-5.0792459209730856E-3</v>
      </c>
      <c r="S2687" s="19">
        <f t="shared" si="109"/>
        <v>1.8953112798953287E-2</v>
      </c>
      <c r="T2687" s="19">
        <f t="shared" si="109"/>
        <v>-1.6218509152692295E-3</v>
      </c>
      <c r="U2687" s="19">
        <f t="shared" si="109"/>
        <v>-5.259629273831834E-3</v>
      </c>
      <c r="V2687" s="19">
        <f t="shared" si="109"/>
        <v>-6.6474492699408749E-3</v>
      </c>
      <c r="X2687" s="21"/>
      <c r="Y2687" s="19">
        <f t="shared" si="110"/>
        <v>-5.0072983208617403E-3</v>
      </c>
      <c r="Z2687" s="19">
        <f t="shared" si="111"/>
        <v>-2.5233095297009372E-4</v>
      </c>
    </row>
    <row r="2688" spans="1:26" x14ac:dyDescent="0.2">
      <c r="B2688" s="26" t="s">
        <v>29</v>
      </c>
      <c r="C2688" s="1">
        <v>4.0555000000000003</v>
      </c>
      <c r="D2688" s="1">
        <v>5.9435386499999998</v>
      </c>
      <c r="E2688" s="1">
        <v>4.5946790999999996</v>
      </c>
      <c r="F2688" s="1">
        <v>3.0201818999999999</v>
      </c>
      <c r="G2688" s="1">
        <v>3.8997071499999998</v>
      </c>
      <c r="H2688" s="1">
        <v>52.259915399999997</v>
      </c>
      <c r="I2688" s="19">
        <f t="shared" si="112"/>
        <v>3.8997071500000001E-2</v>
      </c>
      <c r="J2688" s="19">
        <f t="shared" si="112"/>
        <v>0.52259915400000001</v>
      </c>
      <c r="K2688" s="19">
        <f t="shared" si="113"/>
        <v>1.5248989165898412</v>
      </c>
      <c r="L2688" s="19">
        <f t="shared" si="114"/>
        <v>-0.64894054472586749</v>
      </c>
      <c r="M2688" s="19">
        <f t="shared" si="115"/>
        <v>1.7823046883197284</v>
      </c>
      <c r="N2688" s="19">
        <f t="shared" si="116"/>
        <v>1.1053170613609964</v>
      </c>
      <c r="O2688" s="19">
        <f t="shared" si="117"/>
        <v>1.4000739845282624</v>
      </c>
      <c r="P2688" s="19">
        <f t="shared" si="118"/>
        <v>-3.2442687254154561</v>
      </c>
      <c r="Q2688" s="19">
        <f t="shared" si="109"/>
        <v>-9.3394958830557151E-3</v>
      </c>
      <c r="R2688" s="19">
        <f t="shared" si="109"/>
        <v>-5.4291916137281238E-3</v>
      </c>
      <c r="S2688" s="19">
        <f t="shared" si="109"/>
        <v>-2.1779690162906373E-3</v>
      </c>
      <c r="T2688" s="19">
        <f t="shared" si="109"/>
        <v>-4.0594512818419304E-3</v>
      </c>
      <c r="U2688" s="19">
        <f t="shared" si="109"/>
        <v>-5.2874393088540028E-3</v>
      </c>
      <c r="V2688" s="19">
        <f t="shared" si="109"/>
        <v>8.2971210505711213E-5</v>
      </c>
      <c r="X2688" s="21"/>
      <c r="Y2688" s="19">
        <f t="shared" si="110"/>
        <v>-5.4554721599326976E-3</v>
      </c>
      <c r="Z2688" s="19">
        <f t="shared" si="111"/>
        <v>1.6803285107869475E-4</v>
      </c>
    </row>
    <row r="2689" spans="1:26" x14ac:dyDescent="0.2">
      <c r="B2689" s="26" t="s">
        <v>31</v>
      </c>
      <c r="C2689" s="1">
        <v>4.0199999999999996</v>
      </c>
      <c r="D2689" s="1">
        <v>5.9491982999999999</v>
      </c>
      <c r="E2689" s="1">
        <v>4.5608917499999997</v>
      </c>
      <c r="F2689" s="1">
        <v>3.0052718999999999</v>
      </c>
      <c r="G2689" s="1">
        <v>3.84156005</v>
      </c>
      <c r="H2689" s="1">
        <v>51.817146100000002</v>
      </c>
      <c r="I2689" s="19">
        <f t="shared" si="112"/>
        <v>3.8415600500000001E-2</v>
      </c>
      <c r="J2689" s="19">
        <f t="shared" si="112"/>
        <v>0.518171461</v>
      </c>
      <c r="K2689" s="19">
        <f t="shared" si="113"/>
        <v>1.5175181636176112</v>
      </c>
      <c r="L2689" s="19">
        <f t="shared" si="114"/>
        <v>-0.65744908570147931</v>
      </c>
      <c r="M2689" s="19">
        <f t="shared" si="115"/>
        <v>1.7832564709835588</v>
      </c>
      <c r="N2689" s="19">
        <f t="shared" si="116"/>
        <v>1.1003680464229919</v>
      </c>
      <c r="O2689" s="19">
        <f t="shared" si="117"/>
        <v>1.3912819026309295</v>
      </c>
      <c r="P2689" s="19">
        <f t="shared" si="118"/>
        <v>-3.2592916388700992</v>
      </c>
      <c r="Q2689" s="19">
        <f t="shared" si="109"/>
        <v>-7.3807529722300647E-3</v>
      </c>
      <c r="R2689" s="19">
        <f t="shared" si="109"/>
        <v>-8.5085409756118224E-3</v>
      </c>
      <c r="S2689" s="19">
        <f t="shared" si="109"/>
        <v>9.5178266383033616E-4</v>
      </c>
      <c r="T2689" s="19">
        <f t="shared" si="109"/>
        <v>-4.9490149380044812E-3</v>
      </c>
      <c r="U2689" s="19">
        <f t="shared" si="109"/>
        <v>-8.7920818973328263E-3</v>
      </c>
      <c r="V2689" s="19">
        <f t="shared" si="109"/>
        <v>-1.5022913454643128E-2</v>
      </c>
      <c r="X2689" s="21"/>
      <c r="Y2689" s="19">
        <f t="shared" si="110"/>
        <v>-8.5390595445136996E-3</v>
      </c>
      <c r="Z2689" s="19">
        <f t="shared" si="111"/>
        <v>-2.5302235281912666E-4</v>
      </c>
    </row>
    <row r="2690" spans="1:26" x14ac:dyDescent="0.2">
      <c r="B2690" s="26" t="s">
        <v>32</v>
      </c>
      <c r="C2690" s="1">
        <v>4.1150000000000002</v>
      </c>
      <c r="D2690" s="1">
        <v>5.5317995</v>
      </c>
      <c r="E2690" s="1">
        <v>4.5205367499999998</v>
      </c>
      <c r="F2690" s="1">
        <v>3.0189663000000002</v>
      </c>
      <c r="G2690" s="1">
        <v>4.0811339999999996</v>
      </c>
      <c r="H2690" s="1">
        <v>53.027327999999997</v>
      </c>
      <c r="I2690" s="19">
        <f t="shared" si="112"/>
        <v>4.0811339999999995E-2</v>
      </c>
      <c r="J2690" s="19">
        <f t="shared" si="112"/>
        <v>0.53027327999999996</v>
      </c>
      <c r="K2690" s="19">
        <f t="shared" si="113"/>
        <v>1.5086307367939167</v>
      </c>
      <c r="L2690" s="19">
        <f t="shared" si="114"/>
        <v>-0.63436278268213642</v>
      </c>
      <c r="M2690" s="19">
        <f t="shared" si="115"/>
        <v>1.7105131694725197</v>
      </c>
      <c r="N2690" s="19">
        <f t="shared" si="116"/>
        <v>1.1049144880257644</v>
      </c>
      <c r="O2690" s="19">
        <f t="shared" si="117"/>
        <v>1.4146388341290332</v>
      </c>
      <c r="P2690" s="19">
        <f t="shared" si="118"/>
        <v>-3.1987952950140439</v>
      </c>
      <c r="Q2690" s="19">
        <f t="shared" si="109"/>
        <v>-8.8874268236944776E-3</v>
      </c>
      <c r="R2690" s="19">
        <f t="shared" si="109"/>
        <v>2.3086303019342891E-2</v>
      </c>
      <c r="S2690" s="19">
        <f t="shared" si="109"/>
        <v>-7.2743301511039027E-2</v>
      </c>
      <c r="T2690" s="19">
        <f t="shared" si="109"/>
        <v>4.5464416027725107E-3</v>
      </c>
      <c r="U2690" s="19">
        <f t="shared" si="109"/>
        <v>2.3356931498103695E-2</v>
      </c>
      <c r="V2690" s="19">
        <f t="shared" si="109"/>
        <v>6.049634385605529E-2</v>
      </c>
      <c r="X2690" s="21"/>
      <c r="Y2690" s="19">
        <f t="shared" si="110"/>
        <v>2.291400673262553E-2</v>
      </c>
      <c r="Z2690" s="19">
        <f t="shared" si="111"/>
        <v>4.4292476547816428E-4</v>
      </c>
    </row>
    <row r="2691" spans="1:26" x14ac:dyDescent="0.2">
      <c r="B2691" s="26" t="s">
        <v>22</v>
      </c>
      <c r="C2691" s="1">
        <v>4.109</v>
      </c>
      <c r="D2691" s="1">
        <v>5.5089370999999998</v>
      </c>
      <c r="E2691" s="1">
        <v>4.5318173000000002</v>
      </c>
      <c r="F2691" s="1">
        <v>3.0274458499999999</v>
      </c>
      <c r="G2691" s="1">
        <v>4.0321880500000002</v>
      </c>
      <c r="H2691" s="1">
        <v>52.962975900000004</v>
      </c>
      <c r="I2691" s="19">
        <f t="shared" si="112"/>
        <v>4.0321880500000004E-2</v>
      </c>
      <c r="J2691" s="19">
        <f t="shared" si="112"/>
        <v>0.52962975900000009</v>
      </c>
      <c r="K2691" s="19">
        <f t="shared" si="113"/>
        <v>1.5111230290257067</v>
      </c>
      <c r="L2691" s="19">
        <f t="shared" si="114"/>
        <v>-0.63557708447276284</v>
      </c>
      <c r="M2691" s="19">
        <f t="shared" si="115"/>
        <v>1.7063717007452375</v>
      </c>
      <c r="N2691" s="19">
        <f t="shared" si="116"/>
        <v>1.1077193102405618</v>
      </c>
      <c r="O2691" s="19">
        <f t="shared" si="117"/>
        <v>1.4131796899012727</v>
      </c>
      <c r="P2691" s="19">
        <f t="shared" si="118"/>
        <v>-3.2108610169216854</v>
      </c>
      <c r="Q2691" s="19">
        <f t="shared" si="109"/>
        <v>2.4922922317900387E-3</v>
      </c>
      <c r="R2691" s="19">
        <f t="shared" si="109"/>
        <v>-1.2143017906264264E-3</v>
      </c>
      <c r="S2691" s="19">
        <f t="shared" si="109"/>
        <v>-4.1414687272822714E-3</v>
      </c>
      <c r="T2691" s="19">
        <f t="shared" si="109"/>
        <v>2.8048222147973867E-3</v>
      </c>
      <c r="U2691" s="19">
        <f t="shared" si="109"/>
        <v>-1.4591442277605005E-3</v>
      </c>
      <c r="V2691" s="19">
        <f t="shared" si="109"/>
        <v>-1.2065721907641436E-2</v>
      </c>
      <c r="X2691" s="21"/>
      <c r="Y2691" s="19">
        <f t="shared" si="110"/>
        <v>-1.2780607297316231E-3</v>
      </c>
      <c r="Z2691" s="19">
        <f t="shared" si="111"/>
        <v>-1.8108349802887732E-4</v>
      </c>
    </row>
    <row r="2692" spans="1:26" x14ac:dyDescent="0.2">
      <c r="B2692" s="26" t="s">
        <v>33</v>
      </c>
      <c r="C2692" s="1">
        <v>4.0914999999999999</v>
      </c>
      <c r="D2692" s="1">
        <v>5.4445592999999999</v>
      </c>
      <c r="E2692" s="1">
        <v>4.5237676000000002</v>
      </c>
      <c r="F2692" s="1">
        <v>3.0152182000000001</v>
      </c>
      <c r="G2692" s="1">
        <v>4.0091135500000004</v>
      </c>
      <c r="H2692" s="1">
        <v>52.734689850000002</v>
      </c>
      <c r="I2692" s="19">
        <f t="shared" si="112"/>
        <v>4.0091135500000007E-2</v>
      </c>
      <c r="J2692" s="19">
        <f t="shared" si="112"/>
        <v>0.52734689850000005</v>
      </c>
      <c r="K2692" s="19">
        <f t="shared" si="113"/>
        <v>1.5093451864657546</v>
      </c>
      <c r="L2692" s="19">
        <f t="shared" si="114"/>
        <v>-0.63989669557006734</v>
      </c>
      <c r="M2692" s="19">
        <f t="shared" si="115"/>
        <v>1.6946168164702589</v>
      </c>
      <c r="N2692" s="19">
        <f t="shared" si="116"/>
        <v>1.1036721990364133</v>
      </c>
      <c r="O2692" s="19">
        <f t="shared" si="117"/>
        <v>1.4089116509852992</v>
      </c>
      <c r="P2692" s="19">
        <f t="shared" si="118"/>
        <v>-3.2166000289573176</v>
      </c>
      <c r="Q2692" s="19">
        <f t="shared" si="109"/>
        <v>-1.7778425599521697E-3</v>
      </c>
      <c r="R2692" s="19">
        <f t="shared" si="109"/>
        <v>-4.3196110973044988E-3</v>
      </c>
      <c r="S2692" s="19">
        <f t="shared" si="109"/>
        <v>-1.1754884274978616E-2</v>
      </c>
      <c r="T2692" s="19">
        <f t="shared" si="109"/>
        <v>-4.047111204148468E-3</v>
      </c>
      <c r="U2692" s="19">
        <f t="shared" si="109"/>
        <v>-4.2680389159734933E-3</v>
      </c>
      <c r="V2692" s="19">
        <f t="shared" si="109"/>
        <v>-5.7390120356322072E-3</v>
      </c>
      <c r="X2692" s="21"/>
      <c r="Y2692" s="19">
        <f t="shared" si="110"/>
        <v>-4.3606427912722349E-3</v>
      </c>
      <c r="Z2692" s="19">
        <f t="shared" si="111"/>
        <v>9.2603875298741603E-5</v>
      </c>
    </row>
    <row r="2693" spans="1:26" x14ac:dyDescent="0.2">
      <c r="B2693" s="26" t="s">
        <v>34</v>
      </c>
      <c r="C2693" s="1">
        <v>4.0575000000000001</v>
      </c>
      <c r="D2693" s="1">
        <v>5.4051992499999999</v>
      </c>
      <c r="E2693" s="1">
        <v>4.4904357499999996</v>
      </c>
      <c r="F2693" s="1">
        <v>3.0032207</v>
      </c>
      <c r="G2693" s="1">
        <v>3.9614360500000001</v>
      </c>
      <c r="H2693" s="1">
        <v>52.295795300000002</v>
      </c>
      <c r="I2693" s="19">
        <f t="shared" si="112"/>
        <v>3.9614360500000001E-2</v>
      </c>
      <c r="J2693" s="19">
        <f t="shared" si="112"/>
        <v>0.52295795300000003</v>
      </c>
      <c r="K2693" s="19">
        <f t="shared" si="113"/>
        <v>1.5019497460429863</v>
      </c>
      <c r="L2693" s="19">
        <f t="shared" si="114"/>
        <v>-0.64825421394262817</v>
      </c>
      <c r="M2693" s="19">
        <f t="shared" si="115"/>
        <v>1.6873613144265116</v>
      </c>
      <c r="N2693" s="19">
        <f t="shared" si="116"/>
        <v>1.0996852794741954</v>
      </c>
      <c r="O2693" s="19">
        <f t="shared" si="117"/>
        <v>1.4005670204066092</v>
      </c>
      <c r="P2693" s="19">
        <f t="shared" si="118"/>
        <v>-3.2285635875704028</v>
      </c>
      <c r="Q2693" s="19">
        <f t="shared" si="109"/>
        <v>-7.3954404227682957E-3</v>
      </c>
      <c r="R2693" s="19">
        <f t="shared" si="109"/>
        <v>-8.3575183725608237E-3</v>
      </c>
      <c r="S2693" s="19">
        <f t="shared" si="109"/>
        <v>-7.2555020437472528E-3</v>
      </c>
      <c r="T2693" s="19">
        <f t="shared" si="109"/>
        <v>-3.9869195622179721E-3</v>
      </c>
      <c r="U2693" s="19">
        <f t="shared" si="109"/>
        <v>-8.3446305786900599E-3</v>
      </c>
      <c r="V2693" s="19">
        <f t="shared" si="109"/>
        <v>-1.196355861308529E-2</v>
      </c>
      <c r="X2693" s="21"/>
      <c r="Y2693" s="19">
        <f t="shared" si="110"/>
        <v>-8.4315561200726495E-3</v>
      </c>
      <c r="Z2693" s="19">
        <f t="shared" si="111"/>
        <v>8.6925541382589649E-5</v>
      </c>
    </row>
    <row r="2694" spans="1:26" x14ac:dyDescent="0.2">
      <c r="B2694" s="26" t="s">
        <v>23</v>
      </c>
      <c r="C2694" s="1">
        <v>4.0225</v>
      </c>
      <c r="D2694" s="1">
        <v>5.3909547499999997</v>
      </c>
      <c r="E2694" s="1">
        <v>4.4663832499999998</v>
      </c>
      <c r="F2694" s="1">
        <v>2.9816175</v>
      </c>
      <c r="G2694" s="1">
        <v>3.9144624000000001</v>
      </c>
      <c r="H2694" s="1">
        <v>51.845694250000001</v>
      </c>
      <c r="I2694" s="19">
        <f t="shared" si="112"/>
        <v>3.9144624000000003E-2</v>
      </c>
      <c r="J2694" s="19">
        <f t="shared" si="112"/>
        <v>0.51845694249999996</v>
      </c>
      <c r="K2694" s="19">
        <f t="shared" si="113"/>
        <v>1.4965789647830876</v>
      </c>
      <c r="L2694" s="19">
        <f t="shared" si="114"/>
        <v>-0.65689829719085535</v>
      </c>
      <c r="M2694" s="19">
        <f t="shared" si="115"/>
        <v>1.6847225028153103</v>
      </c>
      <c r="N2694" s="19">
        <f t="shared" si="116"/>
        <v>1.0924659384975894</v>
      </c>
      <c r="O2694" s="19">
        <f t="shared" si="117"/>
        <v>1.3919035998844012</v>
      </c>
      <c r="P2694" s="19">
        <f t="shared" si="118"/>
        <v>-3.2404921839819685</v>
      </c>
      <c r="Q2694" s="19">
        <f t="shared" si="109"/>
        <v>-5.3707812598986493E-3</v>
      </c>
      <c r="R2694" s="19">
        <f t="shared" si="109"/>
        <v>-8.6440832482271857E-3</v>
      </c>
      <c r="S2694" s="19">
        <f t="shared" si="109"/>
        <v>-2.6388116112012749E-3</v>
      </c>
      <c r="T2694" s="19">
        <f t="shared" si="109"/>
        <v>-7.2193409766059258E-3</v>
      </c>
      <c r="U2694" s="19">
        <f t="shared" si="109"/>
        <v>-8.6634205222080318E-3</v>
      </c>
      <c r="V2694" s="19">
        <f t="shared" si="109"/>
        <v>-1.1928596411565628E-2</v>
      </c>
      <c r="X2694" s="21"/>
      <c r="Y2694" s="19">
        <f t="shared" si="110"/>
        <v>-8.6542170181946668E-3</v>
      </c>
      <c r="Z2694" s="19">
        <f t="shared" si="111"/>
        <v>-9.2035040133650603E-6</v>
      </c>
    </row>
    <row r="2695" spans="1:26" x14ac:dyDescent="0.2">
      <c r="A2695" s="17">
        <v>42552</v>
      </c>
      <c r="B2695" s="26" t="s">
        <v>35</v>
      </c>
      <c r="C2695" s="1">
        <v>3.9929999999999999</v>
      </c>
      <c r="D2695" s="1">
        <v>5.3242671000000001</v>
      </c>
      <c r="E2695" s="1">
        <v>4.4284368000000001</v>
      </c>
      <c r="F2695" s="1">
        <v>2.9683328000000002</v>
      </c>
      <c r="G2695" s="1">
        <v>3.8829197500000001</v>
      </c>
      <c r="H2695" s="1">
        <v>51.464146650000004</v>
      </c>
      <c r="I2695" s="19">
        <f t="shared" si="112"/>
        <v>3.8829197500000003E-2</v>
      </c>
      <c r="J2695" s="19">
        <f t="shared" si="112"/>
        <v>0.51464146650000009</v>
      </c>
      <c r="K2695" s="19">
        <f t="shared" si="113"/>
        <v>1.4880466549677436</v>
      </c>
      <c r="L2695" s="19">
        <f t="shared" si="114"/>
        <v>-0.66428480231870768</v>
      </c>
      <c r="M2695" s="19">
        <f t="shared" si="115"/>
        <v>1.672275068320271</v>
      </c>
      <c r="N2695" s="19">
        <f t="shared" si="116"/>
        <v>1.088000448399159</v>
      </c>
      <c r="O2695" s="19">
        <f t="shared" si="117"/>
        <v>1.3845428280810843</v>
      </c>
      <c r="P2695" s="19">
        <f t="shared" si="118"/>
        <v>-3.2485828024621703</v>
      </c>
      <c r="Q2695" s="19">
        <f t="shared" si="109"/>
        <v>-8.5323098153440302E-3</v>
      </c>
      <c r="R2695" s="19">
        <f t="shared" si="109"/>
        <v>-7.3865051278523275E-3</v>
      </c>
      <c r="S2695" s="19">
        <f t="shared" si="109"/>
        <v>-1.2447434495039378E-2</v>
      </c>
      <c r="T2695" s="19">
        <f t="shared" si="109"/>
        <v>-4.4654900984304469E-3</v>
      </c>
      <c r="U2695" s="19">
        <f t="shared" si="109"/>
        <v>-7.3607718033168457E-3</v>
      </c>
      <c r="V2695" s="19">
        <f t="shared" si="109"/>
        <v>-8.0906184802018721E-3</v>
      </c>
      <c r="X2695" s="21"/>
      <c r="Y2695" s="19">
        <f t="shared" si="110"/>
        <v>-7.4696260862107114E-3</v>
      </c>
      <c r="Z2695" s="19">
        <f t="shared" si="111"/>
        <v>1.0885428289386569E-4</v>
      </c>
    </row>
    <row r="2696" spans="1:26" x14ac:dyDescent="0.2">
      <c r="B2696" s="26" t="s">
        <v>7</v>
      </c>
      <c r="C2696" s="1">
        <v>3.9950000000000001</v>
      </c>
      <c r="D2696" s="1">
        <v>5.3075583000000002</v>
      </c>
      <c r="E2696" s="1">
        <v>4.4496316</v>
      </c>
      <c r="F2696" s="1">
        <v>2.9723601500000001</v>
      </c>
      <c r="G2696" s="1">
        <v>3.8867544000000001</v>
      </c>
      <c r="H2696" s="1">
        <v>51.497224850000002</v>
      </c>
      <c r="I2696" s="19">
        <f t="shared" si="112"/>
        <v>3.8867544000000004E-2</v>
      </c>
      <c r="J2696" s="19">
        <f t="shared" si="112"/>
        <v>0.51497224850000001</v>
      </c>
      <c r="K2696" s="19">
        <f t="shared" si="113"/>
        <v>1.4928213062343021</v>
      </c>
      <c r="L2696" s="19">
        <f t="shared" si="114"/>
        <v>-0.66364226617809252</v>
      </c>
      <c r="M2696" s="19">
        <f t="shared" si="115"/>
        <v>1.6691318989909041</v>
      </c>
      <c r="N2696" s="19">
        <f t="shared" si="116"/>
        <v>1.0893563005365658</v>
      </c>
      <c r="O2696" s="19">
        <f t="shared" si="117"/>
        <v>1.3850435792182381</v>
      </c>
      <c r="P2696" s="19">
        <f t="shared" si="118"/>
        <v>-3.2475957210898194</v>
      </c>
      <c r="Q2696" s="19">
        <f t="shared" si="109"/>
        <v>4.7746512665585161E-3</v>
      </c>
      <c r="R2696" s="19">
        <f t="shared" si="109"/>
        <v>6.4253614061515751E-4</v>
      </c>
      <c r="S2696" s="19">
        <f t="shared" si="109"/>
        <v>-3.1431693293668683E-3</v>
      </c>
      <c r="T2696" s="19">
        <f t="shared" si="109"/>
        <v>1.3558521374068544E-3</v>
      </c>
      <c r="U2696" s="19">
        <f t="shared" si="109"/>
        <v>5.007511371537543E-4</v>
      </c>
      <c r="V2696" s="19">
        <f t="shared" si="109"/>
        <v>9.8708137235092863E-4</v>
      </c>
      <c r="X2696" s="21"/>
      <c r="Y2696" s="19">
        <f t="shared" si="110"/>
        <v>6.314114795740477E-4</v>
      </c>
      <c r="Z2696" s="19">
        <f t="shared" si="111"/>
        <v>-1.306603424202934E-4</v>
      </c>
    </row>
    <row r="2697" spans="1:26" x14ac:dyDescent="0.2">
      <c r="B2697" s="26" t="s">
        <v>8</v>
      </c>
      <c r="C2697" s="1">
        <v>4.0004999999999997</v>
      </c>
      <c r="D2697" s="1">
        <v>5.3014628500000001</v>
      </c>
      <c r="E2697" s="1">
        <v>4.4535567499999997</v>
      </c>
      <c r="F2697" s="1">
        <v>2.9697135499999998</v>
      </c>
      <c r="G2697" s="1">
        <v>3.9153414500000001</v>
      </c>
      <c r="H2697" s="1">
        <v>51.567787299999999</v>
      </c>
      <c r="I2697" s="19">
        <f t="shared" si="112"/>
        <v>3.9153414500000004E-2</v>
      </c>
      <c r="J2697" s="19">
        <f t="shared" si="112"/>
        <v>0.51567787300000001</v>
      </c>
      <c r="K2697" s="19">
        <f t="shared" si="113"/>
        <v>1.4937030465951708</v>
      </c>
      <c r="L2697" s="19">
        <f t="shared" si="114"/>
        <v>-0.66227298557446201</v>
      </c>
      <c r="M2697" s="19">
        <f t="shared" si="115"/>
        <v>1.667982791908442</v>
      </c>
      <c r="N2697" s="19">
        <f t="shared" si="116"/>
        <v>1.0884655003517711</v>
      </c>
      <c r="O2697" s="19">
        <f t="shared" si="117"/>
        <v>1.3864193533080416</v>
      </c>
      <c r="P2697" s="19">
        <f t="shared" si="118"/>
        <v>-3.2402676445118788</v>
      </c>
      <c r="Q2697" s="19">
        <f t="shared" si="109"/>
        <v>8.8174036086874352E-4</v>
      </c>
      <c r="R2697" s="19">
        <f t="shared" si="109"/>
        <v>1.3692806036305072E-3</v>
      </c>
      <c r="S2697" s="19">
        <f t="shared" si="109"/>
        <v>-1.1491070824620753E-3</v>
      </c>
      <c r="T2697" s="19">
        <f t="shared" si="109"/>
        <v>-8.9080018479470446E-4</v>
      </c>
      <c r="U2697" s="19">
        <f t="shared" si="109"/>
        <v>1.3757740898034942E-3</v>
      </c>
      <c r="V2697" s="19">
        <f t="shared" si="109"/>
        <v>7.3280765779406565E-3</v>
      </c>
      <c r="X2697" s="21"/>
      <c r="Y2697" s="19">
        <f t="shared" si="110"/>
        <v>1.3937384161358194E-3</v>
      </c>
      <c r="Z2697" s="19">
        <f t="shared" si="111"/>
        <v>-1.7964326332325182E-5</v>
      </c>
    </row>
    <row r="2698" spans="1:26" x14ac:dyDescent="0.2">
      <c r="B2698" s="26" t="s">
        <v>26</v>
      </c>
      <c r="C2698" s="1">
        <v>4.0425000000000004</v>
      </c>
      <c r="D2698" s="1">
        <v>5.2356447499999996</v>
      </c>
      <c r="E2698" s="1">
        <v>4.4794945000000004</v>
      </c>
      <c r="F2698" s="1">
        <v>2.9968871500000001</v>
      </c>
      <c r="G2698" s="1">
        <v>4.0269969000000003</v>
      </c>
      <c r="H2698" s="1">
        <v>52.10783885</v>
      </c>
      <c r="I2698" s="19">
        <f t="shared" si="112"/>
        <v>4.0269969000000003E-2</v>
      </c>
      <c r="J2698" s="19">
        <f t="shared" si="112"/>
        <v>0.52107838849999999</v>
      </c>
      <c r="K2698" s="19">
        <f t="shared" si="113"/>
        <v>1.499510205239138</v>
      </c>
      <c r="L2698" s="19">
        <f t="shared" si="114"/>
        <v>-0.65185479077289332</v>
      </c>
      <c r="M2698" s="19">
        <f t="shared" si="115"/>
        <v>1.6554899981523183</v>
      </c>
      <c r="N2698" s="19">
        <f t="shared" si="116"/>
        <v>1.0975741333045967</v>
      </c>
      <c r="O2698" s="19">
        <f t="shared" si="117"/>
        <v>1.396863312469125</v>
      </c>
      <c r="P2698" s="19">
        <f t="shared" si="118"/>
        <v>-3.2121492739228947</v>
      </c>
      <c r="Q2698" s="19">
        <f t="shared" si="109"/>
        <v>5.8071586439671918E-3</v>
      </c>
      <c r="R2698" s="19">
        <f t="shared" si="109"/>
        <v>1.0418194801568692E-2</v>
      </c>
      <c r="S2698" s="19">
        <f t="shared" si="109"/>
        <v>-1.2492793756123666E-2</v>
      </c>
      <c r="T2698" s="19">
        <f t="shared" ref="T2698:V2761" si="119">N2698-N2697</f>
        <v>9.1086329528256016E-3</v>
      </c>
      <c r="U2698" s="19">
        <f t="shared" si="119"/>
        <v>1.0443959161083427E-2</v>
      </c>
      <c r="V2698" s="19">
        <f t="shared" si="119"/>
        <v>2.8118370588984032E-2</v>
      </c>
      <c r="X2698" s="21"/>
      <c r="Y2698" s="19">
        <f t="shared" si="110"/>
        <v>1.0366734032139308E-2</v>
      </c>
      <c r="Z2698" s="19">
        <f t="shared" si="111"/>
        <v>7.7225128944119481E-5</v>
      </c>
    </row>
    <row r="2699" spans="1:26" x14ac:dyDescent="0.2">
      <c r="B2699" s="26" t="s">
        <v>12</v>
      </c>
      <c r="C2699" s="1">
        <v>3.9855</v>
      </c>
      <c r="D2699" s="1">
        <v>5.1642122500000003</v>
      </c>
      <c r="E2699" s="1">
        <v>4.4057713500000002</v>
      </c>
      <c r="F2699" s="1">
        <v>2.9623171500000001</v>
      </c>
      <c r="G2699" s="1">
        <v>3.9575993999999999</v>
      </c>
      <c r="H2699" s="1">
        <v>51.375094500000003</v>
      </c>
      <c r="I2699" s="19">
        <f t="shared" si="112"/>
        <v>3.9575993999999996E-2</v>
      </c>
      <c r="J2699" s="19">
        <f t="shared" si="112"/>
        <v>0.51375094500000007</v>
      </c>
      <c r="K2699" s="19">
        <f t="shared" si="113"/>
        <v>1.4829153518905651</v>
      </c>
      <c r="L2699" s="19">
        <f t="shared" si="114"/>
        <v>-0.66601667375732587</v>
      </c>
      <c r="M2699" s="19">
        <f t="shared" si="115"/>
        <v>1.641752573998762</v>
      </c>
      <c r="N2699" s="19">
        <f t="shared" si="116"/>
        <v>1.0859717830374109</v>
      </c>
      <c r="O2699" s="19">
        <f t="shared" si="117"/>
        <v>1.3826627748858409</v>
      </c>
      <c r="P2699" s="19">
        <f t="shared" si="118"/>
        <v>-3.2295325566637758</v>
      </c>
      <c r="Q2699" s="19">
        <f t="shared" ref="Q2699:V2762" si="120">K2699-K2698</f>
        <v>-1.6594853348572913E-2</v>
      </c>
      <c r="R2699" s="19">
        <f t="shared" si="120"/>
        <v>-1.416188298443255E-2</v>
      </c>
      <c r="S2699" s="19">
        <f t="shared" si="120"/>
        <v>-1.3737424153556388E-2</v>
      </c>
      <c r="T2699" s="19">
        <f t="shared" si="119"/>
        <v>-1.1602350267185813E-2</v>
      </c>
      <c r="U2699" s="19">
        <f t="shared" si="119"/>
        <v>-1.4200537583284101E-2</v>
      </c>
      <c r="V2699" s="19">
        <f t="shared" si="119"/>
        <v>-1.7383282740881079E-2</v>
      </c>
      <c r="X2699" s="21"/>
      <c r="Y2699" s="19">
        <f t="shared" si="110"/>
        <v>-1.4242045939737265E-2</v>
      </c>
      <c r="Z2699" s="19">
        <f t="shared" si="111"/>
        <v>4.1508356453164724E-5</v>
      </c>
    </row>
    <row r="2700" spans="1:26" x14ac:dyDescent="0.2">
      <c r="B2700" s="26" t="s">
        <v>13</v>
      </c>
      <c r="C2700" s="1">
        <v>4.0015000000000001</v>
      </c>
      <c r="D2700" s="1">
        <v>5.2265598500000001</v>
      </c>
      <c r="E2700" s="1">
        <v>4.4324617999999996</v>
      </c>
      <c r="F2700" s="1">
        <v>2.9630868499999998</v>
      </c>
      <c r="G2700" s="1">
        <v>3.8802432499999999</v>
      </c>
      <c r="H2700" s="1">
        <v>51.578018200000002</v>
      </c>
      <c r="I2700" s="19">
        <f t="shared" si="112"/>
        <v>3.8802432499999998E-2</v>
      </c>
      <c r="J2700" s="19">
        <f t="shared" si="112"/>
        <v>0.51578018199999998</v>
      </c>
      <c r="K2700" s="19">
        <f t="shared" si="113"/>
        <v>1.4889551407677808</v>
      </c>
      <c r="L2700" s="19">
        <f t="shared" si="114"/>
        <v>-0.66207460814197305</v>
      </c>
      <c r="M2700" s="19">
        <f t="shared" si="115"/>
        <v>1.6537532891830717</v>
      </c>
      <c r="N2700" s="19">
        <f t="shared" si="116"/>
        <v>1.0862315796704605</v>
      </c>
      <c r="O2700" s="19">
        <f t="shared" si="117"/>
        <v>1.3866692908249638</v>
      </c>
      <c r="P2700" s="19">
        <f t="shared" si="118"/>
        <v>-3.2492723410190831</v>
      </c>
      <c r="Q2700" s="19">
        <f t="shared" si="120"/>
        <v>6.0397888772156794E-3</v>
      </c>
      <c r="R2700" s="19">
        <f t="shared" si="120"/>
        <v>3.9420656153528189E-3</v>
      </c>
      <c r="S2700" s="19">
        <f t="shared" si="120"/>
        <v>1.2000715184309785E-2</v>
      </c>
      <c r="T2700" s="19">
        <f t="shared" si="119"/>
        <v>2.5979663304953604E-4</v>
      </c>
      <c r="U2700" s="19">
        <f t="shared" si="119"/>
        <v>4.0065159391229344E-3</v>
      </c>
      <c r="V2700" s="19">
        <f t="shared" si="119"/>
        <v>-1.9739784355307322E-2</v>
      </c>
      <c r="X2700" s="21"/>
      <c r="Y2700" s="19">
        <f t="shared" si="110"/>
        <v>4.0222754197888613E-3</v>
      </c>
      <c r="Z2700" s="19">
        <f t="shared" si="111"/>
        <v>-1.5759480665926938E-5</v>
      </c>
    </row>
    <row r="2701" spans="1:26" x14ac:dyDescent="0.2">
      <c r="B2701" s="26" t="s">
        <v>14</v>
      </c>
      <c r="C2701" s="1">
        <v>3.9864999999999999</v>
      </c>
      <c r="D2701" s="1">
        <v>5.3036398499999997</v>
      </c>
      <c r="E2701" s="1">
        <v>4.4098667999999996</v>
      </c>
      <c r="F2701" s="1">
        <v>2.9577833999999998</v>
      </c>
      <c r="G2701" s="1">
        <v>3.8153806499999998</v>
      </c>
      <c r="H2701" s="1">
        <v>51.392955700000002</v>
      </c>
      <c r="I2701" s="19">
        <f t="shared" si="112"/>
        <v>3.8153806499999998E-2</v>
      </c>
      <c r="J2701" s="19">
        <f t="shared" si="112"/>
        <v>0.51392955699999998</v>
      </c>
      <c r="K2701" s="19">
        <f t="shared" si="113"/>
        <v>1.4838444849209695</v>
      </c>
      <c r="L2701" s="19">
        <f t="shared" si="114"/>
        <v>-0.66566907155712696</v>
      </c>
      <c r="M2701" s="19">
        <f t="shared" si="115"/>
        <v>1.668393348994434</v>
      </c>
      <c r="N2701" s="19">
        <f t="shared" si="116"/>
        <v>1.084440136455386</v>
      </c>
      <c r="O2701" s="19">
        <f t="shared" si="117"/>
        <v>1.3829136529604131</v>
      </c>
      <c r="P2701" s="19">
        <f t="shared" si="118"/>
        <v>-3.2661297490338024</v>
      </c>
      <c r="Q2701" s="19">
        <f t="shared" si="120"/>
        <v>-5.1106558468112517E-3</v>
      </c>
      <c r="R2701" s="19">
        <f t="shared" si="120"/>
        <v>-3.5944634151539034E-3</v>
      </c>
      <c r="S2701" s="19">
        <f t="shared" si="120"/>
        <v>1.4640059811362294E-2</v>
      </c>
      <c r="T2701" s="19">
        <f t="shared" si="119"/>
        <v>-1.7914432150745174E-3</v>
      </c>
      <c r="U2701" s="19">
        <f t="shared" si="119"/>
        <v>-3.7556378645506872E-3</v>
      </c>
      <c r="V2701" s="19">
        <f t="shared" si="119"/>
        <v>-1.6857408014719244E-2</v>
      </c>
      <c r="X2701" s="21"/>
      <c r="Y2701" s="19">
        <f t="shared" si="110"/>
        <v>-3.5643482068425428E-3</v>
      </c>
      <c r="Z2701" s="19">
        <f t="shared" si="111"/>
        <v>-1.9128965770814433E-4</v>
      </c>
    </row>
    <row r="2702" spans="1:26" x14ac:dyDescent="0.2">
      <c r="B2702" s="26" t="s">
        <v>27</v>
      </c>
      <c r="C2702" s="1">
        <v>3.9594999999999998</v>
      </c>
      <c r="D2702" s="1">
        <v>5.2257488499999996</v>
      </c>
      <c r="E2702" s="1">
        <v>4.3970252500000004</v>
      </c>
      <c r="F2702" s="1">
        <v>2.9393862999999998</v>
      </c>
      <c r="G2702" s="1">
        <v>3.7837458499999999</v>
      </c>
      <c r="H2702" s="1">
        <v>51.05343465</v>
      </c>
      <c r="I2702" s="19">
        <f t="shared" si="112"/>
        <v>3.7837458499999997E-2</v>
      </c>
      <c r="J2702" s="19">
        <f t="shared" si="112"/>
        <v>0.51053434649999996</v>
      </c>
      <c r="K2702" s="19">
        <f t="shared" si="113"/>
        <v>1.4809282327339246</v>
      </c>
      <c r="L2702" s="19">
        <f t="shared" si="114"/>
        <v>-0.67229736352309066</v>
      </c>
      <c r="M2702" s="19">
        <f t="shared" si="115"/>
        <v>1.653598108155625</v>
      </c>
      <c r="N2702" s="19">
        <f t="shared" si="116"/>
        <v>1.0782008180644531</v>
      </c>
      <c r="O2702" s="19">
        <f t="shared" si="117"/>
        <v>1.3761177546683301</v>
      </c>
      <c r="P2702" s="19">
        <f t="shared" si="118"/>
        <v>-3.2744557014304085</v>
      </c>
      <c r="Q2702" s="19">
        <f t="shared" si="120"/>
        <v>-2.9162521870449432E-3</v>
      </c>
      <c r="R2702" s="19">
        <f t="shared" si="120"/>
        <v>-6.6282919659637063E-3</v>
      </c>
      <c r="S2702" s="19">
        <f t="shared" si="120"/>
        <v>-1.479524083880901E-2</v>
      </c>
      <c r="T2702" s="19">
        <f t="shared" si="119"/>
        <v>-6.2393183909328354E-3</v>
      </c>
      <c r="U2702" s="19">
        <f t="shared" si="119"/>
        <v>-6.7958982920830469E-3</v>
      </c>
      <c r="V2702" s="19">
        <f t="shared" si="119"/>
        <v>-8.3259523966061622E-3</v>
      </c>
      <c r="X2702" s="21"/>
      <c r="Y2702" s="19">
        <f t="shared" si="110"/>
        <v>-6.677272019940071E-3</v>
      </c>
      <c r="Z2702" s="19">
        <f t="shared" si="111"/>
        <v>-1.1862627214297584E-4</v>
      </c>
    </row>
    <row r="2703" spans="1:26" x14ac:dyDescent="0.2">
      <c r="B2703" s="26" t="s">
        <v>28</v>
      </c>
      <c r="C2703" s="1">
        <v>3.9584999999999999</v>
      </c>
      <c r="D2703" s="1">
        <v>5.3289330499999998</v>
      </c>
      <c r="E2703" s="1">
        <v>4.4062070499999999</v>
      </c>
      <c r="F2703" s="1">
        <v>2.9465188499999999</v>
      </c>
      <c r="G2703" s="1">
        <v>3.73144235</v>
      </c>
      <c r="H2703" s="1">
        <v>51.049095950000002</v>
      </c>
      <c r="I2703" s="19">
        <f t="shared" si="112"/>
        <v>3.7314423499999999E-2</v>
      </c>
      <c r="J2703" s="19">
        <f t="shared" si="112"/>
        <v>0.51049095950000001</v>
      </c>
      <c r="K2703" s="19">
        <f t="shared" si="113"/>
        <v>1.4830142400132038</v>
      </c>
      <c r="L2703" s="19">
        <f t="shared" si="114"/>
        <v>-0.67238235064294183</v>
      </c>
      <c r="M2703" s="19">
        <f t="shared" si="115"/>
        <v>1.6731510399030181</v>
      </c>
      <c r="N2703" s="19">
        <f t="shared" si="116"/>
        <v>1.0806244226960362</v>
      </c>
      <c r="O2703" s="19">
        <f t="shared" si="117"/>
        <v>1.3758651656293515</v>
      </c>
      <c r="P2703" s="19">
        <f t="shared" si="118"/>
        <v>-3.2883753380692506</v>
      </c>
      <c r="Q2703" s="19">
        <f t="shared" si="120"/>
        <v>2.0860072792792117E-3</v>
      </c>
      <c r="R2703" s="19">
        <f t="shared" si="120"/>
        <v>-8.498711985116536E-5</v>
      </c>
      <c r="S2703" s="19">
        <f t="shared" si="120"/>
        <v>1.9552931747393032E-2</v>
      </c>
      <c r="T2703" s="19">
        <f t="shared" si="119"/>
        <v>2.4236046315830873E-3</v>
      </c>
      <c r="U2703" s="19">
        <f t="shared" si="119"/>
        <v>-2.5258903897862339E-4</v>
      </c>
      <c r="V2703" s="19">
        <f t="shared" si="119"/>
        <v>-1.3919636638842103E-2</v>
      </c>
      <c r="X2703" s="21"/>
      <c r="Y2703" s="19">
        <f t="shared" si="110"/>
        <v>-3.7589263735770794E-5</v>
      </c>
      <c r="Z2703" s="19">
        <f t="shared" si="111"/>
        <v>-2.1499977524285261E-4</v>
      </c>
    </row>
    <row r="2704" spans="1:26" x14ac:dyDescent="0.2">
      <c r="B2704" s="26" t="s">
        <v>17</v>
      </c>
      <c r="C2704" s="1">
        <v>3.9784999999999999</v>
      </c>
      <c r="D2704" s="1">
        <v>5.2615667500000001</v>
      </c>
      <c r="E2704" s="1">
        <v>4.4018129000000004</v>
      </c>
      <c r="F2704" s="1">
        <v>2.9495501000000002</v>
      </c>
      <c r="G2704" s="1">
        <v>3.7691259000000001</v>
      </c>
      <c r="H2704" s="1">
        <v>51.309004100000003</v>
      </c>
      <c r="I2704" s="19">
        <f t="shared" si="112"/>
        <v>3.7691259000000005E-2</v>
      </c>
      <c r="J2704" s="19">
        <f t="shared" si="112"/>
        <v>0.513090041</v>
      </c>
      <c r="K2704" s="19">
        <f t="shared" si="113"/>
        <v>1.4820164787934325</v>
      </c>
      <c r="L2704" s="19">
        <f t="shared" si="114"/>
        <v>-0.66730393069442206</v>
      </c>
      <c r="M2704" s="19">
        <f t="shared" si="115"/>
        <v>1.6604288436145032</v>
      </c>
      <c r="N2704" s="19">
        <f t="shared" si="116"/>
        <v>1.0816526502465522</v>
      </c>
      <c r="O2704" s="19">
        <f t="shared" si="117"/>
        <v>1.3809048638354524</v>
      </c>
      <c r="P2704" s="19">
        <f t="shared" si="118"/>
        <v>-3.2783270681750323</v>
      </c>
      <c r="Q2704" s="19">
        <f t="shared" si="120"/>
        <v>-9.9776121977135368E-4</v>
      </c>
      <c r="R2704" s="19">
        <f t="shared" si="120"/>
        <v>5.0784199485197634E-3</v>
      </c>
      <c r="S2704" s="19">
        <f t="shared" si="120"/>
        <v>-1.2722196288514898E-2</v>
      </c>
      <c r="T2704" s="19">
        <f t="shared" si="119"/>
        <v>1.0282275505160143E-3</v>
      </c>
      <c r="U2704" s="19">
        <f t="shared" si="119"/>
        <v>5.039698206100951E-3</v>
      </c>
      <c r="V2704" s="19">
        <f t="shared" si="119"/>
        <v>1.0048269894218365E-2</v>
      </c>
      <c r="X2704" s="21"/>
      <c r="Y2704" s="19">
        <f t="shared" si="110"/>
        <v>5.0543264604191469E-3</v>
      </c>
      <c r="Z2704" s="19">
        <f t="shared" si="111"/>
        <v>-1.462825431819588E-5</v>
      </c>
    </row>
    <row r="2705" spans="1:26" x14ac:dyDescent="0.2">
      <c r="B2705" s="26" t="s">
        <v>18</v>
      </c>
      <c r="C2705" s="1">
        <v>3.9864999999999999</v>
      </c>
      <c r="D2705" s="1">
        <v>5.2737410499999999</v>
      </c>
      <c r="E2705" s="1">
        <v>4.4162451000000003</v>
      </c>
      <c r="F2705" s="1">
        <v>2.9511048999999998</v>
      </c>
      <c r="G2705" s="1">
        <v>3.7649339999999998</v>
      </c>
      <c r="H2705" s="1">
        <v>51.4072022</v>
      </c>
      <c r="I2705" s="19">
        <f t="shared" si="112"/>
        <v>3.7649339999999996E-2</v>
      </c>
      <c r="J2705" s="19">
        <f t="shared" si="112"/>
        <v>0.51407202200000002</v>
      </c>
      <c r="K2705" s="19">
        <f t="shared" si="113"/>
        <v>1.4852898101519667</v>
      </c>
      <c r="L2705" s="19">
        <f t="shared" si="114"/>
        <v>-0.66539190272038129</v>
      </c>
      <c r="M2705" s="19">
        <f t="shared" si="115"/>
        <v>1.6627399873703541</v>
      </c>
      <c r="N2705" s="19">
        <f t="shared" si="116"/>
        <v>1.0821796426011241</v>
      </c>
      <c r="O2705" s="19">
        <f t="shared" si="117"/>
        <v>1.3829136529604131</v>
      </c>
      <c r="P2705" s="19">
        <f t="shared" si="118"/>
        <v>-3.2794398547703629</v>
      </c>
      <c r="Q2705" s="19">
        <f t="shared" si="120"/>
        <v>3.2733313585342483E-3</v>
      </c>
      <c r="R2705" s="19">
        <f t="shared" si="120"/>
        <v>1.9120279740407753E-3</v>
      </c>
      <c r="S2705" s="19">
        <f t="shared" si="120"/>
        <v>2.3111437558509529E-3</v>
      </c>
      <c r="T2705" s="19">
        <f t="shared" si="119"/>
        <v>5.2699235457187577E-4</v>
      </c>
      <c r="U2705" s="19">
        <f t="shared" si="119"/>
        <v>2.0087891249607193E-3</v>
      </c>
      <c r="V2705" s="19">
        <f t="shared" si="119"/>
        <v>-1.1127865953306504E-3</v>
      </c>
      <c r="X2705" s="21"/>
      <c r="Y2705" s="19">
        <f t="shared" si="110"/>
        <v>1.9381455952383539E-3</v>
      </c>
      <c r="Z2705" s="19">
        <f t="shared" si="111"/>
        <v>7.0643529722365372E-5</v>
      </c>
    </row>
    <row r="2706" spans="1:26" x14ac:dyDescent="0.2">
      <c r="B2706" s="26" t="s">
        <v>19</v>
      </c>
      <c r="C2706" s="1">
        <v>4.0199999999999996</v>
      </c>
      <c r="D2706" s="1">
        <v>5.25876375</v>
      </c>
      <c r="E2706" s="1">
        <v>4.4256186</v>
      </c>
      <c r="F2706" s="1">
        <v>2.9663520000000001</v>
      </c>
      <c r="G2706" s="1">
        <v>3.7931691500000002</v>
      </c>
      <c r="H2706" s="1">
        <v>51.83785915</v>
      </c>
      <c r="I2706" s="19">
        <f t="shared" si="112"/>
        <v>3.7931691500000003E-2</v>
      </c>
      <c r="J2706" s="19">
        <f t="shared" si="112"/>
        <v>0.51837859149999999</v>
      </c>
      <c r="K2706" s="19">
        <f t="shared" si="113"/>
        <v>1.4874100652994269</v>
      </c>
      <c r="L2706" s="19">
        <f t="shared" si="114"/>
        <v>-0.65704943205763</v>
      </c>
      <c r="M2706" s="19">
        <f t="shared" si="115"/>
        <v>1.659895970608978</v>
      </c>
      <c r="N2706" s="19">
        <f t="shared" si="116"/>
        <v>1.0873329150287081</v>
      </c>
      <c r="O2706" s="19">
        <f t="shared" si="117"/>
        <v>1.3912819026309295</v>
      </c>
      <c r="P2706" s="19">
        <f t="shared" si="118"/>
        <v>-3.271968328968526</v>
      </c>
      <c r="Q2706" s="19">
        <f t="shared" si="120"/>
        <v>2.1202551474601705E-3</v>
      </c>
      <c r="R2706" s="19">
        <f t="shared" si="120"/>
        <v>8.342470662751289E-3</v>
      </c>
      <c r="S2706" s="19">
        <f t="shared" si="120"/>
        <v>-2.8440167613761336E-3</v>
      </c>
      <c r="T2706" s="19">
        <f t="shared" si="119"/>
        <v>5.1532724275840103E-3</v>
      </c>
      <c r="U2706" s="19">
        <f t="shared" si="119"/>
        <v>8.3682496705164144E-3</v>
      </c>
      <c r="V2706" s="19">
        <f t="shared" si="119"/>
        <v>7.4715258018369646E-3</v>
      </c>
      <c r="X2706" s="21"/>
      <c r="Y2706" s="19">
        <f t="shared" si="110"/>
        <v>8.3401446635889623E-3</v>
      </c>
      <c r="Z2706" s="19">
        <f t="shared" si="111"/>
        <v>2.8105006927452159E-5</v>
      </c>
    </row>
    <row r="2707" spans="1:26" x14ac:dyDescent="0.2">
      <c r="B2707" s="26" t="s">
        <v>29</v>
      </c>
      <c r="C2707" s="1">
        <v>4.0505000000000004</v>
      </c>
      <c r="D2707" s="1">
        <v>5.3551665499999999</v>
      </c>
      <c r="E2707" s="1">
        <v>4.4701323000000004</v>
      </c>
      <c r="F2707" s="1">
        <v>2.9842335499999999</v>
      </c>
      <c r="G2707" s="1">
        <v>3.7814505999999999</v>
      </c>
      <c r="H2707" s="1">
        <v>52.223075250000001</v>
      </c>
      <c r="I2707" s="19">
        <f t="shared" si="112"/>
        <v>3.7814505999999998E-2</v>
      </c>
      <c r="J2707" s="19">
        <f t="shared" si="112"/>
        <v>0.52223075250000006</v>
      </c>
      <c r="K2707" s="19">
        <f t="shared" si="113"/>
        <v>1.4974180055029218</v>
      </c>
      <c r="L2707" s="19">
        <f t="shared" si="114"/>
        <v>-0.64964573417914595</v>
      </c>
      <c r="M2707" s="19">
        <f t="shared" si="115"/>
        <v>1.6780618051901048</v>
      </c>
      <c r="N2707" s="19">
        <f t="shared" si="116"/>
        <v>1.0933429467050526</v>
      </c>
      <c r="O2707" s="19">
        <f t="shared" si="117"/>
        <v>1.3988403302884089</v>
      </c>
      <c r="P2707" s="19">
        <f t="shared" si="118"/>
        <v>-3.2750624933585746</v>
      </c>
      <c r="Q2707" s="19">
        <f t="shared" si="120"/>
        <v>1.0007940203494936E-2</v>
      </c>
      <c r="R2707" s="19">
        <f t="shared" si="120"/>
        <v>7.4036978784840501E-3</v>
      </c>
      <c r="S2707" s="19">
        <f t="shared" si="120"/>
        <v>1.8165834581126861E-2</v>
      </c>
      <c r="T2707" s="19">
        <f t="shared" si="119"/>
        <v>6.0100316763445072E-3</v>
      </c>
      <c r="U2707" s="19">
        <f t="shared" si="119"/>
        <v>7.5584276574793829E-3</v>
      </c>
      <c r="V2707" s="19">
        <f t="shared" si="119"/>
        <v>-3.0941643900486149E-3</v>
      </c>
      <c r="X2707" s="21"/>
      <c r="Y2707" s="19">
        <f t="shared" si="110"/>
        <v>7.4875444467423424E-3</v>
      </c>
      <c r="Z2707" s="19">
        <f t="shared" si="111"/>
        <v>7.0883210737040549E-5</v>
      </c>
    </row>
    <row r="2708" spans="1:26" x14ac:dyDescent="0.2">
      <c r="B2708" s="26" t="s">
        <v>30</v>
      </c>
      <c r="C2708" s="1">
        <v>4.0709999999999997</v>
      </c>
      <c r="D2708" s="1">
        <v>5.3828802500000004</v>
      </c>
      <c r="E2708" s="1">
        <v>4.4874637000000002</v>
      </c>
      <c r="F2708" s="1">
        <v>3.0027667999999998</v>
      </c>
      <c r="G2708" s="1">
        <v>3.8451007000000001</v>
      </c>
      <c r="H2708" s="1">
        <v>52.492795450000003</v>
      </c>
      <c r="I2708" s="19">
        <f t="shared" si="112"/>
        <v>3.8451007000000002E-2</v>
      </c>
      <c r="J2708" s="19">
        <f t="shared" si="112"/>
        <v>0.52492795450000007</v>
      </c>
      <c r="K2708" s="19">
        <f t="shared" si="113"/>
        <v>1.5012876646451898</v>
      </c>
      <c r="L2708" s="19">
        <f t="shared" si="114"/>
        <v>-0.64449425533115534</v>
      </c>
      <c r="M2708" s="19">
        <f t="shared" si="115"/>
        <v>1.6832235933718731</v>
      </c>
      <c r="N2708" s="19">
        <f t="shared" si="116"/>
        <v>1.0995341303081791</v>
      </c>
      <c r="O2708" s="19">
        <f t="shared" si="117"/>
        <v>1.4038886695208417</v>
      </c>
      <c r="P2708" s="19">
        <f t="shared" si="118"/>
        <v>-3.2583703935164752</v>
      </c>
      <c r="Q2708" s="19">
        <f t="shared" si="120"/>
        <v>3.8696591422680005E-3</v>
      </c>
      <c r="R2708" s="19">
        <f t="shared" si="120"/>
        <v>5.1514788479906093E-3</v>
      </c>
      <c r="S2708" s="19">
        <f t="shared" si="120"/>
        <v>5.1617881817682676E-3</v>
      </c>
      <c r="T2708" s="19">
        <f t="shared" si="119"/>
        <v>6.1911836031265377E-3</v>
      </c>
      <c r="U2708" s="19">
        <f t="shared" si="119"/>
        <v>5.0483392324327525E-3</v>
      </c>
      <c r="V2708" s="19">
        <f t="shared" si="119"/>
        <v>1.6692099842099406E-2</v>
      </c>
      <c r="X2708" s="21"/>
      <c r="Y2708" s="19">
        <f t="shared" si="110"/>
        <v>5.1577044271561047E-3</v>
      </c>
      <c r="Z2708" s="19">
        <f t="shared" si="111"/>
        <v>-1.0936519472335218E-4</v>
      </c>
    </row>
    <row r="2709" spans="1:26" x14ac:dyDescent="0.2">
      <c r="B2709" s="26" t="s">
        <v>20</v>
      </c>
      <c r="C2709" s="1">
        <v>4.0815000000000001</v>
      </c>
      <c r="D2709" s="1">
        <v>5.3555403500000001</v>
      </c>
      <c r="E2709" s="1">
        <v>4.4786304499999998</v>
      </c>
      <c r="F2709" s="1">
        <v>2.9997802999999998</v>
      </c>
      <c r="G2709" s="1">
        <v>3.8394246999999999</v>
      </c>
      <c r="H2709" s="1">
        <v>52.624793099999998</v>
      </c>
      <c r="I2709" s="19">
        <f t="shared" si="112"/>
        <v>3.8394246999999999E-2</v>
      </c>
      <c r="J2709" s="19">
        <f t="shared" si="112"/>
        <v>0.526247931</v>
      </c>
      <c r="K2709" s="19">
        <f t="shared" si="113"/>
        <v>1.4993172965651682</v>
      </c>
      <c r="L2709" s="19">
        <f t="shared" si="114"/>
        <v>-0.64198282558472353</v>
      </c>
      <c r="M2709" s="19">
        <f t="shared" si="115"/>
        <v>1.6781316045046863</v>
      </c>
      <c r="N2709" s="19">
        <f t="shared" si="116"/>
        <v>1.0985390526530847</v>
      </c>
      <c r="O2709" s="19">
        <f t="shared" si="117"/>
        <v>1.4064645679092738</v>
      </c>
      <c r="P2709" s="19">
        <f t="shared" si="118"/>
        <v>-3.2598476483205832</v>
      </c>
      <c r="Q2709" s="19">
        <f t="shared" si="120"/>
        <v>-1.9703680800216006E-3</v>
      </c>
      <c r="R2709" s="19">
        <f t="shared" si="120"/>
        <v>2.5114297464318147E-3</v>
      </c>
      <c r="S2709" s="19">
        <f t="shared" si="120"/>
        <v>-5.0919888671867586E-3</v>
      </c>
      <c r="T2709" s="19">
        <f t="shared" si="119"/>
        <v>-9.9507765509443402E-4</v>
      </c>
      <c r="U2709" s="19">
        <f t="shared" si="119"/>
        <v>2.5758983884320852E-3</v>
      </c>
      <c r="V2709" s="19">
        <f t="shared" si="119"/>
        <v>-1.4772548041079858E-3</v>
      </c>
      <c r="X2709" s="21"/>
      <c r="Y2709" s="19">
        <f t="shared" si="110"/>
        <v>2.5144403300821285E-3</v>
      </c>
      <c r="Z2709" s="19">
        <f t="shared" si="111"/>
        <v>6.1458058349956723E-5</v>
      </c>
    </row>
    <row r="2710" spans="1:26" x14ac:dyDescent="0.2">
      <c r="B2710" s="26" t="s">
        <v>21</v>
      </c>
      <c r="C2710" s="1">
        <v>4.0759999999999996</v>
      </c>
      <c r="D2710" s="1">
        <v>5.3460818999999997</v>
      </c>
      <c r="E2710" s="1">
        <v>4.4787090999999997</v>
      </c>
      <c r="F2710" s="1">
        <v>2.99738945</v>
      </c>
      <c r="G2710" s="1">
        <v>3.8887572000000001</v>
      </c>
      <c r="H2710" s="1">
        <v>52.549136099999998</v>
      </c>
      <c r="I2710" s="19">
        <f t="shared" si="112"/>
        <v>3.8887572000000002E-2</v>
      </c>
      <c r="J2710" s="19">
        <f t="shared" si="112"/>
        <v>0.52549136099999993</v>
      </c>
      <c r="K2710" s="19">
        <f t="shared" si="113"/>
        <v>1.4993348575830492</v>
      </c>
      <c r="L2710" s="19">
        <f t="shared" si="114"/>
        <v>-0.64342152838161382</v>
      </c>
      <c r="M2710" s="19">
        <f t="shared" si="115"/>
        <v>1.676363937464699</v>
      </c>
      <c r="N2710" s="19">
        <f t="shared" si="116"/>
        <v>1.0977417265054763</v>
      </c>
      <c r="O2710" s="19">
        <f t="shared" si="117"/>
        <v>1.4051161153604783</v>
      </c>
      <c r="P2710" s="19">
        <f t="shared" si="118"/>
        <v>-3.2470805652653993</v>
      </c>
      <c r="Q2710" s="19">
        <f t="shared" si="120"/>
        <v>1.756101788097375E-5</v>
      </c>
      <c r="R2710" s="19">
        <f t="shared" si="120"/>
        <v>-1.4387027968902899E-3</v>
      </c>
      <c r="S2710" s="19">
        <f t="shared" si="120"/>
        <v>-1.7676670399873196E-3</v>
      </c>
      <c r="T2710" s="19">
        <f t="shared" si="119"/>
        <v>-7.9732614760841258E-4</v>
      </c>
      <c r="U2710" s="19">
        <f t="shared" si="119"/>
        <v>-1.3484525487954535E-3</v>
      </c>
      <c r="V2710" s="19">
        <f t="shared" si="119"/>
        <v>1.2767083055183814E-2</v>
      </c>
      <c r="X2710" s="21"/>
      <c r="Y2710" s="19">
        <f t="shared" si="110"/>
        <v>-1.4377751084123167E-3</v>
      </c>
      <c r="Z2710" s="19">
        <f t="shared" si="111"/>
        <v>8.9322559616863235E-5</v>
      </c>
    </row>
    <row r="2711" spans="1:26" x14ac:dyDescent="0.2">
      <c r="B2711" s="26" t="s">
        <v>22</v>
      </c>
      <c r="C2711" s="1">
        <v>4.0765000000000002</v>
      </c>
      <c r="D2711" s="1">
        <v>5.3471455499999996</v>
      </c>
      <c r="E2711" s="1">
        <v>4.4835389000000001</v>
      </c>
      <c r="F2711" s="1">
        <v>2.9990804500000001</v>
      </c>
      <c r="G2711" s="1">
        <v>3.8466627</v>
      </c>
      <c r="H2711" s="1">
        <v>52.551856149999999</v>
      </c>
      <c r="I2711" s="19">
        <f t="shared" si="112"/>
        <v>3.8466627000000003E-2</v>
      </c>
      <c r="J2711" s="19">
        <f t="shared" si="112"/>
        <v>0.52551856149999998</v>
      </c>
      <c r="K2711" s="19">
        <f t="shared" si="113"/>
        <v>1.5004126676297149</v>
      </c>
      <c r="L2711" s="19">
        <f t="shared" si="114"/>
        <v>-0.64336976769044663</v>
      </c>
      <c r="M2711" s="19">
        <f t="shared" si="115"/>
        <v>1.6765628764676299</v>
      </c>
      <c r="N2711" s="19">
        <f t="shared" si="116"/>
        <v>1.0983057250156081</v>
      </c>
      <c r="O2711" s="19">
        <f t="shared" si="117"/>
        <v>1.4052387771208286</v>
      </c>
      <c r="P2711" s="19">
        <f t="shared" si="118"/>
        <v>-3.2579642447726198</v>
      </c>
      <c r="Q2711" s="19">
        <f t="shared" si="120"/>
        <v>1.0778100466657392E-3</v>
      </c>
      <c r="R2711" s="19">
        <f t="shared" si="120"/>
        <v>5.1760691167190842E-5</v>
      </c>
      <c r="S2711" s="19">
        <f t="shared" si="120"/>
        <v>1.9893900293088684E-4</v>
      </c>
      <c r="T2711" s="19">
        <f t="shared" si="119"/>
        <v>5.6399851013178015E-4</v>
      </c>
      <c r="U2711" s="19">
        <f t="shared" si="119"/>
        <v>1.2266176035025111E-4</v>
      </c>
      <c r="V2711" s="19">
        <f t="shared" si="119"/>
        <v>-1.0883679507220467E-2</v>
      </c>
      <c r="X2711" s="21"/>
      <c r="Y2711" s="19">
        <f t="shared" si="110"/>
        <v>4.0906953713190538E-5</v>
      </c>
      <c r="Z2711" s="19">
        <f t="shared" si="111"/>
        <v>8.1754806637060576E-5</v>
      </c>
    </row>
    <row r="2712" spans="1:26" x14ac:dyDescent="0.2">
      <c r="B2712" s="26" t="s">
        <v>33</v>
      </c>
      <c r="C2712" s="1">
        <v>4.0540000000000003</v>
      </c>
      <c r="D2712" s="1">
        <v>5.3589834999999999</v>
      </c>
      <c r="E2712" s="1">
        <v>4.4889945000000004</v>
      </c>
      <c r="F2712" s="1">
        <v>3.0008515500000001</v>
      </c>
      <c r="G2712" s="1">
        <v>3.86629245</v>
      </c>
      <c r="H2712" s="1">
        <v>52.266178699999998</v>
      </c>
      <c r="I2712" s="19">
        <f t="shared" si="112"/>
        <v>3.8662924500000001E-2</v>
      </c>
      <c r="J2712" s="19">
        <f t="shared" si="112"/>
        <v>0.52266178699999999</v>
      </c>
      <c r="K2712" s="19">
        <f t="shared" si="113"/>
        <v>1.5016287345818471</v>
      </c>
      <c r="L2712" s="19">
        <f t="shared" si="114"/>
        <v>-0.64882070288041405</v>
      </c>
      <c r="M2712" s="19">
        <f t="shared" si="115"/>
        <v>1.6787743115753366</v>
      </c>
      <c r="N2712" s="19">
        <f t="shared" si="116"/>
        <v>1.0988960983903202</v>
      </c>
      <c r="O2712" s="19">
        <f t="shared" si="117"/>
        <v>1.3997040480298084</v>
      </c>
      <c r="P2712" s="19">
        <f t="shared" si="118"/>
        <v>-3.2528741613997991</v>
      </c>
      <c r="Q2712" s="19">
        <f t="shared" si="120"/>
        <v>1.2160669521321665E-3</v>
      </c>
      <c r="R2712" s="19">
        <f t="shared" si="120"/>
        <v>-5.4509351899674208E-3</v>
      </c>
      <c r="S2712" s="19">
        <f t="shared" si="120"/>
        <v>2.2114351077067163E-3</v>
      </c>
      <c r="T2712" s="19">
        <f t="shared" si="119"/>
        <v>5.9037337471212759E-4</v>
      </c>
      <c r="U2712" s="19">
        <f t="shared" si="119"/>
        <v>-5.5347290910201519E-3</v>
      </c>
      <c r="V2712" s="19">
        <f t="shared" si="119"/>
        <v>5.0900833728206862E-3</v>
      </c>
      <c r="X2712" s="21"/>
      <c r="Y2712" s="19">
        <f t="shared" si="110"/>
        <v>-5.4830846996760238E-3</v>
      </c>
      <c r="Z2712" s="19">
        <f t="shared" si="111"/>
        <v>-5.1644391344128106E-5</v>
      </c>
    </row>
    <row r="2713" spans="1:26" x14ac:dyDescent="0.2">
      <c r="B2713" s="26" t="s">
        <v>34</v>
      </c>
      <c r="C2713" s="1">
        <v>4.0534999999999997</v>
      </c>
      <c r="D2713" s="1">
        <v>5.3506207000000003</v>
      </c>
      <c r="E2713" s="1">
        <v>4.4959400499999997</v>
      </c>
      <c r="F2713" s="1">
        <v>3.0060443000000001</v>
      </c>
      <c r="G2713" s="1">
        <v>3.9158586500000001</v>
      </c>
      <c r="H2713" s="1">
        <v>52.264115150000002</v>
      </c>
      <c r="I2713" s="19">
        <f t="shared" si="112"/>
        <v>3.9158586500000002E-2</v>
      </c>
      <c r="J2713" s="19">
        <f t="shared" si="112"/>
        <v>0.52264115150000001</v>
      </c>
      <c r="K2713" s="19">
        <f t="shared" si="113"/>
        <v>1.5031747784277572</v>
      </c>
      <c r="L2713" s="19">
        <f t="shared" si="114"/>
        <v>-0.64886018521465916</v>
      </c>
      <c r="M2713" s="19">
        <f t="shared" si="115"/>
        <v>1.6772125728698561</v>
      </c>
      <c r="N2713" s="19">
        <f t="shared" si="116"/>
        <v>1.1006250284144736</v>
      </c>
      <c r="O2713" s="19">
        <f t="shared" si="117"/>
        <v>1.3995807054456246</v>
      </c>
      <c r="P2713" s="19">
        <f t="shared" si="118"/>
        <v>-3.2401355574769037</v>
      </c>
      <c r="Q2713" s="19">
        <f t="shared" si="120"/>
        <v>1.5460438459100612E-3</v>
      </c>
      <c r="R2713" s="19">
        <f t="shared" si="120"/>
        <v>-3.9482334245111161E-5</v>
      </c>
      <c r="S2713" s="19">
        <f t="shared" si="120"/>
        <v>-1.5617387054804865E-3</v>
      </c>
      <c r="T2713" s="19">
        <f t="shared" si="119"/>
        <v>1.7289300241534189E-3</v>
      </c>
      <c r="U2713" s="19">
        <f t="shared" si="119"/>
        <v>-1.2334258418378319E-4</v>
      </c>
      <c r="V2713" s="19">
        <f t="shared" si="119"/>
        <v>1.2738603922895386E-2</v>
      </c>
      <c r="X2713" s="21"/>
      <c r="Y2713" s="19">
        <f t="shared" si="110"/>
        <v>-5.4473984623471439E-5</v>
      </c>
      <c r="Z2713" s="19">
        <f t="shared" si="111"/>
        <v>-6.886859956031175E-5</v>
      </c>
    </row>
    <row r="2714" spans="1:26" x14ac:dyDescent="0.2">
      <c r="A2714" s="17">
        <v>42583</v>
      </c>
      <c r="B2714" s="26" t="s">
        <v>35</v>
      </c>
      <c r="C2714" s="1">
        <v>4.0324999999999998</v>
      </c>
      <c r="D2714" s="1">
        <v>5.3452809999999999</v>
      </c>
      <c r="E2714" s="1">
        <v>4.5073272500000003</v>
      </c>
      <c r="F2714" s="1">
        <v>3.0107890500000001</v>
      </c>
      <c r="G2714" s="1">
        <v>3.9343390999999999</v>
      </c>
      <c r="H2714" s="1">
        <v>51.979607950000002</v>
      </c>
      <c r="I2714" s="19">
        <f t="shared" si="112"/>
        <v>3.9343390999999998E-2</v>
      </c>
      <c r="J2714" s="19">
        <f t="shared" si="112"/>
        <v>0.51979607950000006</v>
      </c>
      <c r="K2714" s="19">
        <f t="shared" si="113"/>
        <v>1.5057043503470475</v>
      </c>
      <c r="L2714" s="19">
        <f t="shared" si="114"/>
        <v>-0.65431869912716123</v>
      </c>
      <c r="M2714" s="19">
        <f t="shared" si="115"/>
        <v>1.6762141155927845</v>
      </c>
      <c r="N2714" s="19">
        <f t="shared" si="116"/>
        <v>1.102202187264492</v>
      </c>
      <c r="O2714" s="19">
        <f t="shared" si="117"/>
        <v>1.3943865310172268</v>
      </c>
      <c r="P2714" s="19">
        <f t="shared" si="118"/>
        <v>-3.2354272724812914</v>
      </c>
      <c r="Q2714" s="19">
        <f t="shared" si="120"/>
        <v>2.5295719192903743E-3</v>
      </c>
      <c r="R2714" s="19">
        <f t="shared" si="120"/>
        <v>-5.4585139125020721E-3</v>
      </c>
      <c r="S2714" s="19">
        <f t="shared" si="120"/>
        <v>-9.9845727707159604E-4</v>
      </c>
      <c r="T2714" s="19">
        <f t="shared" si="119"/>
        <v>1.5771588500184119E-3</v>
      </c>
      <c r="U2714" s="19">
        <f t="shared" si="119"/>
        <v>-5.1941744283978686E-3</v>
      </c>
      <c r="V2714" s="19">
        <f t="shared" si="119"/>
        <v>4.7082849956123773E-3</v>
      </c>
      <c r="X2714" s="21"/>
      <c r="Y2714" s="19">
        <f t="shared" si="110"/>
        <v>-5.5132078495646834E-3</v>
      </c>
      <c r="Z2714" s="19">
        <f t="shared" si="111"/>
        <v>3.1903342116681478E-4</v>
      </c>
    </row>
    <row r="2715" spans="1:26" x14ac:dyDescent="0.2">
      <c r="B2715" s="26" t="s">
        <v>25</v>
      </c>
      <c r="C2715" s="1">
        <v>4.0519999999999996</v>
      </c>
      <c r="D2715" s="1">
        <v>5.3415496500000001</v>
      </c>
      <c r="E2715" s="1">
        <v>4.5268949000000003</v>
      </c>
      <c r="F2715" s="1">
        <v>3.0175754000000001</v>
      </c>
      <c r="G2715" s="1">
        <v>3.9541360000000001</v>
      </c>
      <c r="H2715" s="1">
        <v>52.218177300000001</v>
      </c>
      <c r="I2715" s="19">
        <f t="shared" si="112"/>
        <v>3.9541359999999998E-2</v>
      </c>
      <c r="J2715" s="19">
        <f t="shared" si="112"/>
        <v>0.52218177300000002</v>
      </c>
      <c r="K2715" s="19">
        <f t="shared" si="113"/>
        <v>1.5100362519263126</v>
      </c>
      <c r="L2715" s="19">
        <f t="shared" si="114"/>
        <v>-0.64973952757752085</v>
      </c>
      <c r="M2715" s="19">
        <f t="shared" si="115"/>
        <v>1.6755158075024197</v>
      </c>
      <c r="N2715" s="19">
        <f t="shared" si="116"/>
        <v>1.1044536612498592</v>
      </c>
      <c r="O2715" s="19">
        <f t="shared" si="117"/>
        <v>1.3992105863864368</v>
      </c>
      <c r="P2715" s="19">
        <f t="shared" si="118"/>
        <v>-3.2304080662823682</v>
      </c>
      <c r="Q2715" s="19">
        <f t="shared" si="120"/>
        <v>4.3319015792651072E-3</v>
      </c>
      <c r="R2715" s="19">
        <f t="shared" si="120"/>
        <v>4.5791715496403818E-3</v>
      </c>
      <c r="S2715" s="19">
        <f t="shared" si="120"/>
        <v>-6.9830809036486308E-4</v>
      </c>
      <c r="T2715" s="19">
        <f t="shared" si="119"/>
        <v>2.2514739853671806E-3</v>
      </c>
      <c r="U2715" s="19">
        <f t="shared" si="119"/>
        <v>4.8240553692100452E-3</v>
      </c>
      <c r="V2715" s="19">
        <f t="shared" si="119"/>
        <v>5.019206198923154E-3</v>
      </c>
      <c r="X2715" s="21"/>
      <c r="Y2715" s="19">
        <f t="shared" si="110"/>
        <v>4.5985685490823307E-3</v>
      </c>
      <c r="Z2715" s="19">
        <f t="shared" si="111"/>
        <v>2.2548682012771444E-4</v>
      </c>
    </row>
    <row r="2716" spans="1:26" x14ac:dyDescent="0.2">
      <c r="B2716" s="26" t="s">
        <v>6</v>
      </c>
      <c r="C2716" s="1">
        <v>4.0585000000000004</v>
      </c>
      <c r="D2716" s="1">
        <v>5.40551665</v>
      </c>
      <c r="E2716" s="1">
        <v>4.5507965500000003</v>
      </c>
      <c r="F2716" s="1">
        <v>3.0290713999999999</v>
      </c>
      <c r="G2716" s="1">
        <v>4.0240948999999997</v>
      </c>
      <c r="H2716" s="1">
        <v>52.31003235</v>
      </c>
      <c r="I2716" s="19">
        <f t="shared" si="112"/>
        <v>4.0240948999999998E-2</v>
      </c>
      <c r="J2716" s="19">
        <f t="shared" si="112"/>
        <v>0.52310032350000002</v>
      </c>
      <c r="K2716" s="19">
        <f t="shared" si="113"/>
        <v>1.5153022835746726</v>
      </c>
      <c r="L2716" s="19">
        <f t="shared" si="114"/>
        <v>-0.64798201017716417</v>
      </c>
      <c r="M2716" s="19">
        <f t="shared" si="115"/>
        <v>1.6874200339420418</v>
      </c>
      <c r="N2716" s="19">
        <f t="shared" si="116"/>
        <v>1.1082561039033003</v>
      </c>
      <c r="O2716" s="19">
        <f t="shared" si="117"/>
        <v>1.4008134472190934</v>
      </c>
      <c r="P2716" s="19">
        <f t="shared" si="118"/>
        <v>-3.2128701699697335</v>
      </c>
      <c r="Q2716" s="19">
        <f t="shared" si="120"/>
        <v>5.2660316483599257E-3</v>
      </c>
      <c r="R2716" s="19">
        <f t="shared" si="120"/>
        <v>1.7575174003566785E-3</v>
      </c>
      <c r="S2716" s="19">
        <f t="shared" si="120"/>
        <v>1.1904226439622079E-2</v>
      </c>
      <c r="T2716" s="19">
        <f t="shared" si="119"/>
        <v>3.802442653441096E-3</v>
      </c>
      <c r="U2716" s="19">
        <f t="shared" si="119"/>
        <v>1.6028608326565941E-3</v>
      </c>
      <c r="V2716" s="19">
        <f t="shared" si="119"/>
        <v>1.7537896312634693E-2</v>
      </c>
      <c r="X2716" s="21"/>
      <c r="Y2716" s="19">
        <f t="shared" si="110"/>
        <v>1.8013372172106536E-3</v>
      </c>
      <c r="Z2716" s="19">
        <f t="shared" si="111"/>
        <v>-1.9847638455405955E-4</v>
      </c>
    </row>
    <row r="2717" spans="1:26" x14ac:dyDescent="0.2">
      <c r="B2717" s="26" t="s">
        <v>7</v>
      </c>
      <c r="C2717" s="1">
        <v>4.0475000000000003</v>
      </c>
      <c r="D2717" s="1">
        <v>5.3955204999999999</v>
      </c>
      <c r="E2717" s="1">
        <v>4.5105345000000003</v>
      </c>
      <c r="F2717" s="1">
        <v>3.0173700499999998</v>
      </c>
      <c r="G2717" s="1">
        <v>3.9993088000000001</v>
      </c>
      <c r="H2717" s="1">
        <v>52.177334299999998</v>
      </c>
      <c r="I2717" s="19">
        <f t="shared" si="112"/>
        <v>3.9993088000000003E-2</v>
      </c>
      <c r="J2717" s="19">
        <f t="shared" si="112"/>
        <v>0.521773343</v>
      </c>
      <c r="K2717" s="19">
        <f t="shared" si="113"/>
        <v>1.5064156609047257</v>
      </c>
      <c r="L2717" s="19">
        <f t="shared" si="114"/>
        <v>-0.65052199420770229</v>
      </c>
      <c r="M2717" s="19">
        <f t="shared" si="115"/>
        <v>1.6855690722769483</v>
      </c>
      <c r="N2717" s="19">
        <f t="shared" si="116"/>
        <v>1.1043856076106735</v>
      </c>
      <c r="O2717" s="19">
        <f t="shared" si="117"/>
        <v>1.3980994065696533</v>
      </c>
      <c r="P2717" s="19">
        <f t="shared" si="118"/>
        <v>-3.219048639799841</v>
      </c>
      <c r="Q2717" s="19">
        <f t="shared" si="120"/>
        <v>-8.8866226699468864E-3</v>
      </c>
      <c r="R2717" s="19">
        <f t="shared" si="120"/>
        <v>-2.5399840305381227E-3</v>
      </c>
      <c r="S2717" s="19">
        <f t="shared" si="120"/>
        <v>-1.8509616650934646E-3</v>
      </c>
      <c r="T2717" s="19">
        <f t="shared" si="119"/>
        <v>-3.8704962926268127E-3</v>
      </c>
      <c r="U2717" s="19">
        <f t="shared" si="119"/>
        <v>-2.7140406494401415E-3</v>
      </c>
      <c r="V2717" s="19">
        <f t="shared" si="119"/>
        <v>-6.1784698301075025E-3</v>
      </c>
      <c r="X2717" s="21"/>
      <c r="Y2717" s="19">
        <f t="shared" si="110"/>
        <v>-2.5486970981245575E-3</v>
      </c>
      <c r="Z2717" s="19">
        <f t="shared" si="111"/>
        <v>-1.6534355131558398E-4</v>
      </c>
    </row>
    <row r="2718" spans="1:26" x14ac:dyDescent="0.2">
      <c r="B2718" s="26" t="s">
        <v>8</v>
      </c>
      <c r="C2718" s="1">
        <v>4.0380000000000003</v>
      </c>
      <c r="D2718" s="1">
        <v>5.3029039999999998</v>
      </c>
      <c r="E2718" s="1">
        <v>4.4963134</v>
      </c>
      <c r="F2718" s="1">
        <v>3.0100634500000001</v>
      </c>
      <c r="G2718" s="1">
        <v>3.9911048999999998</v>
      </c>
      <c r="H2718" s="1">
        <v>52.065940050000002</v>
      </c>
      <c r="I2718" s="19">
        <f t="shared" si="112"/>
        <v>3.9911048999999997E-2</v>
      </c>
      <c r="J2718" s="19">
        <f t="shared" si="112"/>
        <v>0.52065940050000004</v>
      </c>
      <c r="K2718" s="19">
        <f t="shared" si="113"/>
        <v>1.5032578165677053</v>
      </c>
      <c r="L2718" s="19">
        <f t="shared" si="114"/>
        <v>-0.65265919285375618</v>
      </c>
      <c r="M2718" s="19">
        <f t="shared" si="115"/>
        <v>1.6682545950305441</v>
      </c>
      <c r="N2718" s="19">
        <f t="shared" si="116"/>
        <v>1.1019611582728293</v>
      </c>
      <c r="O2718" s="19">
        <f t="shared" si="117"/>
        <v>1.3957495198906458</v>
      </c>
      <c r="P2718" s="19">
        <f t="shared" si="118"/>
        <v>-3.221102076127603</v>
      </c>
      <c r="Q2718" s="19">
        <f t="shared" si="120"/>
        <v>-3.1578443370203768E-3</v>
      </c>
      <c r="R2718" s="19">
        <f t="shared" si="120"/>
        <v>-2.1371986460538839E-3</v>
      </c>
      <c r="S2718" s="19">
        <f t="shared" si="120"/>
        <v>-1.7314477246404225E-2</v>
      </c>
      <c r="T2718" s="19">
        <f t="shared" si="119"/>
        <v>-2.4244493378442478E-3</v>
      </c>
      <c r="U2718" s="19">
        <f t="shared" si="119"/>
        <v>-2.3498866790074846E-3</v>
      </c>
      <c r="V2718" s="19">
        <f t="shared" si="119"/>
        <v>-2.0534363277620038E-3</v>
      </c>
      <c r="X2718" s="21"/>
      <c r="Y2718" s="19">
        <f t="shared" si="110"/>
        <v>-2.2069730613651071E-3</v>
      </c>
      <c r="Z2718" s="19">
        <f t="shared" si="111"/>
        <v>-1.429136176423775E-4</v>
      </c>
    </row>
    <row r="2719" spans="1:26" x14ac:dyDescent="0.2">
      <c r="B2719" s="26" t="s">
        <v>26</v>
      </c>
      <c r="C2719" s="1">
        <v>4.0430000000000001</v>
      </c>
      <c r="D2719" s="1">
        <v>5.2910750000000002</v>
      </c>
      <c r="E2719" s="1">
        <v>4.4891455000000002</v>
      </c>
      <c r="F2719" s="1">
        <v>2.9999267000000001</v>
      </c>
      <c r="G2719" s="1">
        <v>3.9631432000000002</v>
      </c>
      <c r="H2719" s="1">
        <v>52.129065750000002</v>
      </c>
      <c r="I2719" s="19">
        <f t="shared" si="112"/>
        <v>3.9631432000000001E-2</v>
      </c>
      <c r="J2719" s="19">
        <f t="shared" si="112"/>
        <v>0.52129065750000003</v>
      </c>
      <c r="K2719" s="19">
        <f t="shared" si="113"/>
        <v>1.5016623718385647</v>
      </c>
      <c r="L2719" s="19">
        <f t="shared" si="114"/>
        <v>-0.65144750891096759</v>
      </c>
      <c r="M2719" s="19">
        <f t="shared" si="115"/>
        <v>1.6660214388357051</v>
      </c>
      <c r="N2719" s="19">
        <f t="shared" si="116"/>
        <v>1.0985878550362775</v>
      </c>
      <c r="O2719" s="19">
        <f t="shared" si="117"/>
        <v>1.3969869906586339</v>
      </c>
      <c r="P2719" s="19">
        <f t="shared" si="118"/>
        <v>-3.2281327381908831</v>
      </c>
      <c r="Q2719" s="19">
        <f t="shared" si="120"/>
        <v>-1.5954447291406382E-3</v>
      </c>
      <c r="R2719" s="19">
        <f t="shared" si="120"/>
        <v>1.2116839427885884E-3</v>
      </c>
      <c r="S2719" s="19">
        <f t="shared" si="120"/>
        <v>-2.2331561948389922E-3</v>
      </c>
      <c r="T2719" s="19">
        <f t="shared" si="119"/>
        <v>-3.3733032365517168E-3</v>
      </c>
      <c r="U2719" s="19">
        <f t="shared" si="119"/>
        <v>1.2374707679880803E-3</v>
      </c>
      <c r="V2719" s="19">
        <f t="shared" si="119"/>
        <v>-7.0306620632800687E-3</v>
      </c>
      <c r="X2719" s="21"/>
      <c r="Y2719" s="19">
        <f t="shared" si="110"/>
        <v>1.2438963269927269E-3</v>
      </c>
      <c r="Z2719" s="19">
        <f t="shared" si="111"/>
        <v>-6.4255590046466155E-6</v>
      </c>
    </row>
    <row r="2720" spans="1:26" x14ac:dyDescent="0.2">
      <c r="B2720" s="26" t="s">
        <v>10</v>
      </c>
      <c r="C2720" s="1">
        <v>4.0324999999999998</v>
      </c>
      <c r="D2720" s="1">
        <v>5.2418471999999996</v>
      </c>
      <c r="E2720" s="1">
        <v>4.4702282000000002</v>
      </c>
      <c r="F2720" s="1">
        <v>2.9901380500000001</v>
      </c>
      <c r="G2720" s="1">
        <v>3.9401052499999998</v>
      </c>
      <c r="H2720" s="1">
        <v>51.985638850000001</v>
      </c>
      <c r="I2720" s="19">
        <f t="shared" si="112"/>
        <v>3.9401052499999999E-2</v>
      </c>
      <c r="J2720" s="19">
        <f t="shared" si="112"/>
        <v>0.51985638850000004</v>
      </c>
      <c r="K2720" s="19">
        <f t="shared" si="113"/>
        <v>1.4974394587765352</v>
      </c>
      <c r="L2720" s="19">
        <f t="shared" si="114"/>
        <v>-0.65420268151180627</v>
      </c>
      <c r="M2720" s="19">
        <f t="shared" si="115"/>
        <v>1.6566739552966665</v>
      </c>
      <c r="N2720" s="19">
        <f t="shared" si="116"/>
        <v>1.0953195569053291</v>
      </c>
      <c r="O2720" s="19">
        <f t="shared" si="117"/>
        <v>1.3943865310172268</v>
      </c>
      <c r="P2720" s="19">
        <f t="shared" si="118"/>
        <v>-3.2339627498370707</v>
      </c>
      <c r="Q2720" s="19">
        <f t="shared" si="120"/>
        <v>-4.2229130620294875E-3</v>
      </c>
      <c r="R2720" s="19">
        <f t="shared" si="120"/>
        <v>-2.7551726008386845E-3</v>
      </c>
      <c r="S2720" s="19">
        <f t="shared" si="120"/>
        <v>-9.3474835390385813E-3</v>
      </c>
      <c r="T2720" s="19">
        <f t="shared" si="119"/>
        <v>-3.2682981309484216E-3</v>
      </c>
      <c r="U2720" s="19">
        <f t="shared" si="119"/>
        <v>-2.6004596414070935E-3</v>
      </c>
      <c r="V2720" s="19">
        <f t="shared" si="119"/>
        <v>-5.8300116461875717E-3</v>
      </c>
      <c r="X2720" s="21"/>
      <c r="Y2720" s="19">
        <f t="shared" si="110"/>
        <v>-2.7911063208338029E-3</v>
      </c>
      <c r="Z2720" s="19">
        <f t="shared" si="111"/>
        <v>1.9064667942670938E-4</v>
      </c>
    </row>
    <row r="2721" spans="1:26" x14ac:dyDescent="0.2">
      <c r="B2721" s="26" t="s">
        <v>11</v>
      </c>
      <c r="C2721" s="1">
        <v>3.9965000000000002</v>
      </c>
      <c r="D2721" s="1">
        <v>5.2216277</v>
      </c>
      <c r="E2721" s="1">
        <v>4.4562977000000004</v>
      </c>
      <c r="F2721" s="1">
        <v>2.9805725000000001</v>
      </c>
      <c r="G2721" s="1">
        <v>3.9430722500000002</v>
      </c>
      <c r="H2721" s="1">
        <v>51.529510549999998</v>
      </c>
      <c r="I2721" s="19">
        <f t="shared" si="112"/>
        <v>3.9430722500000001E-2</v>
      </c>
      <c r="J2721" s="19">
        <f t="shared" si="112"/>
        <v>0.51529510550000002</v>
      </c>
      <c r="K2721" s="19">
        <f t="shared" si="113"/>
        <v>1.4943183091905021</v>
      </c>
      <c r="L2721" s="19">
        <f t="shared" si="114"/>
        <v>-0.66301552204354353</v>
      </c>
      <c r="M2721" s="19">
        <f t="shared" si="115"/>
        <v>1.6528091732121906</v>
      </c>
      <c r="N2721" s="19">
        <f t="shared" si="116"/>
        <v>1.0921153961597234</v>
      </c>
      <c r="O2721" s="19">
        <f t="shared" si="117"/>
        <v>1.3854189780839368</v>
      </c>
      <c r="P2721" s="19">
        <f t="shared" si="118"/>
        <v>-3.2332100076490131</v>
      </c>
      <c r="Q2721" s="19">
        <f t="shared" si="120"/>
        <v>-3.1211495860330452E-3</v>
      </c>
      <c r="R2721" s="19">
        <f t="shared" si="120"/>
        <v>-8.8128405317372538E-3</v>
      </c>
      <c r="S2721" s="19">
        <f t="shared" si="120"/>
        <v>-3.8647820844759373E-3</v>
      </c>
      <c r="T2721" s="19">
        <f t="shared" si="119"/>
        <v>-3.2041607456056997E-3</v>
      </c>
      <c r="U2721" s="19">
        <f t="shared" si="119"/>
        <v>-8.9675529332899906E-3</v>
      </c>
      <c r="V2721" s="19">
        <f t="shared" si="119"/>
        <v>7.5274218805754245E-4</v>
      </c>
      <c r="X2721" s="21"/>
      <c r="Y2721" s="19">
        <f t="shared" si="110"/>
        <v>-8.8641356443528736E-3</v>
      </c>
      <c r="Z2721" s="19">
        <f t="shared" si="111"/>
        <v>-1.0341728893711703E-4</v>
      </c>
    </row>
    <row r="2722" spans="1:26" x14ac:dyDescent="0.2">
      <c r="B2722" s="26" t="s">
        <v>12</v>
      </c>
      <c r="C2722" s="1">
        <v>4.0194999999999999</v>
      </c>
      <c r="D2722" s="1">
        <v>5.2257530000000001</v>
      </c>
      <c r="E2722" s="1">
        <v>4.4887771499999998</v>
      </c>
      <c r="F2722" s="1">
        <v>2.99136735</v>
      </c>
      <c r="G2722" s="1">
        <v>3.96185565</v>
      </c>
      <c r="H2722" s="1">
        <v>51.824060850000002</v>
      </c>
      <c r="I2722" s="19">
        <f t="shared" si="112"/>
        <v>3.9618556499999999E-2</v>
      </c>
      <c r="J2722" s="19">
        <f t="shared" si="112"/>
        <v>0.51824060849999998</v>
      </c>
      <c r="K2722" s="19">
        <f t="shared" si="113"/>
        <v>1.5015803149943332</v>
      </c>
      <c r="L2722" s="19">
        <f t="shared" si="114"/>
        <v>-0.65731564939339793</v>
      </c>
      <c r="M2722" s="19">
        <f t="shared" si="115"/>
        <v>1.6535989022998658</v>
      </c>
      <c r="N2722" s="19">
        <f t="shared" si="116"/>
        <v>1.0957305905616082</v>
      </c>
      <c r="O2722" s="19">
        <f t="shared" si="117"/>
        <v>1.3911575167858785</v>
      </c>
      <c r="P2722" s="19">
        <f t="shared" si="118"/>
        <v>-3.2284576719948368</v>
      </c>
      <c r="Q2722" s="19">
        <f t="shared" si="120"/>
        <v>7.2620058038310731E-3</v>
      </c>
      <c r="R2722" s="19">
        <f t="shared" si="120"/>
        <v>5.6998726501455987E-3</v>
      </c>
      <c r="S2722" s="19">
        <f t="shared" si="120"/>
        <v>7.8972908767527272E-4</v>
      </c>
      <c r="T2722" s="19">
        <f t="shared" si="119"/>
        <v>3.615194401884736E-3</v>
      </c>
      <c r="U2722" s="19">
        <f t="shared" si="119"/>
        <v>5.7385387019417422E-3</v>
      </c>
      <c r="V2722" s="19">
        <f t="shared" si="119"/>
        <v>4.7523356541763206E-3</v>
      </c>
      <c r="X2722" s="21"/>
      <c r="Y2722" s="19">
        <f t="shared" si="110"/>
        <v>5.7251668648905787E-3</v>
      </c>
      <c r="Z2722" s="19">
        <f t="shared" si="111"/>
        <v>1.3371837051163495E-5</v>
      </c>
    </row>
    <row r="2723" spans="1:26" x14ac:dyDescent="0.2">
      <c r="B2723" s="26" t="s">
        <v>13</v>
      </c>
      <c r="C2723" s="1">
        <v>4.0105000000000004</v>
      </c>
      <c r="D2723" s="1">
        <v>5.2032234500000003</v>
      </c>
      <c r="E2723" s="1">
        <v>4.4676974999999999</v>
      </c>
      <c r="F2723" s="1">
        <v>2.9807877999999999</v>
      </c>
      <c r="G2723" s="1">
        <v>3.9312850500000001</v>
      </c>
      <c r="H2723" s="1">
        <v>51.707355</v>
      </c>
      <c r="I2723" s="19">
        <f t="shared" si="112"/>
        <v>3.9312850500000003E-2</v>
      </c>
      <c r="J2723" s="19">
        <f t="shared" si="112"/>
        <v>0.51707354999999999</v>
      </c>
      <c r="K2723" s="19">
        <f t="shared" si="113"/>
        <v>1.4968731752444111</v>
      </c>
      <c r="L2723" s="19">
        <f t="shared" si="114"/>
        <v>-0.65957015153604404</v>
      </c>
      <c r="M2723" s="19">
        <f t="shared" si="115"/>
        <v>1.6492783277630874</v>
      </c>
      <c r="N2723" s="19">
        <f t="shared" si="116"/>
        <v>1.0921876279958342</v>
      </c>
      <c r="O2723" s="19">
        <f t="shared" si="117"/>
        <v>1.3889159218248424</v>
      </c>
      <c r="P2723" s="19">
        <f t="shared" si="118"/>
        <v>-3.2362038288219539</v>
      </c>
      <c r="Q2723" s="19">
        <f t="shared" si="120"/>
        <v>-4.7071397499220957E-3</v>
      </c>
      <c r="R2723" s="19">
        <f t="shared" si="120"/>
        <v>-2.2545021426461087E-3</v>
      </c>
      <c r="S2723" s="19">
        <f t="shared" si="120"/>
        <v>-4.3205745367784765E-3</v>
      </c>
      <c r="T2723" s="19">
        <f t="shared" si="119"/>
        <v>-3.5429625657739106E-3</v>
      </c>
      <c r="U2723" s="19">
        <f t="shared" si="119"/>
        <v>-2.241594961036153E-3</v>
      </c>
      <c r="V2723" s="19">
        <f t="shared" si="119"/>
        <v>-7.7461568271171011E-3</v>
      </c>
      <c r="X2723" s="21"/>
      <c r="Y2723" s="19">
        <f t="shared" si="110"/>
        <v>-2.2647090868721368E-3</v>
      </c>
      <c r="Z2723" s="19">
        <f t="shared" si="111"/>
        <v>2.3114125835983854E-5</v>
      </c>
    </row>
    <row r="2724" spans="1:26" x14ac:dyDescent="0.2">
      <c r="B2724" s="26" t="s">
        <v>28</v>
      </c>
      <c r="C2724" s="1">
        <v>4.0214999999999996</v>
      </c>
      <c r="D2724" s="1">
        <v>5.2008051000000002</v>
      </c>
      <c r="E2724" s="1">
        <v>4.48719</v>
      </c>
      <c r="F2724" s="1">
        <v>2.98685395</v>
      </c>
      <c r="G2724" s="1">
        <v>3.9712638</v>
      </c>
      <c r="H2724" s="1">
        <v>51.847841199999998</v>
      </c>
      <c r="I2724" s="19">
        <f t="shared" si="112"/>
        <v>3.9712638000000001E-2</v>
      </c>
      <c r="J2724" s="19">
        <f t="shared" si="112"/>
        <v>0.518478412</v>
      </c>
      <c r="K2724" s="19">
        <f t="shared" si="113"/>
        <v>1.501226670648266</v>
      </c>
      <c r="L2724" s="19">
        <f t="shared" si="114"/>
        <v>-0.65685688766631767</v>
      </c>
      <c r="M2724" s="19">
        <f t="shared" si="115"/>
        <v>1.6488134405260075</v>
      </c>
      <c r="N2724" s="19">
        <f t="shared" si="116"/>
        <v>1.0942206428259751</v>
      </c>
      <c r="O2724" s="19">
        <f t="shared" si="117"/>
        <v>1.3916549673619865</v>
      </c>
      <c r="P2724" s="19">
        <f t="shared" si="118"/>
        <v>-3.2260858044161473</v>
      </c>
      <c r="Q2724" s="19">
        <f t="shared" si="120"/>
        <v>4.353495403854879E-3</v>
      </c>
      <c r="R2724" s="19">
        <f t="shared" si="120"/>
        <v>2.7132638697263678E-3</v>
      </c>
      <c r="S2724" s="19">
        <f t="shared" si="120"/>
        <v>-4.6488723707982516E-4</v>
      </c>
      <c r="T2724" s="19">
        <f t="shared" si="119"/>
        <v>2.0330148301408446E-3</v>
      </c>
      <c r="U2724" s="19">
        <f t="shared" si="119"/>
        <v>2.7390455371441025E-3</v>
      </c>
      <c r="V2724" s="19">
        <f t="shared" si="119"/>
        <v>1.0118024405806558E-2</v>
      </c>
      <c r="X2724" s="21"/>
      <c r="Y2724" s="19">
        <f t="shared" si="110"/>
        <v>2.7260911838924888E-3</v>
      </c>
      <c r="Z2724" s="19">
        <f t="shared" si="111"/>
        <v>1.2954353251613641E-5</v>
      </c>
    </row>
    <row r="2725" spans="1:26" x14ac:dyDescent="0.2">
      <c r="B2725" s="26" t="s">
        <v>15</v>
      </c>
      <c r="C2725" s="1">
        <v>3.9954999999999998</v>
      </c>
      <c r="D2725" s="1">
        <v>5.1561932500000003</v>
      </c>
      <c r="E2725" s="1">
        <v>4.4729627499999998</v>
      </c>
      <c r="F2725" s="1">
        <v>2.9774954</v>
      </c>
      <c r="G2725" s="1">
        <v>3.9758205499999999</v>
      </c>
      <c r="H2725" s="1">
        <v>51.511303550000001</v>
      </c>
      <c r="I2725" s="19">
        <f t="shared" si="112"/>
        <v>3.9758205499999998E-2</v>
      </c>
      <c r="J2725" s="19">
        <f t="shared" si="112"/>
        <v>0.51511303549999998</v>
      </c>
      <c r="K2725" s="19">
        <f t="shared" si="113"/>
        <v>1.4980509966717919</v>
      </c>
      <c r="L2725" s="19">
        <f t="shared" si="114"/>
        <v>-0.66336891599425163</v>
      </c>
      <c r="M2725" s="19">
        <f t="shared" si="115"/>
        <v>1.6401985649796809</v>
      </c>
      <c r="N2725" s="19">
        <f t="shared" si="116"/>
        <v>1.0910824773258896</v>
      </c>
      <c r="O2725" s="19">
        <f t="shared" si="117"/>
        <v>1.3851687278323803</v>
      </c>
      <c r="P2725" s="19">
        <f t="shared" si="118"/>
        <v>-3.2249390315121005</v>
      </c>
      <c r="Q2725" s="19">
        <f t="shared" si="120"/>
        <v>-3.1756739764741138E-3</v>
      </c>
      <c r="R2725" s="19">
        <f t="shared" si="120"/>
        <v>-6.5120283279339608E-3</v>
      </c>
      <c r="S2725" s="19">
        <f t="shared" si="120"/>
        <v>-8.6148755463266724E-3</v>
      </c>
      <c r="T2725" s="19">
        <f t="shared" si="119"/>
        <v>-3.1381655000854991E-3</v>
      </c>
      <c r="U2725" s="19">
        <f t="shared" si="119"/>
        <v>-6.4862395296061415E-3</v>
      </c>
      <c r="V2725" s="19">
        <f t="shared" si="119"/>
        <v>1.1467729040468555E-3</v>
      </c>
      <c r="X2725" s="21"/>
      <c r="Y2725" s="19">
        <f t="shared" si="110"/>
        <v>-6.5667526567946364E-3</v>
      </c>
      <c r="Z2725" s="19">
        <f t="shared" si="111"/>
        <v>8.0513127188494918E-5</v>
      </c>
    </row>
    <row r="2726" spans="1:26" x14ac:dyDescent="0.2">
      <c r="B2726" s="26" t="s">
        <v>16</v>
      </c>
      <c r="C2726" s="1">
        <v>4</v>
      </c>
      <c r="D2726" s="1">
        <v>5.2140006000000003</v>
      </c>
      <c r="E2726" s="1">
        <v>4.5096004000000001</v>
      </c>
      <c r="F2726" s="1">
        <v>2.9767446</v>
      </c>
      <c r="G2726" s="1">
        <v>3.9755511000000001</v>
      </c>
      <c r="H2726" s="1">
        <v>51.583284650000003</v>
      </c>
      <c r="I2726" s="19">
        <f t="shared" si="112"/>
        <v>3.9755511E-2</v>
      </c>
      <c r="J2726" s="19">
        <f t="shared" si="112"/>
        <v>0.51583284650000005</v>
      </c>
      <c r="K2726" s="19">
        <f t="shared" si="113"/>
        <v>1.5062085464848871</v>
      </c>
      <c r="L2726" s="19">
        <f t="shared" si="114"/>
        <v>-0.66197250687223164</v>
      </c>
      <c r="M2726" s="19">
        <f t="shared" si="115"/>
        <v>1.651347430586102</v>
      </c>
      <c r="N2726" s="19">
        <f t="shared" si="116"/>
        <v>1.0908302872885451</v>
      </c>
      <c r="O2726" s="19">
        <f t="shared" si="117"/>
        <v>1.3862943611198906</v>
      </c>
      <c r="P2726" s="19">
        <f t="shared" si="118"/>
        <v>-3.2250068059822081</v>
      </c>
      <c r="Q2726" s="19">
        <f t="shared" si="120"/>
        <v>8.157549813095244E-3</v>
      </c>
      <c r="R2726" s="19">
        <f t="shared" si="120"/>
        <v>1.3964091220199926E-3</v>
      </c>
      <c r="S2726" s="19">
        <f t="shared" si="120"/>
        <v>1.1148865606421143E-2</v>
      </c>
      <c r="T2726" s="19">
        <f t="shared" si="119"/>
        <v>-2.5219003734444634E-4</v>
      </c>
      <c r="U2726" s="19">
        <f t="shared" si="119"/>
        <v>1.1256332875102526E-3</v>
      </c>
      <c r="V2726" s="19">
        <f t="shared" si="119"/>
        <v>-6.7774470107639928E-5</v>
      </c>
      <c r="X2726" s="21"/>
      <c r="Y2726" s="19">
        <f t="shared" si="110"/>
        <v>1.4807360855207184E-3</v>
      </c>
      <c r="Z2726" s="19">
        <f t="shared" si="111"/>
        <v>-3.551027980104658E-4</v>
      </c>
    </row>
    <row r="2727" spans="1:26" x14ac:dyDescent="0.2">
      <c r="B2727" s="26" t="s">
        <v>17</v>
      </c>
      <c r="C2727" s="1">
        <v>3.9944999999999999</v>
      </c>
      <c r="D2727" s="1">
        <v>5.21462015</v>
      </c>
      <c r="E2727" s="1">
        <v>4.5189783500000003</v>
      </c>
      <c r="F2727" s="1">
        <v>2.98030405</v>
      </c>
      <c r="G2727" s="1">
        <v>3.9970989499999998</v>
      </c>
      <c r="H2727" s="1">
        <v>51.513356199999997</v>
      </c>
      <c r="I2727" s="19">
        <f t="shared" si="112"/>
        <v>3.9970989499999998E-2</v>
      </c>
      <c r="J2727" s="19">
        <f t="shared" si="112"/>
        <v>0.51513356199999993</v>
      </c>
      <c r="K2727" s="19">
        <f t="shared" si="113"/>
        <v>1.5082859395347277</v>
      </c>
      <c r="L2727" s="19">
        <f t="shared" si="114"/>
        <v>-0.66332906825284199</v>
      </c>
      <c r="M2727" s="19">
        <f t="shared" si="115"/>
        <v>1.6514662478325204</v>
      </c>
      <c r="N2727" s="19">
        <f t="shared" si="116"/>
        <v>1.0920253255139283</v>
      </c>
      <c r="O2727" s="19">
        <f t="shared" si="117"/>
        <v>1.3849184149399596</v>
      </c>
      <c r="P2727" s="19">
        <f t="shared" si="118"/>
        <v>-3.219601350498281</v>
      </c>
      <c r="Q2727" s="19">
        <f t="shared" si="120"/>
        <v>2.0773930498405591E-3</v>
      </c>
      <c r="R2727" s="19">
        <f t="shared" si="120"/>
        <v>-1.3565613806103549E-3</v>
      </c>
      <c r="S2727" s="19">
        <f t="shared" si="120"/>
        <v>1.1881724641837899E-4</v>
      </c>
      <c r="T2727" s="19">
        <f t="shared" si="119"/>
        <v>1.1950382253831382E-3</v>
      </c>
      <c r="U2727" s="19">
        <f t="shared" si="119"/>
        <v>-1.3759461799309758E-3</v>
      </c>
      <c r="V2727" s="19">
        <f t="shared" si="119"/>
        <v>5.405455483927124E-3</v>
      </c>
      <c r="X2727" s="21"/>
      <c r="Y2727" s="19">
        <f t="shared" si="110"/>
        <v>-1.3715127946948627E-3</v>
      </c>
      <c r="Z2727" s="19">
        <f t="shared" si="111"/>
        <v>-4.4333852361130594E-6</v>
      </c>
    </row>
    <row r="2728" spans="1:26" x14ac:dyDescent="0.2">
      <c r="B2728" s="26" t="s">
        <v>18</v>
      </c>
      <c r="C2728" s="1">
        <v>4.0110000000000001</v>
      </c>
      <c r="D2728" s="1">
        <v>5.2708553499999997</v>
      </c>
      <c r="E2728" s="1">
        <v>4.5452655000000002</v>
      </c>
      <c r="F2728" s="1">
        <v>2.9832662499999998</v>
      </c>
      <c r="G2728" s="1">
        <v>3.9980069500000002</v>
      </c>
      <c r="H2728" s="1">
        <v>51.730475550000001</v>
      </c>
      <c r="I2728" s="19">
        <f t="shared" si="112"/>
        <v>3.99800695E-2</v>
      </c>
      <c r="J2728" s="19">
        <f t="shared" si="112"/>
        <v>0.51730475549999999</v>
      </c>
      <c r="K2728" s="19">
        <f t="shared" si="113"/>
        <v>1.5140861417648874</v>
      </c>
      <c r="L2728" s="19">
        <f t="shared" si="114"/>
        <v>-0.65912310909012051</v>
      </c>
      <c r="M2728" s="19">
        <f t="shared" si="115"/>
        <v>1.6621926548860042</v>
      </c>
      <c r="N2728" s="19">
        <f t="shared" si="116"/>
        <v>1.09301875733232</v>
      </c>
      <c r="O2728" s="19">
        <f t="shared" si="117"/>
        <v>1.3890405867879159</v>
      </c>
      <c r="P2728" s="19">
        <f t="shared" si="118"/>
        <v>-3.2193742115422093</v>
      </c>
      <c r="Q2728" s="19">
        <f t="shared" si="120"/>
        <v>5.8002022301597567E-3</v>
      </c>
      <c r="R2728" s="19">
        <f t="shared" si="120"/>
        <v>4.2059591627214843E-3</v>
      </c>
      <c r="S2728" s="19">
        <f t="shared" si="120"/>
        <v>1.0726407053483822E-2</v>
      </c>
      <c r="T2728" s="19">
        <f t="shared" si="119"/>
        <v>9.9343181839173234E-4</v>
      </c>
      <c r="U2728" s="19">
        <f t="shared" si="119"/>
        <v>4.1221718479562686E-3</v>
      </c>
      <c r="V2728" s="19">
        <f t="shared" si="119"/>
        <v>2.271389560717374E-4</v>
      </c>
      <c r="X2728" s="21"/>
      <c r="Y2728" s="19">
        <f t="shared" si="110"/>
        <v>4.2874752590211073E-3</v>
      </c>
      <c r="Z2728" s="19">
        <f t="shared" si="111"/>
        <v>-1.6530341106483874E-4</v>
      </c>
    </row>
    <row r="2729" spans="1:26" x14ac:dyDescent="0.2">
      <c r="B2729" s="26" t="s">
        <v>30</v>
      </c>
      <c r="C2729" s="1">
        <v>4.0339999999999998</v>
      </c>
      <c r="D2729" s="1">
        <v>5.2605380000000004</v>
      </c>
      <c r="E2729" s="1">
        <v>4.5491422000000004</v>
      </c>
      <c r="F2729" s="1">
        <v>2.9830665999999999</v>
      </c>
      <c r="G2729" s="1">
        <v>4.00019875</v>
      </c>
      <c r="H2729" s="1">
        <v>52.029123400000003</v>
      </c>
      <c r="I2729" s="19">
        <f t="shared" si="112"/>
        <v>4.0001987500000002E-2</v>
      </c>
      <c r="J2729" s="19">
        <f t="shared" si="112"/>
        <v>0.52029123399999999</v>
      </c>
      <c r="K2729" s="19">
        <f t="shared" si="113"/>
        <v>1.5149386877167939</v>
      </c>
      <c r="L2729" s="19">
        <f t="shared" si="114"/>
        <v>-0.65336655880013161</v>
      </c>
      <c r="M2729" s="19">
        <f t="shared" si="115"/>
        <v>1.6602333028880574</v>
      </c>
      <c r="N2729" s="19">
        <f t="shared" si="116"/>
        <v>1.0929518318003077</v>
      </c>
      <c r="O2729" s="19">
        <f t="shared" si="117"/>
        <v>1.3947584395320201</v>
      </c>
      <c r="P2729" s="19">
        <f t="shared" si="118"/>
        <v>-3.2188261386025836</v>
      </c>
      <c r="Q2729" s="19">
        <f t="shared" si="120"/>
        <v>8.525459519064249E-4</v>
      </c>
      <c r="R2729" s="19">
        <f t="shared" si="120"/>
        <v>5.7565502899888932E-3</v>
      </c>
      <c r="S2729" s="19">
        <f t="shared" si="120"/>
        <v>-1.9593519979468343E-3</v>
      </c>
      <c r="T2729" s="19">
        <f t="shared" si="119"/>
        <v>-6.6925532012263034E-5</v>
      </c>
      <c r="U2729" s="19">
        <f t="shared" si="119"/>
        <v>5.7178527441041904E-3</v>
      </c>
      <c r="V2729" s="19">
        <f t="shared" si="119"/>
        <v>5.4807293962566561E-4</v>
      </c>
      <c r="X2729" s="21"/>
      <c r="Y2729" s="19">
        <f t="shared" ref="Y2729:Y2792" si="121" xml:space="preserve"> 0.00423562231783*S2729 + 0.0028891413452*Q2729 + 1.00755777957*R2729 - 0.0125726426249*T2729 + 0.000732474554211*V2729 -0.000000138539392938</f>
        <v>5.7953254197572572E-3</v>
      </c>
      <c r="Z2729" s="19">
        <f t="shared" si="111"/>
        <v>-7.7472675653066786E-5</v>
      </c>
    </row>
    <row r="2730" spans="1:26" x14ac:dyDescent="0.2">
      <c r="B2730" s="26" t="s">
        <v>31</v>
      </c>
      <c r="C2730" s="1">
        <v>4.0294999999999996</v>
      </c>
      <c r="D2730" s="1">
        <v>5.2943603000000001</v>
      </c>
      <c r="E2730" s="1">
        <v>4.5654240000000001</v>
      </c>
      <c r="F2730" s="1">
        <v>2.98547845</v>
      </c>
      <c r="G2730" s="1">
        <v>4.0160470999999998</v>
      </c>
      <c r="H2730" s="1">
        <v>51.969072850000003</v>
      </c>
      <c r="I2730" s="19">
        <f t="shared" si="112"/>
        <v>4.0160470999999996E-2</v>
      </c>
      <c r="J2730" s="19">
        <f t="shared" si="112"/>
        <v>0.51969072850000009</v>
      </c>
      <c r="K2730" s="19">
        <f t="shared" si="113"/>
        <v>1.5185113903471572</v>
      </c>
      <c r="L2730" s="19">
        <f t="shared" si="114"/>
        <v>-0.65452139722693492</v>
      </c>
      <c r="M2730" s="19">
        <f t="shared" si="115"/>
        <v>1.6666421596681273</v>
      </c>
      <c r="N2730" s="19">
        <f t="shared" si="116"/>
        <v>1.0937600187574552</v>
      </c>
      <c r="O2730" s="19">
        <f t="shared" si="117"/>
        <v>1.3936422987824288</v>
      </c>
      <c r="P2730" s="19">
        <f t="shared" si="118"/>
        <v>-3.2148720755797875</v>
      </c>
      <c r="Q2730" s="19">
        <f t="shared" si="120"/>
        <v>3.5727026303633558E-3</v>
      </c>
      <c r="R2730" s="19">
        <f t="shared" si="120"/>
        <v>-1.1548384268033063E-3</v>
      </c>
      <c r="S2730" s="19">
        <f t="shared" si="120"/>
        <v>6.4088567800699714E-3</v>
      </c>
      <c r="T2730" s="19">
        <f t="shared" si="119"/>
        <v>8.0818695714746092E-4</v>
      </c>
      <c r="U2730" s="19">
        <f t="shared" si="119"/>
        <v>-1.1161407495912101E-3</v>
      </c>
      <c r="V2730" s="19">
        <f t="shared" si="119"/>
        <v>3.954063022796106E-3</v>
      </c>
      <c r="X2730" s="21"/>
      <c r="Y2730" s="19">
        <f t="shared" si="121"/>
        <v>-1.133502236008437E-3</v>
      </c>
      <c r="Z2730" s="19">
        <f t="shared" si="111"/>
        <v>1.7361486417226835E-5</v>
      </c>
    </row>
    <row r="2731" spans="1:26" x14ac:dyDescent="0.2">
      <c r="B2731" s="26" t="s">
        <v>32</v>
      </c>
      <c r="C2731" s="1">
        <v>4.0359999999999996</v>
      </c>
      <c r="D2731" s="1">
        <v>5.3202558</v>
      </c>
      <c r="E2731" s="1">
        <v>4.5598730999999999</v>
      </c>
      <c r="F2731" s="1">
        <v>2.9856497000000002</v>
      </c>
      <c r="G2731" s="1">
        <v>4.0237281999999999</v>
      </c>
      <c r="H2731" s="1">
        <v>52.052233049999998</v>
      </c>
      <c r="I2731" s="19">
        <f t="shared" si="112"/>
        <v>4.0237281999999999E-2</v>
      </c>
      <c r="J2731" s="19">
        <f t="shared" si="112"/>
        <v>0.52052233049999996</v>
      </c>
      <c r="K2731" s="19">
        <f t="shared" si="113"/>
        <v>1.5172947941916939</v>
      </c>
      <c r="L2731" s="19">
        <f t="shared" si="114"/>
        <v>-0.65292248983008772</v>
      </c>
      <c r="M2731" s="19">
        <f t="shared" si="115"/>
        <v>1.6715213849043837</v>
      </c>
      <c r="N2731" s="19">
        <f t="shared" si="116"/>
        <v>1.0938173781025387</v>
      </c>
      <c r="O2731" s="19">
        <f t="shared" si="117"/>
        <v>1.3952541024913625</v>
      </c>
      <c r="P2731" s="19">
        <f t="shared" si="118"/>
        <v>-3.2129613002035118</v>
      </c>
      <c r="Q2731" s="19">
        <f t="shared" si="120"/>
        <v>-1.2165961554633231E-3</v>
      </c>
      <c r="R2731" s="19">
        <f t="shared" si="120"/>
        <v>1.5989073968472045E-3</v>
      </c>
      <c r="S2731" s="19">
        <f t="shared" si="120"/>
        <v>4.8792252362563904E-3</v>
      </c>
      <c r="T2731" s="19">
        <f t="shared" si="119"/>
        <v>5.7359345083440871E-5</v>
      </c>
      <c r="U2731" s="19">
        <f t="shared" si="119"/>
        <v>1.6118037089336568E-3</v>
      </c>
      <c r="V2731" s="19">
        <f t="shared" si="119"/>
        <v>1.9107753762757085E-3</v>
      </c>
      <c r="X2731" s="21"/>
      <c r="Y2731" s="19">
        <f t="shared" si="121"/>
        <v>1.6286831199587286E-3</v>
      </c>
      <c r="Z2731" s="19">
        <f t="shared" si="111"/>
        <v>-1.687941102507186E-5</v>
      </c>
    </row>
    <row r="2732" spans="1:26" x14ac:dyDescent="0.2">
      <c r="B2732" s="26" t="s">
        <v>20</v>
      </c>
      <c r="C2732" s="1">
        <v>4.0324999999999998</v>
      </c>
      <c r="D2732" s="1">
        <v>5.3327802499999999</v>
      </c>
      <c r="E2732" s="1">
        <v>4.5450309999999998</v>
      </c>
      <c r="F2732" s="1">
        <v>2.9792032499999999</v>
      </c>
      <c r="G2732" s="1">
        <v>4.0130376500000002</v>
      </c>
      <c r="H2732" s="1">
        <v>52.003740100000002</v>
      </c>
      <c r="I2732" s="19">
        <f t="shared" si="112"/>
        <v>4.0130376500000002E-2</v>
      </c>
      <c r="J2732" s="19">
        <f t="shared" si="112"/>
        <v>0.52003740100000007</v>
      </c>
      <c r="K2732" s="19">
        <f t="shared" si="113"/>
        <v>1.5140345482882496</v>
      </c>
      <c r="L2732" s="19">
        <f t="shared" si="114"/>
        <v>-0.65385454499314266</v>
      </c>
      <c r="M2732" s="19">
        <f t="shared" si="115"/>
        <v>1.6738727250691308</v>
      </c>
      <c r="N2732" s="19">
        <f t="shared" si="116"/>
        <v>1.091655898996901</v>
      </c>
      <c r="O2732" s="19">
        <f t="shared" si="117"/>
        <v>1.3943865310172268</v>
      </c>
      <c r="P2732" s="19">
        <f t="shared" si="118"/>
        <v>-3.2156217127388498</v>
      </c>
      <c r="Q2732" s="19">
        <f t="shared" si="120"/>
        <v>-3.2602459034443143E-3</v>
      </c>
      <c r="R2732" s="19">
        <f t="shared" si="120"/>
        <v>-9.3205516305494562E-4</v>
      </c>
      <c r="S2732" s="19">
        <f t="shared" si="120"/>
        <v>2.3513401647470289E-3</v>
      </c>
      <c r="T2732" s="19">
        <f t="shared" si="119"/>
        <v>-2.161479105637687E-3</v>
      </c>
      <c r="U2732" s="19">
        <f t="shared" si="119"/>
        <v>-8.6757147413574209E-4</v>
      </c>
      <c r="V2732" s="19">
        <f t="shared" si="119"/>
        <v>-2.660412535337997E-3</v>
      </c>
      <c r="X2732" s="21"/>
      <c r="Y2732" s="19">
        <f t="shared" si="121"/>
        <v>-9.1347107242334847E-4</v>
      </c>
      <c r="Z2732" s="19">
        <f t="shared" ref="Z2732:Z2795" si="122">U2732-Y2732</f>
        <v>4.5899598287606376E-5</v>
      </c>
    </row>
    <row r="2733" spans="1:26" x14ac:dyDescent="0.2">
      <c r="B2733" s="26" t="s">
        <v>21</v>
      </c>
      <c r="C2733" s="1">
        <v>4.0205000000000002</v>
      </c>
      <c r="D2733" s="1">
        <v>5.3100759999999996</v>
      </c>
      <c r="E2733" s="1">
        <v>4.5391450000000004</v>
      </c>
      <c r="F2733" s="1">
        <v>2.9731928999999999</v>
      </c>
      <c r="G2733" s="1">
        <v>4.0010952</v>
      </c>
      <c r="H2733" s="1">
        <v>51.843973900000002</v>
      </c>
      <c r="I2733" s="19">
        <f t="shared" si="112"/>
        <v>4.0010952000000002E-2</v>
      </c>
      <c r="J2733" s="19">
        <f t="shared" si="112"/>
        <v>0.51843973900000007</v>
      </c>
      <c r="K2733" s="19">
        <f t="shared" si="113"/>
        <v>1.5127386683265012</v>
      </c>
      <c r="L2733" s="19">
        <f t="shared" si="114"/>
        <v>-0.65693147986046641</v>
      </c>
      <c r="M2733" s="19">
        <f t="shared" si="115"/>
        <v>1.6696061477691253</v>
      </c>
      <c r="N2733" s="19">
        <f t="shared" si="116"/>
        <v>1.0896364258666882</v>
      </c>
      <c r="O2733" s="19">
        <f t="shared" si="117"/>
        <v>1.3914062730060668</v>
      </c>
      <c r="P2733" s="19">
        <f t="shared" si="118"/>
        <v>-3.2186020623445804</v>
      </c>
      <c r="Q2733" s="19">
        <f t="shared" si="120"/>
        <v>-1.2958799617484029E-3</v>
      </c>
      <c r="R2733" s="19">
        <f t="shared" si="120"/>
        <v>-3.076934867323744E-3</v>
      </c>
      <c r="S2733" s="19">
        <f t="shared" si="120"/>
        <v>-4.2665773000054585E-3</v>
      </c>
      <c r="T2733" s="19">
        <f t="shared" si="119"/>
        <v>-2.0194731302127789E-3</v>
      </c>
      <c r="U2733" s="19">
        <f t="shared" si="119"/>
        <v>-2.9802580111599752E-3</v>
      </c>
      <c r="V2733" s="19">
        <f t="shared" si="119"/>
        <v>-2.9803496057305701E-3</v>
      </c>
      <c r="X2733" s="21"/>
      <c r="Y2733" s="19">
        <f t="shared" si="121"/>
        <v>-3.0989367088958123E-3</v>
      </c>
      <c r="Z2733" s="19">
        <f t="shared" si="122"/>
        <v>1.1867869773583709E-4</v>
      </c>
    </row>
    <row r="2734" spans="1:26" x14ac:dyDescent="0.2">
      <c r="B2734" s="26" t="s">
        <v>34</v>
      </c>
      <c r="C2734" s="1">
        <v>4.0369999999999999</v>
      </c>
      <c r="D2734" s="1">
        <v>5.2989667999999996</v>
      </c>
      <c r="E2734" s="1">
        <v>4.5218441</v>
      </c>
      <c r="F2734" s="1">
        <v>2.9686013</v>
      </c>
      <c r="G2734" s="1">
        <v>3.9514518500000002</v>
      </c>
      <c r="H2734" s="1">
        <v>52.048014500000001</v>
      </c>
      <c r="I2734" s="19">
        <f t="shared" si="112"/>
        <v>3.9514518500000005E-2</v>
      </c>
      <c r="J2734" s="19">
        <f t="shared" si="112"/>
        <v>0.52048014500000006</v>
      </c>
      <c r="K2734" s="19">
        <f t="shared" si="113"/>
        <v>1.5089198973658493</v>
      </c>
      <c r="L2734" s="19">
        <f t="shared" si="114"/>
        <v>-0.65300353766813968</v>
      </c>
      <c r="M2734" s="19">
        <f t="shared" si="115"/>
        <v>1.667511858157916</v>
      </c>
      <c r="N2734" s="19">
        <f t="shared" si="116"/>
        <v>1.0880908991252949</v>
      </c>
      <c r="O2734" s="19">
        <f t="shared" si="117"/>
        <v>1.3955018418708038</v>
      </c>
      <c r="P2734" s="19">
        <f t="shared" si="118"/>
        <v>-3.231087117645548</v>
      </c>
      <c r="Q2734" s="19">
        <f t="shared" si="120"/>
        <v>-3.8187709606518627E-3</v>
      </c>
      <c r="R2734" s="19">
        <f t="shared" si="120"/>
        <v>3.9279421923267277E-3</v>
      </c>
      <c r="S2734" s="19">
        <f t="shared" si="120"/>
        <v>-2.0942896112092768E-3</v>
      </c>
      <c r="T2734" s="19">
        <f t="shared" si="119"/>
        <v>-1.5455267413932994E-3</v>
      </c>
      <c r="U2734" s="19">
        <f t="shared" si="119"/>
        <v>4.0955688647370536E-3</v>
      </c>
      <c r="V2734" s="19">
        <f t="shared" si="119"/>
        <v>-1.2485055300967662E-2</v>
      </c>
      <c r="X2734" s="21"/>
      <c r="Y2734" s="19">
        <f t="shared" si="121"/>
        <v>3.9478729553704814E-3</v>
      </c>
      <c r="Z2734" s="19">
        <f t="shared" si="122"/>
        <v>1.4769590936657227E-4</v>
      </c>
    </row>
    <row r="2735" spans="1:26" x14ac:dyDescent="0.2">
      <c r="B2735" s="26" t="s">
        <v>23</v>
      </c>
      <c r="C2735" s="1">
        <v>4.0495000000000001</v>
      </c>
      <c r="D2735" s="1">
        <v>5.29877105</v>
      </c>
      <c r="E2735" s="1">
        <v>4.5245066500000002</v>
      </c>
      <c r="F2735" s="1">
        <v>2.9746209000000001</v>
      </c>
      <c r="G2735" s="1">
        <v>3.9664041499999998</v>
      </c>
      <c r="H2735" s="1">
        <v>52.210182250000003</v>
      </c>
      <c r="I2735" s="19">
        <f t="shared" si="112"/>
        <v>3.9664041499999997E-2</v>
      </c>
      <c r="J2735" s="19">
        <f t="shared" si="112"/>
        <v>0.52210182250000003</v>
      </c>
      <c r="K2735" s="19">
        <f t="shared" si="113"/>
        <v>1.5095085435836366</v>
      </c>
      <c r="L2735" s="19">
        <f t="shared" si="114"/>
        <v>-0.64989264786113099</v>
      </c>
      <c r="M2735" s="19">
        <f t="shared" si="115"/>
        <v>1.6674749163118743</v>
      </c>
      <c r="N2735" s="19">
        <f t="shared" si="116"/>
        <v>1.0901166023064544</v>
      </c>
      <c r="O2735" s="19">
        <f t="shared" si="117"/>
        <v>1.3985934167069076</v>
      </c>
      <c r="P2735" s="19">
        <f t="shared" si="118"/>
        <v>-3.2273102574010237</v>
      </c>
      <c r="Q2735" s="19">
        <f t="shared" si="120"/>
        <v>5.8864621778731419E-4</v>
      </c>
      <c r="R2735" s="19">
        <f t="shared" si="120"/>
        <v>3.1108898070086877E-3</v>
      </c>
      <c r="S2735" s="19">
        <f t="shared" si="120"/>
        <v>-3.6941846041749216E-5</v>
      </c>
      <c r="T2735" s="19">
        <f t="shared" si="119"/>
        <v>2.0257031811594661E-3</v>
      </c>
      <c r="U2735" s="19">
        <f t="shared" si="119"/>
        <v>3.0915748361037831E-3</v>
      </c>
      <c r="V2735" s="19">
        <f t="shared" si="119"/>
        <v>3.7768602445242827E-3</v>
      </c>
      <c r="X2735" s="21"/>
      <c r="Y2735" s="19">
        <f t="shared" si="121"/>
        <v>3.1131049093247134E-3</v>
      </c>
      <c r="Z2735" s="19">
        <f t="shared" si="122"/>
        <v>-2.153007322093026E-5</v>
      </c>
    </row>
    <row r="2736" spans="1:26" x14ac:dyDescent="0.2">
      <c r="A2736" s="17">
        <v>42614</v>
      </c>
      <c r="B2736" s="26" t="s">
        <v>35</v>
      </c>
      <c r="C2736" s="1">
        <v>4.0765000000000002</v>
      </c>
      <c r="D2736" s="1">
        <v>5.3587635999999996</v>
      </c>
      <c r="E2736" s="1">
        <v>4.5475396999999997</v>
      </c>
      <c r="F2736" s="1">
        <v>2.9903903999999999</v>
      </c>
      <c r="G2736" s="1">
        <v>3.94761125</v>
      </c>
      <c r="H2736" s="1">
        <v>52.5525351</v>
      </c>
      <c r="I2736" s="19">
        <f t="shared" si="112"/>
        <v>3.94761125E-2</v>
      </c>
      <c r="J2736" s="19">
        <f t="shared" si="112"/>
        <v>0.52552535099999997</v>
      </c>
      <c r="K2736" s="19">
        <f t="shared" si="113"/>
        <v>1.5145863614435011</v>
      </c>
      <c r="L2736" s="19">
        <f t="shared" si="114"/>
        <v>-0.64335684815412786</v>
      </c>
      <c r="M2736" s="19">
        <f t="shared" si="115"/>
        <v>1.6787332768321244</v>
      </c>
      <c r="N2736" s="19">
        <f t="shared" si="116"/>
        <v>1.0954039474411352</v>
      </c>
      <c r="O2736" s="19">
        <f t="shared" si="117"/>
        <v>1.4052387771208286</v>
      </c>
      <c r="P2736" s="19">
        <f t="shared" si="118"/>
        <v>-3.2320595368436273</v>
      </c>
      <c r="Q2736" s="19">
        <f t="shared" si="120"/>
        <v>5.0778178598644974E-3</v>
      </c>
      <c r="R2736" s="19">
        <f t="shared" si="120"/>
        <v>6.5357997070031315E-3</v>
      </c>
      <c r="S2736" s="19">
        <f t="shared" si="120"/>
        <v>1.1258360520250088E-2</v>
      </c>
      <c r="T2736" s="19">
        <f t="shared" si="119"/>
        <v>5.2873451346808764E-3</v>
      </c>
      <c r="U2736" s="19">
        <f t="shared" si="119"/>
        <v>6.6453604139209421E-3</v>
      </c>
      <c r="V2736" s="19">
        <f t="shared" si="119"/>
        <v>-4.7492794426036156E-3</v>
      </c>
      <c r="X2736" s="21"/>
      <c r="Y2736" s="19">
        <f t="shared" si="121"/>
        <v>6.5774593705580798E-3</v>
      </c>
      <c r="Z2736" s="19">
        <f t="shared" si="122"/>
        <v>6.7901043362862332E-5</v>
      </c>
    </row>
    <row r="2737" spans="2:26" x14ac:dyDescent="0.2">
      <c r="B2737" s="26" t="s">
        <v>25</v>
      </c>
      <c r="C2737" s="1">
        <v>4.0845000000000002</v>
      </c>
      <c r="D2737" s="1">
        <v>5.4256462000000001</v>
      </c>
      <c r="E2737" s="1">
        <v>4.5756614999999998</v>
      </c>
      <c r="F2737" s="1">
        <v>3.0065152500000001</v>
      </c>
      <c r="G2737" s="1">
        <v>3.9526789999999998</v>
      </c>
      <c r="H2737" s="1">
        <v>52.654647850000003</v>
      </c>
      <c r="I2737" s="19">
        <f t="shared" si="112"/>
        <v>3.9526789999999999E-2</v>
      </c>
      <c r="J2737" s="19">
        <f t="shared" si="112"/>
        <v>0.52654647850000003</v>
      </c>
      <c r="K2737" s="19">
        <f t="shared" si="113"/>
        <v>1.5207512784392687</v>
      </c>
      <c r="L2737" s="19">
        <f t="shared" si="114"/>
        <v>-0.64141567305179081</v>
      </c>
      <c r="M2737" s="19">
        <f t="shared" si="115"/>
        <v>1.6911370075402434</v>
      </c>
      <c r="N2737" s="19">
        <f t="shared" si="116"/>
        <v>1.1007816838278783</v>
      </c>
      <c r="O2737" s="19">
        <f t="shared" si="117"/>
        <v>1.4071993217997869</v>
      </c>
      <c r="P2737" s="19">
        <f t="shared" si="118"/>
        <v>-3.230776609119526</v>
      </c>
      <c r="Q2737" s="19">
        <f t="shared" si="120"/>
        <v>6.1649169957675998E-3</v>
      </c>
      <c r="R2737" s="19">
        <f t="shared" si="120"/>
        <v>1.9411751023370449E-3</v>
      </c>
      <c r="S2737" s="19">
        <f t="shared" si="120"/>
        <v>1.2403730708119065E-2</v>
      </c>
      <c r="T2737" s="19">
        <f t="shared" si="119"/>
        <v>5.3777363867431038E-3</v>
      </c>
      <c r="U2737" s="19">
        <f t="shared" si="119"/>
        <v>1.9605446789583425E-3</v>
      </c>
      <c r="V2737" s="19">
        <f t="shared" si="119"/>
        <v>1.2829277241013237E-3</v>
      </c>
      <c r="X2737" s="21"/>
      <c r="Y2737" s="19">
        <f t="shared" si="121"/>
        <v>1.9593837258595572E-3</v>
      </c>
      <c r="Z2737" s="19">
        <f t="shared" si="122"/>
        <v>1.1609530987852744E-6</v>
      </c>
    </row>
    <row r="2738" spans="2:26" x14ac:dyDescent="0.2">
      <c r="B2738" s="26" t="s">
        <v>8</v>
      </c>
      <c r="C2738" s="1">
        <v>4.0744999999999996</v>
      </c>
      <c r="D2738" s="1">
        <v>5.4243826000000004</v>
      </c>
      <c r="E2738" s="1">
        <v>4.5499946500000004</v>
      </c>
      <c r="F2738" s="1">
        <v>2.9993750000000001</v>
      </c>
      <c r="G2738" s="1">
        <v>3.93044985</v>
      </c>
      <c r="H2738" s="1">
        <v>52.538603100000003</v>
      </c>
      <c r="I2738" s="19">
        <f t="shared" si="112"/>
        <v>3.93044985E-2</v>
      </c>
      <c r="J2738" s="19">
        <f t="shared" si="112"/>
        <v>0.52538603100000003</v>
      </c>
      <c r="K2738" s="19">
        <f t="shared" si="113"/>
        <v>1.5151260571379921</v>
      </c>
      <c r="L2738" s="19">
        <f t="shared" si="114"/>
        <v>-0.64362198944615756</v>
      </c>
      <c r="M2738" s="19">
        <f t="shared" si="115"/>
        <v>1.6909040864984648</v>
      </c>
      <c r="N2738" s="19">
        <f t="shared" si="116"/>
        <v>1.098403933630373</v>
      </c>
      <c r="O2738" s="19">
        <f t="shared" si="117"/>
        <v>1.4047480397781373</v>
      </c>
      <c r="P2738" s="19">
        <f t="shared" si="118"/>
        <v>-3.236416301008759</v>
      </c>
      <c r="Q2738" s="19">
        <f t="shared" si="120"/>
        <v>-5.6252213012766283E-3</v>
      </c>
      <c r="R2738" s="19">
        <f t="shared" si="120"/>
        <v>-2.2063163943667474E-3</v>
      </c>
      <c r="S2738" s="19">
        <f t="shared" si="120"/>
        <v>-2.3292104177863315E-4</v>
      </c>
      <c r="T2738" s="19">
        <f t="shared" si="119"/>
        <v>-2.3777501975053017E-3</v>
      </c>
      <c r="U2738" s="19">
        <f t="shared" si="119"/>
        <v>-2.4512820216495701E-3</v>
      </c>
      <c r="V2738" s="19">
        <f t="shared" si="119"/>
        <v>-5.6396918892329673E-3</v>
      </c>
      <c r="X2738" s="21"/>
      <c r="Y2738" s="19">
        <f t="shared" si="121"/>
        <v>-2.2146047390481879E-3</v>
      </c>
      <c r="Z2738" s="19">
        <f t="shared" si="122"/>
        <v>-2.3667728260138221E-4</v>
      </c>
    </row>
    <row r="2739" spans="2:26" x14ac:dyDescent="0.2">
      <c r="B2739" s="26" t="s">
        <v>9</v>
      </c>
      <c r="C2739" s="1">
        <v>4.0795000000000003</v>
      </c>
      <c r="D2739" s="1">
        <v>5.43430225</v>
      </c>
      <c r="E2739" s="1">
        <v>4.5506825500000003</v>
      </c>
      <c r="F2739" s="1">
        <v>3.0055999</v>
      </c>
      <c r="G2739" s="1">
        <v>3.94097505</v>
      </c>
      <c r="H2739" s="1">
        <v>52.601381150000002</v>
      </c>
      <c r="I2739" s="19">
        <f t="shared" si="112"/>
        <v>3.94097505E-2</v>
      </c>
      <c r="J2739" s="19">
        <f t="shared" si="112"/>
        <v>0.52601381150000004</v>
      </c>
      <c r="K2739" s="19">
        <f t="shared" si="113"/>
        <v>1.5152772327013468</v>
      </c>
      <c r="L2739" s="19">
        <f t="shared" si="114"/>
        <v>-0.64242780898458929</v>
      </c>
      <c r="M2739" s="19">
        <f t="shared" si="115"/>
        <v>1.6927311314668787</v>
      </c>
      <c r="N2739" s="19">
        <f t="shared" si="116"/>
        <v>1.1004771820063945</v>
      </c>
      <c r="O2739" s="19">
        <f t="shared" si="117"/>
        <v>1.405974431886718</v>
      </c>
      <c r="P2739" s="19">
        <f t="shared" si="118"/>
        <v>-3.233742018675752</v>
      </c>
      <c r="Q2739" s="19">
        <f t="shared" si="120"/>
        <v>1.5117556335475513E-4</v>
      </c>
      <c r="R2739" s="19">
        <f t="shared" si="120"/>
        <v>1.1941804615682727E-3</v>
      </c>
      <c r="S2739" s="19">
        <f t="shared" si="120"/>
        <v>1.8270449684139045E-3</v>
      </c>
      <c r="T2739" s="19">
        <f t="shared" si="119"/>
        <v>2.0732483760215192E-3</v>
      </c>
      <c r="U2739" s="19">
        <f t="shared" si="119"/>
        <v>1.2263921085806651E-3</v>
      </c>
      <c r="V2739" s="19">
        <f t="shared" si="119"/>
        <v>2.6742823330070387E-3</v>
      </c>
      <c r="X2739" s="21"/>
      <c r="Y2739" s="19">
        <f t="shared" si="121"/>
        <v>1.1871353477403643E-3</v>
      </c>
      <c r="Z2739" s="19">
        <f t="shared" si="122"/>
        <v>3.9256760840300801E-5</v>
      </c>
    </row>
    <row r="2740" spans="2:26" x14ac:dyDescent="0.2">
      <c r="B2740" s="26" t="s">
        <v>36</v>
      </c>
      <c r="C2740" s="1">
        <v>4.0609999999999999</v>
      </c>
      <c r="D2740" s="1">
        <v>5.4486442500000001</v>
      </c>
      <c r="E2740" s="1">
        <v>4.56923455</v>
      </c>
      <c r="F2740" s="1">
        <v>3.0138410000000002</v>
      </c>
      <c r="G2740" s="1">
        <v>4.0031549000000002</v>
      </c>
      <c r="H2740" s="1">
        <v>52.360814249999997</v>
      </c>
      <c r="I2740" s="19">
        <f t="shared" si="112"/>
        <v>4.0031549E-2</v>
      </c>
      <c r="J2740" s="19">
        <f t="shared" si="112"/>
        <v>0.52360814249999998</v>
      </c>
      <c r="K2740" s="19">
        <f t="shared" si="113"/>
        <v>1.5193456963477976</v>
      </c>
      <c r="L2740" s="19">
        <f t="shared" si="114"/>
        <v>-0.64701169407418313</v>
      </c>
      <c r="M2740" s="19">
        <f t="shared" si="115"/>
        <v>1.6953668162609965</v>
      </c>
      <c r="N2740" s="19">
        <f t="shared" si="116"/>
        <v>1.1032153449972448</v>
      </c>
      <c r="O2740" s="19">
        <f t="shared" si="117"/>
        <v>1.4014292487041606</v>
      </c>
      <c r="P2740" s="19">
        <f t="shared" si="118"/>
        <v>-3.2180874107483084</v>
      </c>
      <c r="Q2740" s="19">
        <f t="shared" si="120"/>
        <v>4.0684636464507484E-3</v>
      </c>
      <c r="R2740" s="19">
        <f t="shared" si="120"/>
        <v>-4.5838850895938421E-3</v>
      </c>
      <c r="S2740" s="19">
        <f t="shared" si="120"/>
        <v>2.6356847941177985E-3</v>
      </c>
      <c r="T2740" s="19">
        <f t="shared" si="119"/>
        <v>2.7381629908502791E-3</v>
      </c>
      <c r="U2740" s="19">
        <f t="shared" si="119"/>
        <v>-4.5451831825573663E-3</v>
      </c>
      <c r="V2740" s="19">
        <f t="shared" si="119"/>
        <v>1.5654607927443553E-2</v>
      </c>
      <c r="X2740" s="21"/>
      <c r="Y2740" s="19">
        <f t="shared" si="121"/>
        <v>-4.6187088329686906E-3</v>
      </c>
      <c r="Z2740" s="19">
        <f t="shared" si="122"/>
        <v>7.3525650411324257E-5</v>
      </c>
    </row>
    <row r="2741" spans="2:26" x14ac:dyDescent="0.2">
      <c r="B2741" s="26" t="s">
        <v>26</v>
      </c>
      <c r="C2741" s="1">
        <v>4.0590000000000002</v>
      </c>
      <c r="D2741" s="1">
        <v>5.4183596999999999</v>
      </c>
      <c r="E2741" s="1">
        <v>4.5665781000000001</v>
      </c>
      <c r="F2741" s="1">
        <v>3.0126927000000001</v>
      </c>
      <c r="G2741" s="1">
        <v>3.9921323499999999</v>
      </c>
      <c r="H2741" s="1">
        <v>52.331316399999999</v>
      </c>
      <c r="I2741" s="19">
        <f t="shared" si="112"/>
        <v>3.9921323500000001E-2</v>
      </c>
      <c r="J2741" s="19">
        <f t="shared" si="112"/>
        <v>0.52331316399999994</v>
      </c>
      <c r="K2741" s="19">
        <f t="shared" si="113"/>
        <v>1.5187641498173166</v>
      </c>
      <c r="L2741" s="19">
        <f t="shared" si="114"/>
        <v>-0.64757521017797148</v>
      </c>
      <c r="M2741" s="19">
        <f t="shared" si="115"/>
        <v>1.689793131270936</v>
      </c>
      <c r="N2741" s="19">
        <f t="shared" si="116"/>
        <v>1.1028342635759638</v>
      </c>
      <c r="O2741" s="19">
        <f t="shared" si="117"/>
        <v>1.4009366378567607</v>
      </c>
      <c r="P2741" s="19">
        <f t="shared" si="118"/>
        <v>-3.2208446742808339</v>
      </c>
      <c r="Q2741" s="19">
        <f t="shared" si="120"/>
        <v>-5.8154653048103633E-4</v>
      </c>
      <c r="R2741" s="19">
        <f t="shared" si="120"/>
        <v>-5.6351610378835293E-4</v>
      </c>
      <c r="S2741" s="19">
        <f t="shared" si="120"/>
        <v>-5.5736849900605012E-3</v>
      </c>
      <c r="T2741" s="19">
        <f t="shared" si="119"/>
        <v>-3.8108142128101541E-4</v>
      </c>
      <c r="U2741" s="19">
        <f t="shared" si="119"/>
        <v>-4.9261084739993244E-4</v>
      </c>
      <c r="V2741" s="19">
        <f t="shared" si="119"/>
        <v>-2.757263532525478E-3</v>
      </c>
      <c r="X2741" s="21"/>
      <c r="Y2741" s="19">
        <f t="shared" si="121"/>
        <v>-5.9043019319576686E-4</v>
      </c>
      <c r="Z2741" s="19">
        <f t="shared" si="122"/>
        <v>9.7819345795834424E-5</v>
      </c>
    </row>
    <row r="2742" spans="2:26" x14ac:dyDescent="0.2">
      <c r="B2742" s="26" t="s">
        <v>10</v>
      </c>
      <c r="C2742" s="1">
        <v>4.0625</v>
      </c>
      <c r="D2742" s="1">
        <v>5.4130782499999999</v>
      </c>
      <c r="E2742" s="1">
        <v>4.5804692500000002</v>
      </c>
      <c r="F2742" s="1">
        <v>3.0059201500000001</v>
      </c>
      <c r="G2742" s="1">
        <v>3.9746603</v>
      </c>
      <c r="H2742" s="1">
        <v>52.36698895</v>
      </c>
      <c r="I2742" s="19">
        <f t="shared" si="112"/>
        <v>3.9746602999999998E-2</v>
      </c>
      <c r="J2742" s="19">
        <f t="shared" si="112"/>
        <v>0.52366988950000004</v>
      </c>
      <c r="K2742" s="19">
        <f t="shared" si="113"/>
        <v>1.5218014492096799</v>
      </c>
      <c r="L2742" s="19">
        <f t="shared" si="114"/>
        <v>-0.64689377505328338</v>
      </c>
      <c r="M2742" s="19">
        <f t="shared" si="115"/>
        <v>1.6888179236497598</v>
      </c>
      <c r="N2742" s="19">
        <f t="shared" si="116"/>
        <v>1.1005837274383783</v>
      </c>
      <c r="O2742" s="19">
        <f t="shared" si="117"/>
        <v>1.4017985476558559</v>
      </c>
      <c r="P2742" s="19">
        <f t="shared" si="118"/>
        <v>-3.2252309006531314</v>
      </c>
      <c r="Q2742" s="19">
        <f t="shared" si="120"/>
        <v>3.0372993923633018E-3</v>
      </c>
      <c r="R2742" s="19">
        <f t="shared" si="120"/>
        <v>6.8143512468810119E-4</v>
      </c>
      <c r="S2742" s="19">
        <f t="shared" si="120"/>
        <v>-9.7520762117619952E-4</v>
      </c>
      <c r="T2742" s="19">
        <f t="shared" si="119"/>
        <v>-2.2505361375855237E-3</v>
      </c>
      <c r="U2742" s="19">
        <f t="shared" si="119"/>
        <v>8.6190979909517296E-4</v>
      </c>
      <c r="V2742" s="19">
        <f t="shared" si="119"/>
        <v>-4.3862263722975747E-3</v>
      </c>
      <c r="X2742" s="21"/>
      <c r="Y2742" s="19">
        <f t="shared" si="121"/>
        <v>7.1617368521183548E-4</v>
      </c>
      <c r="Z2742" s="19">
        <f t="shared" si="122"/>
        <v>1.4573611388333748E-4</v>
      </c>
    </row>
    <row r="2743" spans="2:26" x14ac:dyDescent="0.2">
      <c r="B2743" s="26" t="s">
        <v>14</v>
      </c>
      <c r="C2743" s="1">
        <v>4.1040000000000001</v>
      </c>
      <c r="D2743" s="1">
        <v>5.4730949999999998</v>
      </c>
      <c r="E2743" s="1">
        <v>4.6104338</v>
      </c>
      <c r="F2743" s="1">
        <v>3.0223145499999999</v>
      </c>
      <c r="G2743" s="1">
        <v>4.0344068999999996</v>
      </c>
      <c r="H2743" s="1">
        <v>52.903643549999998</v>
      </c>
      <c r="I2743" s="19">
        <f t="shared" si="112"/>
        <v>4.0344068999999996E-2</v>
      </c>
      <c r="J2743" s="19">
        <f t="shared" si="112"/>
        <v>0.52903643550000001</v>
      </c>
      <c r="K2743" s="19">
        <f t="shared" si="113"/>
        <v>1.5283219523645306</v>
      </c>
      <c r="L2743" s="19">
        <f t="shared" si="114"/>
        <v>-0.6366979733142184</v>
      </c>
      <c r="M2743" s="19">
        <f t="shared" si="115"/>
        <v>1.6998442699501068</v>
      </c>
      <c r="N2743" s="19">
        <f t="shared" si="116"/>
        <v>1.1060229451314547</v>
      </c>
      <c r="O2743" s="19">
        <f t="shared" si="117"/>
        <v>1.4119621078684685</v>
      </c>
      <c r="P2743" s="19">
        <f t="shared" si="118"/>
        <v>-3.2103108839176824</v>
      </c>
      <c r="Q2743" s="19">
        <f t="shared" si="120"/>
        <v>6.5205031548507542E-3</v>
      </c>
      <c r="R2743" s="19">
        <f t="shared" si="120"/>
        <v>1.019580173906498E-2</v>
      </c>
      <c r="S2743" s="19">
        <f t="shared" si="120"/>
        <v>1.1026346300347045E-2</v>
      </c>
      <c r="T2743" s="19">
        <f t="shared" si="119"/>
        <v>5.4392176930764258E-3</v>
      </c>
      <c r="U2743" s="19">
        <f t="shared" si="119"/>
        <v>1.0163560212612666E-2</v>
      </c>
      <c r="V2743" s="19">
        <f t="shared" si="119"/>
        <v>1.4920016735449071E-2</v>
      </c>
      <c r="X2743" s="21"/>
      <c r="Y2743" s="19">
        <f t="shared" si="121"/>
        <v>1.0280806107878411E-2</v>
      </c>
      <c r="Z2743" s="19">
        <f t="shared" si="122"/>
        <v>-1.1724589526574541E-4</v>
      </c>
    </row>
    <row r="2744" spans="2:26" x14ac:dyDescent="0.2">
      <c r="B2744" s="26" t="s">
        <v>27</v>
      </c>
      <c r="C2744" s="1">
        <v>4.1304999999999996</v>
      </c>
      <c r="D2744" s="1">
        <v>5.4512280000000004</v>
      </c>
      <c r="E2744" s="1">
        <v>4.6364867500000004</v>
      </c>
      <c r="F2744" s="1">
        <v>3.0244574000000002</v>
      </c>
      <c r="G2744" s="1">
        <v>4.0135067500000003</v>
      </c>
      <c r="H2744" s="1">
        <v>53.238385999999998</v>
      </c>
      <c r="I2744" s="19">
        <f t="shared" si="112"/>
        <v>4.0135067500000003E-2</v>
      </c>
      <c r="J2744" s="19">
        <f t="shared" si="112"/>
        <v>0.53238385999999993</v>
      </c>
      <c r="K2744" s="19">
        <f t="shared" si="113"/>
        <v>1.5339569134949749</v>
      </c>
      <c r="L2744" s="19">
        <f t="shared" si="114"/>
        <v>-0.63039050847292266</v>
      </c>
      <c r="M2744" s="19">
        <f t="shared" si="115"/>
        <v>1.6958409043950835</v>
      </c>
      <c r="N2744" s="19">
        <f t="shared" si="116"/>
        <v>1.1067317034929149</v>
      </c>
      <c r="O2744" s="19">
        <f t="shared" si="117"/>
        <v>1.4183984650204229</v>
      </c>
      <c r="P2744" s="19">
        <f t="shared" si="118"/>
        <v>-3.2155048255761667</v>
      </c>
      <c r="Q2744" s="19">
        <f t="shared" si="120"/>
        <v>5.6349611304442604E-3</v>
      </c>
      <c r="R2744" s="19">
        <f t="shared" si="120"/>
        <v>6.3074648412957401E-3</v>
      </c>
      <c r="S2744" s="19">
        <f t="shared" si="120"/>
        <v>-4.0033655550233416E-3</v>
      </c>
      <c r="T2744" s="19">
        <f t="shared" si="119"/>
        <v>7.0875836146022664E-4</v>
      </c>
      <c r="U2744" s="19">
        <f t="shared" si="119"/>
        <v>6.4363571519543417E-3</v>
      </c>
      <c r="V2744" s="19">
        <f t="shared" si="119"/>
        <v>-5.1939416584843023E-3</v>
      </c>
      <c r="X2744" s="21"/>
      <c r="Y2744" s="19">
        <f t="shared" si="121"/>
        <v>6.3416047898211675E-3</v>
      </c>
      <c r="Z2744" s="19">
        <f t="shared" si="122"/>
        <v>9.4752362133174173E-5</v>
      </c>
    </row>
    <row r="2745" spans="2:26" x14ac:dyDescent="0.2">
      <c r="B2745" s="26" t="s">
        <v>28</v>
      </c>
      <c r="C2745" s="1">
        <v>4.1284999999999998</v>
      </c>
      <c r="D2745" s="1">
        <v>5.4739785999999997</v>
      </c>
      <c r="E2745" s="1">
        <v>4.64125985</v>
      </c>
      <c r="F2745" s="1">
        <v>3.02354565</v>
      </c>
      <c r="G2745" s="1">
        <v>4.0382458000000003</v>
      </c>
      <c r="H2745" s="1">
        <v>53.214664650000003</v>
      </c>
      <c r="I2745" s="19">
        <f t="shared" si="112"/>
        <v>4.0382458000000003E-2</v>
      </c>
      <c r="J2745" s="19">
        <f t="shared" si="112"/>
        <v>0.53214664649999999</v>
      </c>
      <c r="K2745" s="19">
        <f t="shared" si="113"/>
        <v>1.5349858487799952</v>
      </c>
      <c r="L2745" s="19">
        <f t="shared" si="114"/>
        <v>-0.63083617630954691</v>
      </c>
      <c r="M2745" s="19">
        <f t="shared" si="115"/>
        <v>1.7000057012210028</v>
      </c>
      <c r="N2745" s="19">
        <f t="shared" si="116"/>
        <v>1.1064301990130496</v>
      </c>
      <c r="O2745" s="19">
        <f t="shared" si="117"/>
        <v>1.4179141448753461</v>
      </c>
      <c r="P2745" s="19">
        <f t="shared" si="118"/>
        <v>-3.2093597962313809</v>
      </c>
      <c r="Q2745" s="19">
        <f t="shared" si="120"/>
        <v>1.0289352850203493E-3</v>
      </c>
      <c r="R2745" s="19">
        <f t="shared" si="120"/>
        <v>-4.456678366242528E-4</v>
      </c>
      <c r="S2745" s="19">
        <f t="shared" si="120"/>
        <v>4.1647968259193036E-3</v>
      </c>
      <c r="T2745" s="19">
        <f t="shared" si="119"/>
        <v>-3.0150447986532214E-4</v>
      </c>
      <c r="U2745" s="19">
        <f t="shared" si="119"/>
        <v>-4.8432014507682197E-4</v>
      </c>
      <c r="V2745" s="19">
        <f t="shared" si="119"/>
        <v>6.1450293447857796E-3</v>
      </c>
      <c r="X2745" s="21"/>
      <c r="Y2745" s="19">
        <f t="shared" si="121"/>
        <v>-4.2026960372416828E-4</v>
      </c>
      <c r="Z2745" s="19">
        <f t="shared" si="122"/>
        <v>-6.4050541352653689E-5</v>
      </c>
    </row>
    <row r="2746" spans="2:26" x14ac:dyDescent="0.2">
      <c r="B2746" s="26" t="s">
        <v>18</v>
      </c>
      <c r="C2746" s="1">
        <v>4.1315</v>
      </c>
      <c r="D2746" s="1">
        <v>5.3872700499999997</v>
      </c>
      <c r="E2746" s="1">
        <v>4.6138527500000004</v>
      </c>
      <c r="F2746" s="1">
        <v>3.0290704000000002</v>
      </c>
      <c r="G2746" s="1">
        <v>4.04870485</v>
      </c>
      <c r="H2746" s="1">
        <v>53.257107699999999</v>
      </c>
      <c r="I2746" s="19">
        <f t="shared" ref="I2746:J2809" si="123">G2746/100</f>
        <v>4.0487048499999997E-2</v>
      </c>
      <c r="J2746" s="19">
        <f t="shared" si="123"/>
        <v>0.53257107699999995</v>
      </c>
      <c r="K2746" s="19">
        <f t="shared" si="113"/>
        <v>1.529063245501519</v>
      </c>
      <c r="L2746" s="19">
        <f t="shared" si="114"/>
        <v>-0.63003891237167153</v>
      </c>
      <c r="M2746" s="19">
        <f t="shared" si="115"/>
        <v>1.684038772384387</v>
      </c>
      <c r="N2746" s="19">
        <f t="shared" si="116"/>
        <v>1.1082557737690668</v>
      </c>
      <c r="O2746" s="19">
        <f t="shared" si="117"/>
        <v>1.418640537159102</v>
      </c>
      <c r="P2746" s="19">
        <f t="shared" si="118"/>
        <v>-3.2067731461368658</v>
      </c>
      <c r="Q2746" s="19">
        <f t="shared" si="120"/>
        <v>-5.9226032784762683E-3</v>
      </c>
      <c r="R2746" s="19">
        <f t="shared" si="120"/>
        <v>7.9726393787538097E-4</v>
      </c>
      <c r="S2746" s="19">
        <f t="shared" si="120"/>
        <v>-1.5966928836615768E-2</v>
      </c>
      <c r="T2746" s="19">
        <f t="shared" si="119"/>
        <v>1.8255747560171898E-3</v>
      </c>
      <c r="U2746" s="19">
        <f t="shared" si="119"/>
        <v>7.2639228375592779E-4</v>
      </c>
      <c r="V2746" s="19">
        <f t="shared" si="119"/>
        <v>2.5866500945150861E-3</v>
      </c>
      <c r="X2746" s="21"/>
      <c r="Y2746" s="19">
        <f t="shared" si="121"/>
        <v>6.9735218183581598E-4</v>
      </c>
      <c r="Z2746" s="19">
        <f t="shared" si="122"/>
        <v>2.9040101920111815E-5</v>
      </c>
    </row>
    <row r="2747" spans="2:26" x14ac:dyDescent="0.2">
      <c r="B2747" s="26" t="s">
        <v>19</v>
      </c>
      <c r="C2747" s="1">
        <v>4.1440000000000001</v>
      </c>
      <c r="D2747" s="1">
        <v>5.4029480999999997</v>
      </c>
      <c r="E2747" s="1">
        <v>4.6288486000000004</v>
      </c>
      <c r="F2747" s="1">
        <v>3.0395721500000001</v>
      </c>
      <c r="G2747" s="1">
        <v>4.0657348000000004</v>
      </c>
      <c r="H2747" s="1">
        <v>53.420993500000002</v>
      </c>
      <c r="I2747" s="19">
        <f t="shared" si="123"/>
        <v>4.0657348000000003E-2</v>
      </c>
      <c r="J2747" s="19">
        <f t="shared" si="123"/>
        <v>0.53420993500000002</v>
      </c>
      <c r="K2747" s="19">
        <f t="shared" ref="K2747:K2810" si="124">LN(E2747)</f>
        <v>1.5323081546661217</v>
      </c>
      <c r="L2747" s="19">
        <f t="shared" ref="L2747:L2810" si="125">LN(J2747)</f>
        <v>-0.62696638057580845</v>
      </c>
      <c r="M2747" s="19">
        <f t="shared" ref="M2747:M2810" si="126">LN(D2747)</f>
        <v>1.6869447490412233</v>
      </c>
      <c r="N2747" s="19">
        <f t="shared" ref="N2747:N2810" si="127">LN(F2747)</f>
        <v>1.1117167653817297</v>
      </c>
      <c r="O2747" s="19">
        <f t="shared" ref="O2747:O2810" si="128">LN(C2747)</f>
        <v>1.4216615049571819</v>
      </c>
      <c r="P2747" s="19">
        <f t="shared" ref="P2747:P2810" si="129">LN(I2747)</f>
        <v>-3.2025756967162828</v>
      </c>
      <c r="Q2747" s="19">
        <f t="shared" si="120"/>
        <v>3.2449091646027384E-3</v>
      </c>
      <c r="R2747" s="19">
        <f t="shared" si="120"/>
        <v>3.0725317958630871E-3</v>
      </c>
      <c r="S2747" s="19">
        <f t="shared" si="120"/>
        <v>2.9059766568362289E-3</v>
      </c>
      <c r="T2747" s="19">
        <f t="shared" si="119"/>
        <v>3.4609916126628892E-3</v>
      </c>
      <c r="U2747" s="19">
        <f t="shared" si="119"/>
        <v>3.020967798079921E-3</v>
      </c>
      <c r="V2747" s="19">
        <f t="shared" si="119"/>
        <v>4.1974494205829771E-3</v>
      </c>
      <c r="X2747" s="21"/>
      <c r="Y2747" s="19">
        <f t="shared" si="121"/>
        <v>3.0768591095361362E-3</v>
      </c>
      <c r="Z2747" s="19">
        <f t="shared" si="122"/>
        <v>-5.5891311456215172E-5</v>
      </c>
    </row>
    <row r="2748" spans="2:26" x14ac:dyDescent="0.2">
      <c r="B2748" s="26" t="s">
        <v>29</v>
      </c>
      <c r="C2748" s="1">
        <v>4.1505000000000001</v>
      </c>
      <c r="D2748" s="1">
        <v>5.3840293499999996</v>
      </c>
      <c r="E2748" s="1">
        <v>4.6273926999999997</v>
      </c>
      <c r="F2748" s="1">
        <v>3.0476928999999999</v>
      </c>
      <c r="G2748" s="1">
        <v>4.0697169999999998</v>
      </c>
      <c r="H2748" s="1">
        <v>53.513411300000001</v>
      </c>
      <c r="I2748" s="19">
        <f t="shared" si="123"/>
        <v>4.0697169999999998E-2</v>
      </c>
      <c r="J2748" s="19">
        <f t="shared" si="123"/>
        <v>0.53513411300000002</v>
      </c>
      <c r="K2748" s="19">
        <f t="shared" si="124"/>
        <v>1.5319935777304476</v>
      </c>
      <c r="L2748" s="19">
        <f t="shared" si="125"/>
        <v>-0.62523788499606403</v>
      </c>
      <c r="M2748" s="19">
        <f t="shared" si="126"/>
        <v>1.6834370436648638</v>
      </c>
      <c r="N2748" s="19">
        <f t="shared" si="127"/>
        <v>1.1143848781551389</v>
      </c>
      <c r="O2748" s="19">
        <f t="shared" si="128"/>
        <v>1.4232288089129532</v>
      </c>
      <c r="P2748" s="19">
        <f t="shared" si="129"/>
        <v>-3.201596722120664</v>
      </c>
      <c r="Q2748" s="19">
        <f t="shared" si="120"/>
        <v>-3.145769356740491E-4</v>
      </c>
      <c r="R2748" s="19">
        <f t="shared" si="120"/>
        <v>1.7284955797444157E-3</v>
      </c>
      <c r="S2748" s="19">
        <f t="shared" si="120"/>
        <v>-3.5077053763594712E-3</v>
      </c>
      <c r="T2748" s="19">
        <f t="shared" si="119"/>
        <v>2.6681127734091703E-3</v>
      </c>
      <c r="U2748" s="19">
        <f t="shared" si="119"/>
        <v>1.5673039557713153E-3</v>
      </c>
      <c r="V2748" s="19">
        <f t="shared" si="119"/>
        <v>9.7897459561879785E-4</v>
      </c>
      <c r="X2748" s="21"/>
      <c r="Y2748" s="19">
        <f t="shared" si="121"/>
        <v>1.6928263021208281E-3</v>
      </c>
      <c r="Z2748" s="19">
        <f t="shared" si="122"/>
        <v>-1.2552234634951275E-4</v>
      </c>
    </row>
    <row r="2749" spans="2:26" x14ac:dyDescent="0.2">
      <c r="B2749" s="26" t="s">
        <v>30</v>
      </c>
      <c r="C2749" s="1">
        <v>4.1150000000000002</v>
      </c>
      <c r="D2749" s="1">
        <v>5.3692525</v>
      </c>
      <c r="E2749" s="1">
        <v>4.6063314999999996</v>
      </c>
      <c r="F2749" s="1">
        <v>3.0393688499999998</v>
      </c>
      <c r="G2749" s="1">
        <v>4.0988105499999996</v>
      </c>
      <c r="H2749" s="1">
        <v>53.059121650000002</v>
      </c>
      <c r="I2749" s="19">
        <f t="shared" si="123"/>
        <v>4.0988105499999997E-2</v>
      </c>
      <c r="J2749" s="19">
        <f t="shared" si="123"/>
        <v>0.53059121649999996</v>
      </c>
      <c r="K2749" s="19">
        <f t="shared" si="124"/>
        <v>1.5274317701504088</v>
      </c>
      <c r="L2749" s="19">
        <f t="shared" si="125"/>
        <v>-0.63376339131675907</v>
      </c>
      <c r="M2749" s="19">
        <f t="shared" si="126"/>
        <v>1.6806886995765369</v>
      </c>
      <c r="N2749" s="19">
        <f t="shared" si="127"/>
        <v>1.1116498787315463</v>
      </c>
      <c r="O2749" s="19">
        <f t="shared" si="128"/>
        <v>1.4146388341290332</v>
      </c>
      <c r="P2749" s="19">
        <f t="shared" si="129"/>
        <v>-3.1944733641239029</v>
      </c>
      <c r="Q2749" s="19">
        <f t="shared" si="120"/>
        <v>-4.5618075800388791E-3</v>
      </c>
      <c r="R2749" s="19">
        <f t="shared" si="120"/>
        <v>-8.5255063206950421E-3</v>
      </c>
      <c r="S2749" s="19">
        <f t="shared" si="120"/>
        <v>-2.748344088326915E-3</v>
      </c>
      <c r="T2749" s="19">
        <f t="shared" si="119"/>
        <v>-2.7349994235925656E-3</v>
      </c>
      <c r="U2749" s="19">
        <f t="shared" si="119"/>
        <v>-8.5899747839199847E-3</v>
      </c>
      <c r="V2749" s="19">
        <f t="shared" si="119"/>
        <v>7.1233579967611149E-3</v>
      </c>
      <c r="X2749" s="21"/>
      <c r="Y2749" s="19">
        <f t="shared" si="121"/>
        <v>-8.5752955632230673E-3</v>
      </c>
      <c r="Z2749" s="19">
        <f t="shared" si="122"/>
        <v>-1.4679220696917419E-5</v>
      </c>
    </row>
    <row r="2750" spans="2:26" x14ac:dyDescent="0.2">
      <c r="B2750" s="26" t="s">
        <v>31</v>
      </c>
      <c r="C2750" s="1">
        <v>4.1204999999999998</v>
      </c>
      <c r="D2750" s="1">
        <v>5.37333865</v>
      </c>
      <c r="E2750" s="1">
        <v>4.6133120500000002</v>
      </c>
      <c r="F2750" s="1">
        <v>3.03379485</v>
      </c>
      <c r="G2750" s="1">
        <v>4.0730494500000001</v>
      </c>
      <c r="H2750" s="1">
        <v>53.129352099999998</v>
      </c>
      <c r="I2750" s="19">
        <f t="shared" si="123"/>
        <v>4.0730494499999999E-2</v>
      </c>
      <c r="J2750" s="19">
        <f t="shared" si="123"/>
        <v>0.53129352099999994</v>
      </c>
      <c r="K2750" s="19">
        <f t="shared" si="124"/>
        <v>1.5289460480714656</v>
      </c>
      <c r="L2750" s="19">
        <f t="shared" si="125"/>
        <v>-0.63244064021657176</v>
      </c>
      <c r="M2750" s="19">
        <f t="shared" si="126"/>
        <v>1.6814494378639773</v>
      </c>
      <c r="N2750" s="19">
        <f t="shared" si="127"/>
        <v>1.1098142616329565</v>
      </c>
      <c r="O2750" s="19">
        <f t="shared" si="128"/>
        <v>1.4159745152213012</v>
      </c>
      <c r="P2750" s="19">
        <f t="shared" si="129"/>
        <v>-3.2007782164674534</v>
      </c>
      <c r="Q2750" s="19">
        <f t="shared" si="120"/>
        <v>1.5142779210568502E-3</v>
      </c>
      <c r="R2750" s="19">
        <f t="shared" si="120"/>
        <v>1.3227511001873138E-3</v>
      </c>
      <c r="S2750" s="19">
        <f t="shared" si="120"/>
        <v>7.6073828744038785E-4</v>
      </c>
      <c r="T2750" s="19">
        <f t="shared" si="119"/>
        <v>-1.8356170985898146E-3</v>
      </c>
      <c r="U2750" s="19">
        <f t="shared" si="119"/>
        <v>1.335681092268004E-3</v>
      </c>
      <c r="V2750" s="19">
        <f t="shared" si="119"/>
        <v>-6.3048523435504933E-3</v>
      </c>
      <c r="X2750" s="21"/>
      <c r="Y2750" s="19">
        <f t="shared" si="121"/>
        <v>1.3586671989207428E-3</v>
      </c>
      <c r="Z2750" s="19">
        <f t="shared" si="122"/>
        <v>-2.2986106652738737E-5</v>
      </c>
    </row>
    <row r="2751" spans="2:26" x14ac:dyDescent="0.2">
      <c r="B2751" s="26" t="s">
        <v>21</v>
      </c>
      <c r="C2751" s="1">
        <v>4.133</v>
      </c>
      <c r="D2751" s="1">
        <v>5.3644274999999997</v>
      </c>
      <c r="E2751" s="1">
        <v>4.6407394499999999</v>
      </c>
      <c r="F2751" s="1">
        <v>3.0370728499999999</v>
      </c>
      <c r="G2751" s="1">
        <v>4.0967439499999996</v>
      </c>
      <c r="H2751" s="1">
        <v>53.285718449999997</v>
      </c>
      <c r="I2751" s="19">
        <f t="shared" si="123"/>
        <v>4.0967439499999994E-2</v>
      </c>
      <c r="J2751" s="19">
        <f t="shared" si="123"/>
        <v>0.53285718449999997</v>
      </c>
      <c r="K2751" s="19">
        <f t="shared" si="124"/>
        <v>1.5348737177651728</v>
      </c>
      <c r="L2751" s="19">
        <f t="shared" si="125"/>
        <v>-0.62950183724945818</v>
      </c>
      <c r="M2751" s="19">
        <f t="shared" si="126"/>
        <v>1.6797896602302933</v>
      </c>
      <c r="N2751" s="19">
        <f t="shared" si="127"/>
        <v>1.1108941732635689</v>
      </c>
      <c r="O2751" s="19">
        <f t="shared" si="128"/>
        <v>1.4190035355295954</v>
      </c>
      <c r="P2751" s="19">
        <f t="shared" si="129"/>
        <v>-3.1949776863253603</v>
      </c>
      <c r="Q2751" s="19">
        <f t="shared" si="120"/>
        <v>5.9276696937071716E-3</v>
      </c>
      <c r="R2751" s="19">
        <f t="shared" si="120"/>
        <v>2.938802967113574E-3</v>
      </c>
      <c r="S2751" s="19">
        <f t="shared" si="120"/>
        <v>-1.6597776336839676E-3</v>
      </c>
      <c r="T2751" s="19">
        <f t="shared" si="119"/>
        <v>1.0799116306123846E-3</v>
      </c>
      <c r="U2751" s="19">
        <f t="shared" si="119"/>
        <v>3.0290203082941058E-3</v>
      </c>
      <c r="V2751" s="19">
        <f t="shared" si="119"/>
        <v>5.800530142093141E-3</v>
      </c>
      <c r="X2751" s="21"/>
      <c r="Y2751" s="19">
        <f t="shared" si="121"/>
        <v>2.9616423348825084E-3</v>
      </c>
      <c r="Z2751" s="19">
        <f t="shared" si="122"/>
        <v>6.7377973411597396E-5</v>
      </c>
    </row>
    <row r="2752" spans="2:26" x14ac:dyDescent="0.2">
      <c r="B2752" s="26" t="s">
        <v>22</v>
      </c>
      <c r="C2752" s="1">
        <v>4.1185</v>
      </c>
      <c r="D2752" s="1">
        <v>5.3468427500000004</v>
      </c>
      <c r="E2752" s="1">
        <v>4.63063585</v>
      </c>
      <c r="F2752" s="1">
        <v>3.0308720999999998</v>
      </c>
      <c r="G2752" s="1">
        <v>4.0864224499999997</v>
      </c>
      <c r="H2752" s="1">
        <v>53.109384749999997</v>
      </c>
      <c r="I2752" s="19">
        <f t="shared" si="123"/>
        <v>4.0864224499999997E-2</v>
      </c>
      <c r="J2752" s="19">
        <f t="shared" si="123"/>
        <v>0.53109384749999999</v>
      </c>
      <c r="K2752" s="19">
        <f t="shared" si="124"/>
        <v>1.5326941912822736</v>
      </c>
      <c r="L2752" s="19">
        <f t="shared" si="125"/>
        <v>-0.63281653606825716</v>
      </c>
      <c r="M2752" s="19">
        <f t="shared" si="126"/>
        <v>1.6765062465197405</v>
      </c>
      <c r="N2752" s="19">
        <f t="shared" si="127"/>
        <v>1.1088503998907129</v>
      </c>
      <c r="O2752" s="19">
        <f t="shared" si="128"/>
        <v>1.4154890193991665</v>
      </c>
      <c r="P2752" s="19">
        <f t="shared" si="129"/>
        <v>-3.1975003053138966</v>
      </c>
      <c r="Q2752" s="19">
        <f t="shared" si="120"/>
        <v>-2.1795264828992078E-3</v>
      </c>
      <c r="R2752" s="19">
        <f t="shared" si="120"/>
        <v>-3.3146988187989779E-3</v>
      </c>
      <c r="S2752" s="19">
        <f t="shared" si="120"/>
        <v>-3.2834137105528516E-3</v>
      </c>
      <c r="T2752" s="19">
        <f t="shared" si="119"/>
        <v>-2.0437733728559948E-3</v>
      </c>
      <c r="U2752" s="19">
        <f t="shared" si="119"/>
        <v>-3.5145161304288575E-3</v>
      </c>
      <c r="V2752" s="19">
        <f t="shared" si="119"/>
        <v>-2.5226189885363404E-3</v>
      </c>
      <c r="X2752" s="21"/>
      <c r="Y2752" s="19">
        <f t="shared" si="121"/>
        <v>-3.3362455036669942E-3</v>
      </c>
      <c r="Z2752" s="19">
        <f t="shared" si="122"/>
        <v>-1.7827062676186323E-4</v>
      </c>
    </row>
    <row r="2753" spans="1:26" x14ac:dyDescent="0.2">
      <c r="B2753" s="26" t="s">
        <v>33</v>
      </c>
      <c r="C2753" s="1">
        <v>4.1405000000000003</v>
      </c>
      <c r="D2753" s="1">
        <v>5.3847209999999999</v>
      </c>
      <c r="E2753" s="1">
        <v>4.6425359999999998</v>
      </c>
      <c r="F2753" s="1">
        <v>3.0448214</v>
      </c>
      <c r="G2753" s="1">
        <v>4.1172380500000001</v>
      </c>
      <c r="H2753" s="1">
        <v>53.393771800000003</v>
      </c>
      <c r="I2753" s="19">
        <f t="shared" si="123"/>
        <v>4.1172380500000001E-2</v>
      </c>
      <c r="J2753" s="19">
        <f t="shared" si="123"/>
        <v>0.53393771800000001</v>
      </c>
      <c r="K2753" s="19">
        <f t="shared" si="124"/>
        <v>1.5352607686573077</v>
      </c>
      <c r="L2753" s="19">
        <f t="shared" si="125"/>
        <v>-0.6274760797828961</v>
      </c>
      <c r="M2753" s="19">
        <f t="shared" si="126"/>
        <v>1.683565498681179</v>
      </c>
      <c r="N2753" s="19">
        <f t="shared" si="127"/>
        <v>1.1134422459112971</v>
      </c>
      <c r="O2753" s="19">
        <f t="shared" si="128"/>
        <v>1.4208165534916177</v>
      </c>
      <c r="P2753" s="19">
        <f t="shared" si="129"/>
        <v>-3.1899876236428564</v>
      </c>
      <c r="Q2753" s="19">
        <f t="shared" si="120"/>
        <v>2.5665773750340737E-3</v>
      </c>
      <c r="R2753" s="19">
        <f t="shared" si="120"/>
        <v>5.3404562853610615E-3</v>
      </c>
      <c r="S2753" s="19">
        <f t="shared" si="120"/>
        <v>7.0592521614385451E-3</v>
      </c>
      <c r="T2753" s="19">
        <f t="shared" si="119"/>
        <v>4.5918460205842671E-3</v>
      </c>
      <c r="U2753" s="19">
        <f t="shared" si="119"/>
        <v>5.327534092451236E-3</v>
      </c>
      <c r="V2753" s="19">
        <f t="shared" si="119"/>
        <v>7.5126816710402444E-3</v>
      </c>
      <c r="X2753" s="21"/>
      <c r="Y2753" s="19">
        <f t="shared" si="121"/>
        <v>5.3657664773406966E-3</v>
      </c>
      <c r="Z2753" s="19">
        <f t="shared" si="122"/>
        <v>-3.8232384889460604E-5</v>
      </c>
    </row>
    <row r="2754" spans="1:26" x14ac:dyDescent="0.2">
      <c r="B2754" s="26" t="s">
        <v>34</v>
      </c>
      <c r="C2754" s="1">
        <v>4.1139999999999999</v>
      </c>
      <c r="D2754" s="1">
        <v>5.3568399500000003</v>
      </c>
      <c r="E2754" s="1">
        <v>4.6212567499999997</v>
      </c>
      <c r="F2754" s="1">
        <v>3.0223342999999998</v>
      </c>
      <c r="G2754" s="1">
        <v>4.0586009499999998</v>
      </c>
      <c r="H2754" s="1">
        <v>53.058542099999997</v>
      </c>
      <c r="I2754" s="19">
        <f t="shared" si="123"/>
        <v>4.0586009499999999E-2</v>
      </c>
      <c r="J2754" s="19">
        <f t="shared" si="123"/>
        <v>0.53058542099999995</v>
      </c>
      <c r="K2754" s="19">
        <f t="shared" si="124"/>
        <v>1.5306666919114029</v>
      </c>
      <c r="L2754" s="19">
        <f t="shared" si="125"/>
        <v>-0.63377431409774621</v>
      </c>
      <c r="M2754" s="19">
        <f t="shared" si="126"/>
        <v>1.6783742396557884</v>
      </c>
      <c r="N2754" s="19">
        <f t="shared" si="127"/>
        <v>1.1060294798369406</v>
      </c>
      <c r="O2754" s="19">
        <f t="shared" si="128"/>
        <v>1.4143957912307654</v>
      </c>
      <c r="P2754" s="19">
        <f t="shared" si="129"/>
        <v>-3.2043318653565254</v>
      </c>
      <c r="Q2754" s="19">
        <f t="shared" si="120"/>
        <v>-4.5940767459047294E-3</v>
      </c>
      <c r="R2754" s="19">
        <f t="shared" si="120"/>
        <v>-6.2982343148501041E-3</v>
      </c>
      <c r="S2754" s="19">
        <f t="shared" si="120"/>
        <v>-5.1912590253906377E-3</v>
      </c>
      <c r="T2754" s="19">
        <f t="shared" si="119"/>
        <v>-7.4127660743565915E-3</v>
      </c>
      <c r="U2754" s="19">
        <f t="shared" si="119"/>
        <v>-6.4207622608523085E-3</v>
      </c>
      <c r="V2754" s="19">
        <f t="shared" si="119"/>
        <v>-1.4344241713668993E-2</v>
      </c>
      <c r="X2754" s="21"/>
      <c r="Y2754" s="19">
        <f t="shared" si="121"/>
        <v>-6.2985434038699308E-3</v>
      </c>
      <c r="Z2754" s="19">
        <f t="shared" si="122"/>
        <v>-1.2221885698237775E-4</v>
      </c>
    </row>
    <row r="2755" spans="1:26" x14ac:dyDescent="0.2">
      <c r="B2755" s="26" t="s">
        <v>23</v>
      </c>
      <c r="C2755" s="1">
        <v>4.1455000000000002</v>
      </c>
      <c r="D2755" s="1">
        <v>5.3775428500000002</v>
      </c>
      <c r="E2755" s="1">
        <v>4.6500078499999997</v>
      </c>
      <c r="F2755" s="1">
        <v>3.0358850999999998</v>
      </c>
      <c r="G2755" s="1">
        <v>4.0880635999999999</v>
      </c>
      <c r="H2755" s="1">
        <v>53.455837250000002</v>
      </c>
      <c r="I2755" s="19">
        <f t="shared" si="123"/>
        <v>4.0880635999999998E-2</v>
      </c>
      <c r="J2755" s="19">
        <f t="shared" si="123"/>
        <v>0.53455837250000005</v>
      </c>
      <c r="K2755" s="19">
        <f t="shared" si="124"/>
        <v>1.5368689077698829</v>
      </c>
      <c r="L2755" s="19">
        <f t="shared" si="125"/>
        <v>-0.62631434493833726</v>
      </c>
      <c r="M2755" s="19">
        <f t="shared" si="126"/>
        <v>1.6822315505147976</v>
      </c>
      <c r="N2755" s="19">
        <f t="shared" si="127"/>
        <v>1.1105030129674087</v>
      </c>
      <c r="O2755" s="19">
        <f t="shared" si="128"/>
        <v>1.4220234085741363</v>
      </c>
      <c r="P2755" s="19">
        <f t="shared" si="129"/>
        <v>-3.1970987754777669</v>
      </c>
      <c r="Q2755" s="19">
        <f t="shared" si="120"/>
        <v>6.2022158584800202E-3</v>
      </c>
      <c r="R2755" s="19">
        <f t="shared" si="120"/>
        <v>7.4599691594089412E-3</v>
      </c>
      <c r="S2755" s="19">
        <f t="shared" si="120"/>
        <v>3.8573108590091998E-3</v>
      </c>
      <c r="T2755" s="19">
        <f t="shared" si="119"/>
        <v>4.4735331304681658E-3</v>
      </c>
      <c r="U2755" s="19">
        <f t="shared" si="119"/>
        <v>7.6276173433709182E-3</v>
      </c>
      <c r="V2755" s="19">
        <f t="shared" si="119"/>
        <v>7.2330898787584808E-3</v>
      </c>
      <c r="X2755" s="21"/>
      <c r="Y2755" s="19">
        <f t="shared" si="121"/>
        <v>7.4995225337161162E-3</v>
      </c>
      <c r="Z2755" s="19">
        <f t="shared" si="122"/>
        <v>1.2809480965480201E-4</v>
      </c>
    </row>
    <row r="2756" spans="1:26" x14ac:dyDescent="0.2">
      <c r="A2756" s="17">
        <v>42644</v>
      </c>
      <c r="B2756" s="26" t="s">
        <v>7</v>
      </c>
      <c r="C2756" s="1">
        <v>4.125</v>
      </c>
      <c r="D2756" s="1">
        <v>5.2938190499999997</v>
      </c>
      <c r="E2756" s="1">
        <v>4.6197938499999998</v>
      </c>
      <c r="F2756" s="1">
        <v>3.0151311500000002</v>
      </c>
      <c r="G2756" s="1">
        <v>4.0395639499999998</v>
      </c>
      <c r="H2756" s="1">
        <v>53.186346149999999</v>
      </c>
      <c r="I2756" s="19">
        <f t="shared" si="123"/>
        <v>4.0395639499999997E-2</v>
      </c>
      <c r="J2756" s="19">
        <f t="shared" si="123"/>
        <v>0.53186346149999997</v>
      </c>
      <c r="K2756" s="19">
        <f t="shared" si="124"/>
        <v>1.5303500828859704</v>
      </c>
      <c r="L2756" s="19">
        <f t="shared" si="125"/>
        <v>-0.63136847389686745</v>
      </c>
      <c r="M2756" s="19">
        <f t="shared" si="126"/>
        <v>1.6665399230167484</v>
      </c>
      <c r="N2756" s="19">
        <f t="shared" si="127"/>
        <v>1.1036433284039</v>
      </c>
      <c r="O2756" s="19">
        <f t="shared" si="128"/>
        <v>1.4170660197866443</v>
      </c>
      <c r="P2756" s="19">
        <f t="shared" si="129"/>
        <v>-3.2090334330085533</v>
      </c>
      <c r="Q2756" s="19">
        <f t="shared" si="120"/>
        <v>-6.5188248839125329E-3</v>
      </c>
      <c r="R2756" s="19">
        <f t="shared" si="120"/>
        <v>-5.0541289585301907E-3</v>
      </c>
      <c r="S2756" s="19">
        <f t="shared" si="120"/>
        <v>-1.5691627498049199E-2</v>
      </c>
      <c r="T2756" s="19">
        <f t="shared" si="119"/>
        <v>-6.8596845635087167E-3</v>
      </c>
      <c r="U2756" s="19">
        <f t="shared" si="119"/>
        <v>-4.9573887874920786E-3</v>
      </c>
      <c r="V2756" s="19">
        <f t="shared" si="119"/>
        <v>-1.1934657530786374E-2</v>
      </c>
      <c r="X2756" s="21"/>
      <c r="Y2756" s="19">
        <f t="shared" si="121"/>
        <v>-5.1002605750560806E-3</v>
      </c>
      <c r="Z2756" s="19">
        <f t="shared" si="122"/>
        <v>1.42871787564002E-4</v>
      </c>
    </row>
    <row r="2757" spans="1:26" x14ac:dyDescent="0.2">
      <c r="B2757" s="26" t="s">
        <v>8</v>
      </c>
      <c r="C2757" s="1">
        <v>4.1414999999999997</v>
      </c>
      <c r="D2757" s="1">
        <v>5.2750287499999997</v>
      </c>
      <c r="E2757" s="1">
        <v>4.6463492999999998</v>
      </c>
      <c r="F2757" s="1">
        <v>3.0234342000000001</v>
      </c>
      <c r="G2757" s="1">
        <v>4.02889315</v>
      </c>
      <c r="H2757" s="1">
        <v>53.391519350000003</v>
      </c>
      <c r="I2757" s="19">
        <f t="shared" si="123"/>
        <v>4.02889315E-2</v>
      </c>
      <c r="J2757" s="19">
        <f t="shared" si="123"/>
        <v>0.53391519350000005</v>
      </c>
      <c r="K2757" s="19">
        <f t="shared" si="124"/>
        <v>1.5360818144751986</v>
      </c>
      <c r="L2757" s="19">
        <f t="shared" si="125"/>
        <v>-0.62751826630458041</v>
      </c>
      <c r="M2757" s="19">
        <f t="shared" si="126"/>
        <v>1.6629841295842445</v>
      </c>
      <c r="N2757" s="19">
        <f t="shared" si="127"/>
        <v>1.1063933376367008</v>
      </c>
      <c r="O2757" s="19">
        <f t="shared" si="128"/>
        <v>1.4210580410561817</v>
      </c>
      <c r="P2757" s="19">
        <f t="shared" si="129"/>
        <v>-3.211678500358893</v>
      </c>
      <c r="Q2757" s="19">
        <f t="shared" si="120"/>
        <v>5.7317315892282394E-3</v>
      </c>
      <c r="R2757" s="19">
        <f t="shared" si="120"/>
        <v>3.8502075922870471E-3</v>
      </c>
      <c r="S2757" s="19">
        <f t="shared" si="120"/>
        <v>-3.5557934325038953E-3</v>
      </c>
      <c r="T2757" s="19">
        <f t="shared" si="119"/>
        <v>2.7500092328007764E-3</v>
      </c>
      <c r="U2757" s="19">
        <f t="shared" si="119"/>
        <v>3.9920212695374602E-3</v>
      </c>
      <c r="V2757" s="19">
        <f t="shared" si="119"/>
        <v>-2.6450673503397581E-3</v>
      </c>
      <c r="X2757" s="21"/>
      <c r="Y2757" s="19">
        <f t="shared" si="121"/>
        <v>3.8441545300415981E-3</v>
      </c>
      <c r="Z2757" s="19">
        <f t="shared" si="122"/>
        <v>1.4786673949586208E-4</v>
      </c>
    </row>
    <row r="2758" spans="1:26" x14ac:dyDescent="0.2">
      <c r="B2758" s="26" t="s">
        <v>9</v>
      </c>
      <c r="C2758" s="1">
        <v>4.1334999999999997</v>
      </c>
      <c r="D2758" s="1">
        <v>5.2609127500000001</v>
      </c>
      <c r="E2758" s="1">
        <v>4.6299338499999996</v>
      </c>
      <c r="F2758" s="1">
        <v>3.0167136999999999</v>
      </c>
      <c r="G2758" s="1">
        <v>3.9954570999999999</v>
      </c>
      <c r="H2758" s="1">
        <v>53.28975895</v>
      </c>
      <c r="I2758" s="19">
        <f t="shared" si="123"/>
        <v>3.9954571000000001E-2</v>
      </c>
      <c r="J2758" s="19">
        <f t="shared" si="123"/>
        <v>0.53289758949999999</v>
      </c>
      <c r="K2758" s="19">
        <f t="shared" si="124"/>
        <v>1.5325425807390594</v>
      </c>
      <c r="L2758" s="19">
        <f t="shared" si="125"/>
        <v>-0.62942601305236312</v>
      </c>
      <c r="M2758" s="19">
        <f t="shared" si="126"/>
        <v>1.6603045383115864</v>
      </c>
      <c r="N2758" s="19">
        <f t="shared" si="127"/>
        <v>1.1041680600824051</v>
      </c>
      <c r="O2758" s="19">
        <f t="shared" si="128"/>
        <v>1.4191245057105932</v>
      </c>
      <c r="P2758" s="19">
        <f t="shared" si="129"/>
        <v>-3.220012195292568</v>
      </c>
      <c r="Q2758" s="19">
        <f t="shared" si="120"/>
        <v>-3.5392337361392912E-3</v>
      </c>
      <c r="R2758" s="19">
        <f t="shared" si="120"/>
        <v>-1.9077467477827126E-3</v>
      </c>
      <c r="S2758" s="19">
        <f t="shared" si="120"/>
        <v>-2.679591272658044E-3</v>
      </c>
      <c r="T2758" s="19">
        <f t="shared" si="119"/>
        <v>-2.2252775542956904E-3</v>
      </c>
      <c r="U2758" s="19">
        <f t="shared" si="119"/>
        <v>-1.9335353455884885E-3</v>
      </c>
      <c r="V2758" s="19">
        <f t="shared" si="119"/>
        <v>-8.3336949336749733E-3</v>
      </c>
      <c r="X2758" s="21"/>
      <c r="Y2758" s="19">
        <f t="shared" si="121"/>
        <v>-1.9220052997354191E-3</v>
      </c>
      <c r="Z2758" s="19">
        <f t="shared" si="122"/>
        <v>-1.1530045853069435E-5</v>
      </c>
    </row>
    <row r="2759" spans="1:26" x14ac:dyDescent="0.2">
      <c r="B2759" s="26" t="s">
        <v>36</v>
      </c>
      <c r="C2759" s="1">
        <v>4.1535000000000002</v>
      </c>
      <c r="D2759" s="1">
        <v>5.16238565</v>
      </c>
      <c r="E2759" s="1">
        <v>4.6164076999999999</v>
      </c>
      <c r="F2759" s="1">
        <v>3.0243566999999998</v>
      </c>
      <c r="G2759" s="1">
        <v>4.00144535</v>
      </c>
      <c r="H2759" s="1">
        <v>53.540699199999999</v>
      </c>
      <c r="I2759" s="19">
        <f t="shared" si="123"/>
        <v>4.0014453499999998E-2</v>
      </c>
      <c r="J2759" s="19">
        <f t="shared" si="123"/>
        <v>0.53540699199999997</v>
      </c>
      <c r="K2759" s="19">
        <f t="shared" si="124"/>
        <v>1.5296168485291024</v>
      </c>
      <c r="L2759" s="19">
        <f t="shared" si="125"/>
        <v>-0.62472808858631312</v>
      </c>
      <c r="M2759" s="19">
        <f t="shared" si="126"/>
        <v>1.6413988079207682</v>
      </c>
      <c r="N2759" s="19">
        <f t="shared" si="127"/>
        <v>1.1066984077101898</v>
      </c>
      <c r="O2759" s="19">
        <f t="shared" si="128"/>
        <v>1.4239513522969893</v>
      </c>
      <c r="P2759" s="19">
        <f t="shared" si="129"/>
        <v>-3.2185145526348737</v>
      </c>
      <c r="Q2759" s="19">
        <f t="shared" si="120"/>
        <v>-2.9257322099569549E-3</v>
      </c>
      <c r="R2759" s="19">
        <f t="shared" si="120"/>
        <v>4.6979244660499964E-3</v>
      </c>
      <c r="S2759" s="19">
        <f t="shared" si="120"/>
        <v>-1.8905730390818221E-2</v>
      </c>
      <c r="T2759" s="19">
        <f t="shared" si="119"/>
        <v>2.5303476277847015E-3</v>
      </c>
      <c r="U2759" s="19">
        <f t="shared" si="119"/>
        <v>4.8268465863960941E-3</v>
      </c>
      <c r="V2759" s="19">
        <f t="shared" si="119"/>
        <v>1.4976426576942536E-3</v>
      </c>
      <c r="X2759" s="21"/>
      <c r="Y2759" s="19">
        <f t="shared" si="121"/>
        <v>4.6140452454341398E-3</v>
      </c>
      <c r="Z2759" s="19">
        <f t="shared" si="122"/>
        <v>2.1280134096195429E-4</v>
      </c>
    </row>
    <row r="2760" spans="1:26" x14ac:dyDescent="0.2">
      <c r="B2760" s="26" t="s">
        <v>11</v>
      </c>
      <c r="C2760" s="1">
        <v>4.1475</v>
      </c>
      <c r="D2760" s="1">
        <v>5.144145</v>
      </c>
      <c r="E2760" s="1">
        <v>4.64250425</v>
      </c>
      <c r="F2760" s="1">
        <v>3.0209776499999998</v>
      </c>
      <c r="G2760" s="1">
        <v>4.0323764999999998</v>
      </c>
      <c r="H2760" s="1">
        <v>53.461290150000004</v>
      </c>
      <c r="I2760" s="19">
        <f t="shared" si="123"/>
        <v>4.0323764999999998E-2</v>
      </c>
      <c r="J2760" s="19">
        <f t="shared" si="123"/>
        <v>0.53461290150000007</v>
      </c>
      <c r="K2760" s="19">
        <f t="shared" si="124"/>
        <v>1.5352539296993397</v>
      </c>
      <c r="L2760" s="19">
        <f t="shared" si="125"/>
        <v>-0.62621234257188141</v>
      </c>
      <c r="M2760" s="19">
        <f t="shared" si="126"/>
        <v>1.6378591747184432</v>
      </c>
      <c r="N2760" s="19">
        <f t="shared" si="127"/>
        <v>1.1055805041646556</v>
      </c>
      <c r="O2760" s="19">
        <f t="shared" si="128"/>
        <v>1.4225057430824626</v>
      </c>
      <c r="P2760" s="19">
        <f t="shared" si="129"/>
        <v>-3.2108142816022851</v>
      </c>
      <c r="Q2760" s="19">
        <f t="shared" si="120"/>
        <v>5.6370811702373125E-3</v>
      </c>
      <c r="R2760" s="19">
        <f t="shared" si="120"/>
        <v>-1.4842539855682846E-3</v>
      </c>
      <c r="S2760" s="19">
        <f t="shared" si="120"/>
        <v>-3.5396332023249766E-3</v>
      </c>
      <c r="T2760" s="19">
        <f t="shared" si="119"/>
        <v>-1.1179035455342046E-3</v>
      </c>
      <c r="U2760" s="19">
        <f t="shared" si="119"/>
        <v>-1.4456092145267441E-3</v>
      </c>
      <c r="V2760" s="19">
        <f t="shared" si="119"/>
        <v>7.7002710325886348E-3</v>
      </c>
      <c r="X2760" s="21"/>
      <c r="Y2760" s="19">
        <f t="shared" si="121"/>
        <v>-1.4746211601645509E-3</v>
      </c>
      <c r="Z2760" s="19">
        <f t="shared" si="122"/>
        <v>2.9011945637806786E-5</v>
      </c>
    </row>
    <row r="2761" spans="1:26" x14ac:dyDescent="0.2">
      <c r="B2761" s="26" t="s">
        <v>12</v>
      </c>
      <c r="C2761" s="1">
        <v>4.1550000000000002</v>
      </c>
      <c r="D2761" s="1">
        <v>5.1202069000000003</v>
      </c>
      <c r="E2761" s="1">
        <v>4.6251383500000003</v>
      </c>
      <c r="F2761" s="1">
        <v>3.01392785</v>
      </c>
      <c r="G2761" s="1">
        <v>4.0001930999999997</v>
      </c>
      <c r="H2761" s="1">
        <v>53.551750749999997</v>
      </c>
      <c r="I2761" s="19">
        <f t="shared" si="123"/>
        <v>4.0001930999999998E-2</v>
      </c>
      <c r="J2761" s="19">
        <f t="shared" si="123"/>
        <v>0.53551750749999993</v>
      </c>
      <c r="K2761" s="19">
        <f t="shared" si="124"/>
        <v>1.5315062840305018</v>
      </c>
      <c r="L2761" s="19">
        <f t="shared" si="125"/>
        <v>-0.62452169588459816</v>
      </c>
      <c r="M2761" s="19">
        <f t="shared" si="126"/>
        <v>1.6331948483911982</v>
      </c>
      <c r="N2761" s="19">
        <f t="shared" si="127"/>
        <v>1.103244161629789</v>
      </c>
      <c r="O2761" s="19">
        <f t="shared" si="128"/>
        <v>1.4243124283074116</v>
      </c>
      <c r="P2761" s="19">
        <f t="shared" si="129"/>
        <v>-3.2188275510334012</v>
      </c>
      <c r="Q2761" s="19">
        <f t="shared" si="120"/>
        <v>-3.7476456688378956E-3</v>
      </c>
      <c r="R2761" s="19">
        <f t="shared" si="120"/>
        <v>1.6906466872832482E-3</v>
      </c>
      <c r="S2761" s="19">
        <f t="shared" si="120"/>
        <v>-4.6643263272450053E-3</v>
      </c>
      <c r="T2761" s="19">
        <f t="shared" si="119"/>
        <v>-2.3363425348665867E-3</v>
      </c>
      <c r="U2761" s="19">
        <f t="shared" si="119"/>
        <v>1.8066852249489784E-3</v>
      </c>
      <c r="V2761" s="19">
        <f t="shared" si="119"/>
        <v>-8.0132694311161323E-3</v>
      </c>
      <c r="X2761" s="21"/>
      <c r="Y2761" s="19">
        <f t="shared" si="121"/>
        <v>1.6962063639311285E-3</v>
      </c>
      <c r="Z2761" s="19">
        <f t="shared" si="122"/>
        <v>1.1047886101784991E-4</v>
      </c>
    </row>
    <row r="2762" spans="1:26" x14ac:dyDescent="0.2">
      <c r="B2762" s="26" t="s">
        <v>13</v>
      </c>
      <c r="C2762" s="1">
        <v>4.1829999999999998</v>
      </c>
      <c r="D2762" s="1">
        <v>5.1423717499999997</v>
      </c>
      <c r="E2762" s="1">
        <v>4.6220061499999998</v>
      </c>
      <c r="F2762" s="1">
        <v>3.03423775</v>
      </c>
      <c r="G2762" s="1">
        <v>4.0440863499999997</v>
      </c>
      <c r="H2762" s="1">
        <v>53.914019099999997</v>
      </c>
      <c r="I2762" s="19">
        <f t="shared" si="123"/>
        <v>4.04408635E-2</v>
      </c>
      <c r="J2762" s="19">
        <f t="shared" si="123"/>
        <v>0.53914019099999999</v>
      </c>
      <c r="K2762" s="19">
        <f t="shared" si="124"/>
        <v>1.5308288424441208</v>
      </c>
      <c r="L2762" s="19">
        <f t="shared" si="125"/>
        <v>-0.61777964727221557</v>
      </c>
      <c r="M2762" s="19">
        <f t="shared" si="126"/>
        <v>1.6375144030020963</v>
      </c>
      <c r="N2762" s="19">
        <f t="shared" si="127"/>
        <v>1.1099602397546913</v>
      </c>
      <c r="O2762" s="19">
        <f t="shared" si="128"/>
        <v>1.4310286924600613</v>
      </c>
      <c r="P2762" s="19">
        <f t="shared" si="129"/>
        <v>-3.2079145324366634</v>
      </c>
      <c r="Q2762" s="19">
        <f t="shared" si="120"/>
        <v>-6.7744158638105567E-4</v>
      </c>
      <c r="R2762" s="19">
        <f t="shared" si="120"/>
        <v>6.7420486123825896E-3</v>
      </c>
      <c r="S2762" s="19">
        <f t="shared" si="120"/>
        <v>4.3195546108980576E-3</v>
      </c>
      <c r="T2762" s="19">
        <f t="shared" si="120"/>
        <v>6.7160781249022694E-3</v>
      </c>
      <c r="U2762" s="19">
        <f t="shared" si="120"/>
        <v>6.716264152649698E-3</v>
      </c>
      <c r="V2762" s="19">
        <f t="shared" si="120"/>
        <v>1.0913018596737878E-2</v>
      </c>
      <c r="X2762" s="21"/>
      <c r="Y2762" s="19">
        <f t="shared" si="121"/>
        <v>6.7327584259955341E-3</v>
      </c>
      <c r="Z2762" s="19">
        <f t="shared" si="122"/>
        <v>-1.6494273345836127E-5</v>
      </c>
    </row>
    <row r="2763" spans="1:26" x14ac:dyDescent="0.2">
      <c r="B2763" s="26" t="s">
        <v>14</v>
      </c>
      <c r="C2763" s="1">
        <v>4.2080000000000002</v>
      </c>
      <c r="D2763" s="1">
        <v>5.1272377499999999</v>
      </c>
      <c r="E2763" s="1">
        <v>4.6388995</v>
      </c>
      <c r="F2763" s="1">
        <v>3.0392551499999998</v>
      </c>
      <c r="G2763" s="1">
        <v>4.0525839499999998</v>
      </c>
      <c r="H2763" s="1">
        <v>54.24358265</v>
      </c>
      <c r="I2763" s="19">
        <f t="shared" si="123"/>
        <v>4.0525839500000001E-2</v>
      </c>
      <c r="J2763" s="19">
        <f t="shared" si="123"/>
        <v>0.5424358265</v>
      </c>
      <c r="K2763" s="19">
        <f t="shared" si="124"/>
        <v>1.5344771613831787</v>
      </c>
      <c r="L2763" s="19">
        <f t="shared" si="125"/>
        <v>-0.61168549273049111</v>
      </c>
      <c r="M2763" s="19">
        <f t="shared" si="126"/>
        <v>1.6345670638738634</v>
      </c>
      <c r="N2763" s="19">
        <f t="shared" si="127"/>
        <v>1.1116124689493281</v>
      </c>
      <c r="O2763" s="19">
        <f t="shared" si="128"/>
        <v>1.4369874754354088</v>
      </c>
      <c r="P2763" s="19">
        <f t="shared" si="129"/>
        <v>-3.2058154959673129</v>
      </c>
      <c r="Q2763" s="19">
        <f t="shared" ref="Q2763:V2805" si="130">K2763-K2762</f>
        <v>3.6483189390579263E-3</v>
      </c>
      <c r="R2763" s="19">
        <f t="shared" si="130"/>
        <v>6.0941545417244614E-3</v>
      </c>
      <c r="S2763" s="19">
        <f t="shared" si="130"/>
        <v>-2.947339128232862E-3</v>
      </c>
      <c r="T2763" s="19">
        <f t="shared" si="130"/>
        <v>1.6522291946368117E-3</v>
      </c>
      <c r="U2763" s="19">
        <f t="shared" si="130"/>
        <v>5.9587829753475763E-3</v>
      </c>
      <c r="V2763" s="19">
        <f t="shared" si="130"/>
        <v>2.0990364693505015E-3</v>
      </c>
      <c r="X2763" s="21"/>
      <c r="Y2763" s="19">
        <f t="shared" si="121"/>
        <v>6.1188955763245081E-3</v>
      </c>
      <c r="Z2763" s="19">
        <f t="shared" si="122"/>
        <v>-1.6011260097693186E-4</v>
      </c>
    </row>
    <row r="2764" spans="1:26" x14ac:dyDescent="0.2">
      <c r="B2764" s="26" t="s">
        <v>27</v>
      </c>
      <c r="C2764" s="1">
        <v>4.2125000000000004</v>
      </c>
      <c r="D2764" s="1">
        <v>5.14936025</v>
      </c>
      <c r="E2764" s="1">
        <v>4.6470194999999999</v>
      </c>
      <c r="F2764" s="1">
        <v>3.0327581499999998</v>
      </c>
      <c r="G2764" s="1">
        <v>4.0510658499999996</v>
      </c>
      <c r="H2764" s="1">
        <v>54.295991200000003</v>
      </c>
      <c r="I2764" s="19">
        <f t="shared" si="123"/>
        <v>4.0510658499999998E-2</v>
      </c>
      <c r="J2764" s="19">
        <f t="shared" si="123"/>
        <v>0.54295991200000004</v>
      </c>
      <c r="K2764" s="19">
        <f t="shared" si="124"/>
        <v>1.5362260463496857</v>
      </c>
      <c r="L2764" s="19">
        <f t="shared" si="125"/>
        <v>-0.61071978866120147</v>
      </c>
      <c r="M2764" s="19">
        <f t="shared" si="126"/>
        <v>1.6388724836583206</v>
      </c>
      <c r="N2764" s="19">
        <f t="shared" si="127"/>
        <v>1.1094724859952618</v>
      </c>
      <c r="O2764" s="19">
        <f t="shared" si="128"/>
        <v>1.4380562956784801</v>
      </c>
      <c r="P2764" s="19">
        <f t="shared" si="129"/>
        <v>-3.2061901666540344</v>
      </c>
      <c r="Q2764" s="19">
        <f t="shared" si="130"/>
        <v>1.7488849665070472E-3</v>
      </c>
      <c r="R2764" s="19">
        <f t="shared" si="130"/>
        <v>9.6570406928964125E-4</v>
      </c>
      <c r="S2764" s="19">
        <f t="shared" si="130"/>
        <v>4.3054197844571984E-3</v>
      </c>
      <c r="T2764" s="19">
        <f t="shared" si="130"/>
        <v>-2.1399829540662552E-3</v>
      </c>
      <c r="U2764" s="19">
        <f t="shared" si="130"/>
        <v>1.0688202430713112E-3</v>
      </c>
      <c r="V2764" s="19">
        <f t="shared" si="130"/>
        <v>-3.7467068672158987E-4</v>
      </c>
      <c r="X2764" s="21"/>
      <c r="Y2764" s="19">
        <f t="shared" si="121"/>
        <v>1.0227838205342746E-3</v>
      </c>
      <c r="Z2764" s="19">
        <f t="shared" si="122"/>
        <v>4.603642253703656E-5</v>
      </c>
    </row>
    <row r="2765" spans="1:26" x14ac:dyDescent="0.2">
      <c r="B2765" s="26" t="s">
        <v>16</v>
      </c>
      <c r="C2765" s="1">
        <v>4.2195</v>
      </c>
      <c r="D2765" s="1">
        <v>5.1338663999999996</v>
      </c>
      <c r="E2765" s="1">
        <v>4.6344879499999996</v>
      </c>
      <c r="F2765" s="1">
        <v>3.0308147000000001</v>
      </c>
      <c r="G2765" s="1">
        <v>4.0490358500000001</v>
      </c>
      <c r="H2765" s="1">
        <v>54.380256899999999</v>
      </c>
      <c r="I2765" s="19">
        <f t="shared" si="123"/>
        <v>4.0490358500000004E-2</v>
      </c>
      <c r="J2765" s="19">
        <f t="shared" si="123"/>
        <v>0.54380256900000001</v>
      </c>
      <c r="K2765" s="19">
        <f t="shared" si="124"/>
        <v>1.5335257182656381</v>
      </c>
      <c r="L2765" s="19">
        <f t="shared" si="125"/>
        <v>-0.6091690226316302</v>
      </c>
      <c r="M2765" s="19">
        <f t="shared" si="126"/>
        <v>1.6358590595158868</v>
      </c>
      <c r="N2765" s="19">
        <f t="shared" si="127"/>
        <v>1.1088314612678856</v>
      </c>
      <c r="O2765" s="19">
        <f t="shared" si="128"/>
        <v>1.4397166376158841</v>
      </c>
      <c r="P2765" s="19">
        <f t="shared" si="129"/>
        <v>-3.2066913949392299</v>
      </c>
      <c r="Q2765" s="19">
        <f t="shared" si="130"/>
        <v>-2.7003280840476318E-3</v>
      </c>
      <c r="R2765" s="19">
        <f t="shared" si="130"/>
        <v>1.5507660295712711E-3</v>
      </c>
      <c r="S2765" s="19">
        <f t="shared" si="130"/>
        <v>-3.0134241424337738E-3</v>
      </c>
      <c r="T2765" s="19">
        <f t="shared" si="130"/>
        <v>-6.4102472737626037E-4</v>
      </c>
      <c r="U2765" s="19">
        <f t="shared" si="130"/>
        <v>1.6603419374039419E-3</v>
      </c>
      <c r="V2765" s="19">
        <f t="shared" si="130"/>
        <v>-5.0122828519549856E-4</v>
      </c>
      <c r="X2765" s="21"/>
      <c r="Y2765" s="19">
        <f t="shared" si="121"/>
        <v>1.549474719776739E-3</v>
      </c>
      <c r="Z2765" s="19">
        <f t="shared" si="122"/>
        <v>1.1086721762720289E-4</v>
      </c>
    </row>
    <row r="2766" spans="1:26" x14ac:dyDescent="0.2">
      <c r="B2766" s="26" t="s">
        <v>17</v>
      </c>
      <c r="C2766" s="1">
        <v>4.2104999999999997</v>
      </c>
      <c r="D2766" s="1">
        <v>5.1462839999999996</v>
      </c>
      <c r="E2766" s="1">
        <v>4.6401816499999997</v>
      </c>
      <c r="F2766" s="1">
        <v>3.0330645500000002</v>
      </c>
      <c r="G2766" s="1">
        <v>4.0555772499999998</v>
      </c>
      <c r="H2766" s="1">
        <v>54.269860799999996</v>
      </c>
      <c r="I2766" s="19">
        <f t="shared" si="123"/>
        <v>4.0555772499999997E-2</v>
      </c>
      <c r="J2766" s="19">
        <f t="shared" si="123"/>
        <v>0.54269860799999992</v>
      </c>
      <c r="K2766" s="19">
        <f t="shared" si="124"/>
        <v>1.5347535141787698</v>
      </c>
      <c r="L2766" s="19">
        <f t="shared" si="125"/>
        <v>-0.61120116286908033</v>
      </c>
      <c r="M2766" s="19">
        <f t="shared" si="126"/>
        <v>1.6382749008326425</v>
      </c>
      <c r="N2766" s="19">
        <f t="shared" si="127"/>
        <v>1.1095735110384966</v>
      </c>
      <c r="O2766" s="19">
        <f t="shared" si="128"/>
        <v>1.4375814054879097</v>
      </c>
      <c r="P2766" s="19">
        <f t="shared" si="129"/>
        <v>-3.2050771534351039</v>
      </c>
      <c r="Q2766" s="19">
        <f t="shared" si="130"/>
        <v>1.2277959131317129E-3</v>
      </c>
      <c r="R2766" s="19">
        <f t="shared" si="130"/>
        <v>-2.0321402374501307E-3</v>
      </c>
      <c r="S2766" s="19">
        <f t="shared" si="130"/>
        <v>2.4158413167556514E-3</v>
      </c>
      <c r="T2766" s="19">
        <f t="shared" si="130"/>
        <v>7.4204977061098631E-4</v>
      </c>
      <c r="U2766" s="19">
        <f t="shared" si="130"/>
        <v>-2.1352321279743958E-3</v>
      </c>
      <c r="V2766" s="19">
        <f t="shared" si="130"/>
        <v>1.614241504126035E-3</v>
      </c>
      <c r="X2766" s="21"/>
      <c r="Y2766" s="19">
        <f t="shared" si="121"/>
        <v>-2.0420045132290188E-3</v>
      </c>
      <c r="Z2766" s="19">
        <f t="shared" si="122"/>
        <v>-9.3227614745376979E-5</v>
      </c>
    </row>
    <row r="2767" spans="1:26" x14ac:dyDescent="0.2">
      <c r="B2767" s="26" t="s">
        <v>18</v>
      </c>
      <c r="C2767" s="1">
        <v>4.1900000000000004</v>
      </c>
      <c r="D2767" s="1">
        <v>5.1488819000000001</v>
      </c>
      <c r="E2767" s="1">
        <v>4.60501965</v>
      </c>
      <c r="F2767" s="1">
        <v>3.0226519999999999</v>
      </c>
      <c r="G2767" s="1">
        <v>4.0375813999999997</v>
      </c>
      <c r="H2767" s="1">
        <v>54.0063289</v>
      </c>
      <c r="I2767" s="19">
        <f t="shared" si="123"/>
        <v>4.0375813999999996E-2</v>
      </c>
      <c r="J2767" s="19">
        <f t="shared" si="123"/>
        <v>0.540063289</v>
      </c>
      <c r="K2767" s="19">
        <f t="shared" si="124"/>
        <v>1.5271469367991433</v>
      </c>
      <c r="L2767" s="19">
        <f t="shared" si="125"/>
        <v>-0.61606894443956561</v>
      </c>
      <c r="M2767" s="19">
        <f t="shared" si="126"/>
        <v>1.6387795843084361</v>
      </c>
      <c r="N2767" s="19">
        <f t="shared" si="127"/>
        <v>1.1061345917377872</v>
      </c>
      <c r="O2767" s="19">
        <f t="shared" si="128"/>
        <v>1.4327007339340465</v>
      </c>
      <c r="P2767" s="19">
        <f t="shared" si="129"/>
        <v>-3.2095243366518345</v>
      </c>
      <c r="Q2767" s="19">
        <f t="shared" si="130"/>
        <v>-7.6065773796265557E-3</v>
      </c>
      <c r="R2767" s="19">
        <f t="shared" si="130"/>
        <v>-4.8677815704852856E-3</v>
      </c>
      <c r="S2767" s="19">
        <f t="shared" si="130"/>
        <v>5.0468347579357697E-4</v>
      </c>
      <c r="T2767" s="19">
        <f t="shared" si="130"/>
        <v>-3.4389193007093866E-3</v>
      </c>
      <c r="U2767" s="19">
        <f t="shared" si="130"/>
        <v>-4.8806715538631806E-3</v>
      </c>
      <c r="V2767" s="19">
        <f t="shared" si="130"/>
        <v>-4.4471832167305436E-3</v>
      </c>
      <c r="X2767" s="21"/>
      <c r="Y2767" s="19">
        <f t="shared" si="121"/>
        <v>-4.8845697037527688E-3</v>
      </c>
      <c r="Z2767" s="19">
        <f t="shared" si="122"/>
        <v>3.8981498895881636E-6</v>
      </c>
    </row>
    <row r="2768" spans="1:26" x14ac:dyDescent="0.2">
      <c r="B2768" s="26" t="s">
        <v>19</v>
      </c>
      <c r="C2768" s="1">
        <v>4.1784999999999997</v>
      </c>
      <c r="D2768" s="1">
        <v>5.1347498500000004</v>
      </c>
      <c r="E2768" s="1">
        <v>4.5842328500000002</v>
      </c>
      <c r="F2768" s="1">
        <v>3.010014</v>
      </c>
      <c r="G2768" s="1">
        <v>4.0327174000000001</v>
      </c>
      <c r="H2768" s="1">
        <v>53.860185049999998</v>
      </c>
      <c r="I2768" s="19">
        <f t="shared" si="123"/>
        <v>4.0327174E-2</v>
      </c>
      <c r="J2768" s="19">
        <f t="shared" si="123"/>
        <v>0.53860185049999998</v>
      </c>
      <c r="K2768" s="19">
        <f t="shared" si="124"/>
        <v>1.5226227743701712</v>
      </c>
      <c r="L2768" s="19">
        <f t="shared" si="125"/>
        <v>-0.61877866285116456</v>
      </c>
      <c r="M2768" s="19">
        <f t="shared" si="126"/>
        <v>1.6360311274909034</v>
      </c>
      <c r="N2768" s="19">
        <f t="shared" si="127"/>
        <v>1.1019447299127585</v>
      </c>
      <c r="O2768" s="19">
        <f t="shared" si="128"/>
        <v>1.4299523304593538</v>
      </c>
      <c r="P2768" s="19">
        <f t="shared" si="129"/>
        <v>-3.2107297444587801</v>
      </c>
      <c r="Q2768" s="19">
        <f t="shared" si="130"/>
        <v>-4.5241624289720228E-3</v>
      </c>
      <c r="R2768" s="19">
        <f t="shared" si="130"/>
        <v>-2.7097184115989492E-3</v>
      </c>
      <c r="S2768" s="19">
        <f t="shared" si="130"/>
        <v>-2.7484568175326629E-3</v>
      </c>
      <c r="T2768" s="19">
        <f t="shared" si="130"/>
        <v>-4.1898618250286734E-3</v>
      </c>
      <c r="U2768" s="19">
        <f t="shared" si="130"/>
        <v>-2.7484034746927399E-3</v>
      </c>
      <c r="V2768" s="19">
        <f t="shared" si="130"/>
        <v>-1.2054078069456686E-3</v>
      </c>
      <c r="X2768" s="21"/>
      <c r="Y2768" s="19">
        <f t="shared" si="121"/>
        <v>-2.7032540703776377E-3</v>
      </c>
      <c r="Z2768" s="19">
        <f t="shared" si="122"/>
        <v>-4.5149404315102202E-5</v>
      </c>
    </row>
    <row r="2769" spans="1:26" x14ac:dyDescent="0.2">
      <c r="B2769" s="26" t="s">
        <v>29</v>
      </c>
      <c r="C2769" s="1">
        <v>4.1924999999999999</v>
      </c>
      <c r="D2769" s="1">
        <v>5.1305719999999999</v>
      </c>
      <c r="E2769" s="1">
        <v>4.5717117500000004</v>
      </c>
      <c r="F2769" s="1">
        <v>3.0076402500000001</v>
      </c>
      <c r="G2769" s="1">
        <v>4.0275717499999999</v>
      </c>
      <c r="H2769" s="1">
        <v>54.038205099999999</v>
      </c>
      <c r="I2769" s="19">
        <f t="shared" si="123"/>
        <v>4.0275717500000002E-2</v>
      </c>
      <c r="J2769" s="19">
        <f t="shared" si="123"/>
        <v>0.54038205100000003</v>
      </c>
      <c r="K2769" s="19">
        <f t="shared" si="124"/>
        <v>1.5198876971383817</v>
      </c>
      <c r="L2769" s="19">
        <f t="shared" si="125"/>
        <v>-0.61547888773341408</v>
      </c>
      <c r="M2769" s="19">
        <f t="shared" si="126"/>
        <v>1.6352171539415654</v>
      </c>
      <c r="N2769" s="19">
        <f t="shared" si="127"/>
        <v>1.1011558011958518</v>
      </c>
      <c r="O2769" s="19">
        <f t="shared" si="128"/>
        <v>1.4332972147152268</v>
      </c>
      <c r="P2769" s="19">
        <f t="shared" si="129"/>
        <v>-3.2120065350560587</v>
      </c>
      <c r="Q2769" s="19">
        <f t="shared" si="130"/>
        <v>-2.7350772317895622E-3</v>
      </c>
      <c r="R2769" s="19">
        <f t="shared" si="130"/>
        <v>3.2997751177504808E-3</v>
      </c>
      <c r="S2769" s="19">
        <f t="shared" si="130"/>
        <v>-8.1397354933798738E-4</v>
      </c>
      <c r="T2769" s="19">
        <f t="shared" si="130"/>
        <v>-7.8892871690672273E-4</v>
      </c>
      <c r="U2769" s="19">
        <f t="shared" si="130"/>
        <v>3.3448842558729819E-3</v>
      </c>
      <c r="V2769" s="19">
        <f t="shared" si="130"/>
        <v>-1.2767905972785876E-3</v>
      </c>
      <c r="X2769" s="21"/>
      <c r="Y2769" s="19">
        <f t="shared" si="121"/>
        <v>3.3222095442743205E-3</v>
      </c>
      <c r="Z2769" s="19">
        <f t="shared" si="122"/>
        <v>2.2674711598661378E-5</v>
      </c>
    </row>
    <row r="2770" spans="1:26" x14ac:dyDescent="0.2">
      <c r="B2770" s="26" t="s">
        <v>32</v>
      </c>
      <c r="C2770" s="1">
        <v>4.1822499999999998</v>
      </c>
      <c r="D2770" s="1">
        <v>5.1029726999999996</v>
      </c>
      <c r="E2770" s="1">
        <v>4.5452697500000001</v>
      </c>
      <c r="F2770" s="1">
        <v>3.0026568</v>
      </c>
      <c r="G2770" s="1">
        <v>4.0254591499999997</v>
      </c>
      <c r="H2770" s="1">
        <v>53.909910799999999</v>
      </c>
      <c r="I2770" s="19">
        <f t="shared" si="123"/>
        <v>4.0254591499999999E-2</v>
      </c>
      <c r="J2770" s="19">
        <f t="shared" si="123"/>
        <v>0.53909910799999994</v>
      </c>
      <c r="K2770" s="19">
        <f t="shared" si="124"/>
        <v>1.5140870768033385</v>
      </c>
      <c r="L2770" s="19">
        <f t="shared" si="125"/>
        <v>-0.61785585113541741</v>
      </c>
      <c r="M2770" s="19">
        <f t="shared" si="126"/>
        <v>1.6298232522732854</v>
      </c>
      <c r="N2770" s="19">
        <f t="shared" si="127"/>
        <v>1.0994974967557976</v>
      </c>
      <c r="O2770" s="19">
        <f t="shared" si="128"/>
        <v>1.4308493792292529</v>
      </c>
      <c r="P2770" s="19">
        <f t="shared" si="129"/>
        <v>-3.2125312070894081</v>
      </c>
      <c r="Q2770" s="19">
        <f t="shared" si="130"/>
        <v>-5.8006203350431385E-3</v>
      </c>
      <c r="R2770" s="19">
        <f t="shared" si="130"/>
        <v>-2.3769634020033292E-3</v>
      </c>
      <c r="S2770" s="19">
        <f t="shared" si="130"/>
        <v>-5.3939016682800212E-3</v>
      </c>
      <c r="T2770" s="19">
        <f t="shared" si="130"/>
        <v>-1.6583044400542146E-3</v>
      </c>
      <c r="U2770" s="19">
        <f t="shared" si="130"/>
        <v>-2.4478354859738261E-3</v>
      </c>
      <c r="V2770" s="19">
        <f t="shared" si="130"/>
        <v>-5.2467203334938262E-4</v>
      </c>
      <c r="X2770" s="21"/>
      <c r="Y2770" s="19">
        <f t="shared" si="121"/>
        <v>-2.4142068889843418E-3</v>
      </c>
      <c r="Z2770" s="19">
        <f t="shared" si="122"/>
        <v>-3.3628596989484279E-5</v>
      </c>
    </row>
    <row r="2771" spans="1:26" x14ac:dyDescent="0.2">
      <c r="B2771" s="26" t="s">
        <v>20</v>
      </c>
      <c r="C2771" s="1">
        <v>4.1749999999999998</v>
      </c>
      <c r="D2771" s="1">
        <v>5.1051906000000002</v>
      </c>
      <c r="E2771" s="1">
        <v>4.5421915500000001</v>
      </c>
      <c r="F2771" s="1">
        <v>2.99777475</v>
      </c>
      <c r="G2771" s="1">
        <v>3.9965545499999999</v>
      </c>
      <c r="H2771" s="1">
        <v>53.826170650000002</v>
      </c>
      <c r="I2771" s="19">
        <f t="shared" si="123"/>
        <v>3.9965545499999998E-2</v>
      </c>
      <c r="J2771" s="19">
        <f t="shared" si="123"/>
        <v>0.53826170650000005</v>
      </c>
      <c r="K2771" s="19">
        <f t="shared" si="124"/>
        <v>1.5134096158456278</v>
      </c>
      <c r="L2771" s="19">
        <f t="shared" si="125"/>
        <v>-0.61941039378699403</v>
      </c>
      <c r="M2771" s="19">
        <f t="shared" si="126"/>
        <v>1.6302577868648116</v>
      </c>
      <c r="N2771" s="19">
        <f t="shared" si="127"/>
        <v>1.0978702634354676</v>
      </c>
      <c r="O2771" s="19">
        <f t="shared" si="128"/>
        <v>1.4291143583028187</v>
      </c>
      <c r="P2771" s="19">
        <f t="shared" si="129"/>
        <v>-3.2197375585540446</v>
      </c>
      <c r="Q2771" s="19">
        <f t="shared" si="130"/>
        <v>-6.7746095771070713E-4</v>
      </c>
      <c r="R2771" s="19">
        <f t="shared" si="130"/>
        <v>-1.5545426515766181E-3</v>
      </c>
      <c r="S2771" s="19">
        <f t="shared" si="130"/>
        <v>4.3453459152620333E-4</v>
      </c>
      <c r="T2771" s="19">
        <f t="shared" si="130"/>
        <v>-1.6272333203299905E-3</v>
      </c>
      <c r="U2771" s="19">
        <f t="shared" si="130"/>
        <v>-1.7350209264341832E-3</v>
      </c>
      <c r="V2771" s="19">
        <f t="shared" si="130"/>
        <v>-7.2063514646365512E-3</v>
      </c>
      <c r="X2771" s="21"/>
      <c r="Y2771" s="19">
        <f t="shared" si="121"/>
        <v>-1.5513666837839878E-3</v>
      </c>
      <c r="Z2771" s="19">
        <f t="shared" si="122"/>
        <v>-1.836542426501954E-4</v>
      </c>
    </row>
    <row r="2772" spans="1:26" x14ac:dyDescent="0.2">
      <c r="B2772" s="26" t="s">
        <v>21</v>
      </c>
      <c r="C2772" s="1">
        <v>4.1604999999999999</v>
      </c>
      <c r="D2772" s="1">
        <v>5.0604164000000003</v>
      </c>
      <c r="E2772" s="1">
        <v>4.5307847499999996</v>
      </c>
      <c r="F2772" s="1">
        <v>2.9944586000000002</v>
      </c>
      <c r="G2772" s="1">
        <v>3.9864898499999999</v>
      </c>
      <c r="H2772" s="1">
        <v>53.6419967</v>
      </c>
      <c r="I2772" s="19">
        <f t="shared" si="123"/>
        <v>3.9864898499999996E-2</v>
      </c>
      <c r="J2772" s="19">
        <f t="shared" si="123"/>
        <v>0.53641996700000005</v>
      </c>
      <c r="K2772" s="19">
        <f t="shared" si="124"/>
        <v>1.5108951584872516</v>
      </c>
      <c r="L2772" s="19">
        <f t="shared" si="125"/>
        <v>-0.62283790418091001</v>
      </c>
      <c r="M2772" s="19">
        <f t="shared" si="126"/>
        <v>1.6214487724036515</v>
      </c>
      <c r="N2772" s="19">
        <f t="shared" si="127"/>
        <v>1.0967634472803407</v>
      </c>
      <c r="O2772" s="19">
        <f t="shared" si="128"/>
        <v>1.4256352593583475</v>
      </c>
      <c r="P2772" s="19">
        <f t="shared" si="129"/>
        <v>-3.2222590791239836</v>
      </c>
      <c r="Q2772" s="19">
        <f t="shared" si="130"/>
        <v>-2.5144573583761876E-3</v>
      </c>
      <c r="R2772" s="19">
        <f t="shared" si="130"/>
        <v>-3.4275103939159779E-3</v>
      </c>
      <c r="S2772" s="19">
        <f t="shared" si="130"/>
        <v>-8.809014461160114E-3</v>
      </c>
      <c r="T2772" s="19">
        <f t="shared" si="130"/>
        <v>-1.1068161551268663E-3</v>
      </c>
      <c r="U2772" s="19">
        <f t="shared" si="130"/>
        <v>-3.4790989444712928E-3</v>
      </c>
      <c r="V2772" s="19">
        <f t="shared" si="130"/>
        <v>-2.5215205699389287E-3</v>
      </c>
      <c r="X2772" s="21"/>
      <c r="Y2772" s="19">
        <f t="shared" si="121"/>
        <v>-3.4860609279901444E-3</v>
      </c>
      <c r="Z2772" s="19">
        <f t="shared" si="122"/>
        <v>6.9619835188516367E-6</v>
      </c>
    </row>
    <row r="2773" spans="1:26" x14ac:dyDescent="0.2">
      <c r="B2773" s="26" t="s">
        <v>22</v>
      </c>
      <c r="C2773" s="1">
        <v>4.1825000000000001</v>
      </c>
      <c r="D2773" s="1">
        <v>5.1078782499999997</v>
      </c>
      <c r="E2773" s="1">
        <v>4.5585072499999999</v>
      </c>
      <c r="F2773" s="1">
        <v>3.00337605</v>
      </c>
      <c r="G2773" s="1">
        <v>4.0045000999999996</v>
      </c>
      <c r="H2773" s="1">
        <v>53.930861550000003</v>
      </c>
      <c r="I2773" s="19">
        <f t="shared" si="123"/>
        <v>4.0045000999999997E-2</v>
      </c>
      <c r="J2773" s="19">
        <f t="shared" si="123"/>
        <v>0.53930861549999998</v>
      </c>
      <c r="K2773" s="19">
        <f t="shared" si="124"/>
        <v>1.5169952124770059</v>
      </c>
      <c r="L2773" s="19">
        <f t="shared" si="125"/>
        <v>-0.61746730142815853</v>
      </c>
      <c r="M2773" s="19">
        <f t="shared" si="126"/>
        <v>1.6307841027256984</v>
      </c>
      <c r="N2773" s="19">
        <f t="shared" si="127"/>
        <v>1.0997370059364504</v>
      </c>
      <c r="O2773" s="19">
        <f t="shared" si="128"/>
        <v>1.4309091538788421</v>
      </c>
      <c r="P2773" s="19">
        <f t="shared" si="129"/>
        <v>-3.2177514322345853</v>
      </c>
      <c r="Q2773" s="19">
        <f t="shared" si="130"/>
        <v>6.1000539897542172E-3</v>
      </c>
      <c r="R2773" s="19">
        <f t="shared" si="130"/>
        <v>5.3706027527514744E-3</v>
      </c>
      <c r="S2773" s="19">
        <f t="shared" si="130"/>
        <v>9.3353303220469197E-3</v>
      </c>
      <c r="T2773" s="19">
        <f t="shared" si="130"/>
        <v>2.9735586561097094E-3</v>
      </c>
      <c r="U2773" s="19">
        <f t="shared" si="130"/>
        <v>5.2738945204946486E-3</v>
      </c>
      <c r="V2773" s="19">
        <f t="shared" si="130"/>
        <v>4.507646889398309E-3</v>
      </c>
      <c r="X2773" s="21"/>
      <c r="Y2773" s="19">
        <f t="shared" si="121"/>
        <v>5.4341351431064023E-3</v>
      </c>
      <c r="Z2773" s="19">
        <f t="shared" si="122"/>
        <v>-1.6024062261175368E-4</v>
      </c>
    </row>
    <row r="2774" spans="1:26" x14ac:dyDescent="0.2">
      <c r="B2774" s="26" t="s">
        <v>33</v>
      </c>
      <c r="C2774" s="1">
        <v>4.1970000000000001</v>
      </c>
      <c r="D2774" s="1">
        <v>5.1127862000000004</v>
      </c>
      <c r="E2774" s="1">
        <v>4.5782976</v>
      </c>
      <c r="F2774" s="1">
        <v>3.0095736500000001</v>
      </c>
      <c r="G2774" s="1">
        <v>3.9908719499999998</v>
      </c>
      <c r="H2774" s="1">
        <v>54.127950900000002</v>
      </c>
      <c r="I2774" s="19">
        <f t="shared" si="123"/>
        <v>3.9908719499999995E-2</v>
      </c>
      <c r="J2774" s="19">
        <f t="shared" si="123"/>
        <v>0.54127950899999999</v>
      </c>
      <c r="K2774" s="19">
        <f t="shared" si="124"/>
        <v>1.5213272259706205</v>
      </c>
      <c r="L2774" s="19">
        <f t="shared" si="125"/>
        <v>-0.6138194810592249</v>
      </c>
      <c r="M2774" s="19">
        <f t="shared" si="126"/>
        <v>1.6317445002421715</v>
      </c>
      <c r="N2774" s="19">
        <f t="shared" si="127"/>
        <v>1.1017984242099799</v>
      </c>
      <c r="O2774" s="19">
        <f t="shared" si="128"/>
        <v>1.4343699843514539</v>
      </c>
      <c r="P2774" s="19">
        <f t="shared" si="129"/>
        <v>-3.221160445126773</v>
      </c>
      <c r="Q2774" s="19">
        <f t="shared" si="130"/>
        <v>4.3320134936146726E-3</v>
      </c>
      <c r="R2774" s="19">
        <f t="shared" si="130"/>
        <v>3.6478203689336297E-3</v>
      </c>
      <c r="S2774" s="19">
        <f t="shared" si="130"/>
        <v>9.6039751647314375E-4</v>
      </c>
      <c r="T2774" s="19">
        <f t="shared" si="130"/>
        <v>2.0614182735294584E-3</v>
      </c>
      <c r="U2774" s="19">
        <f t="shared" si="130"/>
        <v>3.4608304726118089E-3</v>
      </c>
      <c r="V2774" s="19">
        <f t="shared" si="130"/>
        <v>-3.4090128921877572E-3</v>
      </c>
      <c r="X2774" s="21"/>
      <c r="Y2774" s="19">
        <f t="shared" si="121"/>
        <v>3.663420441795147E-3</v>
      </c>
      <c r="Z2774" s="19">
        <f t="shared" si="122"/>
        <v>-2.0258996918333817E-4</v>
      </c>
    </row>
    <row r="2775" spans="1:26" x14ac:dyDescent="0.2">
      <c r="B2775" s="26" t="s">
        <v>24</v>
      </c>
      <c r="C2775" s="1">
        <v>4.2039999999999997</v>
      </c>
      <c r="D2775" s="1">
        <v>5.1236256999999998</v>
      </c>
      <c r="E2775" s="1">
        <v>4.6111575</v>
      </c>
      <c r="F2775" s="1">
        <v>3.0203320499999999</v>
      </c>
      <c r="G2775" s="1">
        <v>4.0124076500000001</v>
      </c>
      <c r="H2775" s="1">
        <v>54.209138600000003</v>
      </c>
      <c r="I2775" s="19">
        <f t="shared" si="123"/>
        <v>4.0124076500000001E-2</v>
      </c>
      <c r="J2775" s="19">
        <f t="shared" si="123"/>
        <v>0.54209138600000006</v>
      </c>
      <c r="K2775" s="19">
        <f t="shared" si="124"/>
        <v>1.5284789100907932</v>
      </c>
      <c r="L2775" s="19">
        <f t="shared" si="125"/>
        <v>-0.61232068289927777</v>
      </c>
      <c r="M2775" s="19">
        <f t="shared" si="126"/>
        <v>1.6338623329666357</v>
      </c>
      <c r="N2775" s="19">
        <f t="shared" si="127"/>
        <v>1.1053667756738095</v>
      </c>
      <c r="O2775" s="19">
        <f t="shared" si="128"/>
        <v>1.4360364530147047</v>
      </c>
      <c r="P2775" s="19">
        <f t="shared" si="129"/>
        <v>-3.2157787133731435</v>
      </c>
      <c r="Q2775" s="19">
        <f t="shared" si="130"/>
        <v>7.1516841201726411E-3</v>
      </c>
      <c r="R2775" s="19">
        <f t="shared" si="130"/>
        <v>1.4987981599471345E-3</v>
      </c>
      <c r="S2775" s="19">
        <f t="shared" si="130"/>
        <v>2.117832724464197E-3</v>
      </c>
      <c r="T2775" s="19">
        <f t="shared" si="130"/>
        <v>3.568351463829611E-3</v>
      </c>
      <c r="U2775" s="19">
        <f t="shared" si="130"/>
        <v>1.6664686632508197E-3</v>
      </c>
      <c r="V2775" s="19">
        <f t="shared" si="130"/>
        <v>5.3817317536295484E-3</v>
      </c>
      <c r="X2775" s="21"/>
      <c r="Y2775" s="19">
        <f t="shared" si="121"/>
        <v>1.4986981463519253E-3</v>
      </c>
      <c r="Z2775" s="19">
        <f t="shared" si="122"/>
        <v>1.6777051689889438E-4</v>
      </c>
    </row>
    <row r="2776" spans="1:26" x14ac:dyDescent="0.2">
      <c r="A2776" s="17">
        <v>42675</v>
      </c>
      <c r="B2776" s="26" t="s">
        <v>35</v>
      </c>
      <c r="C2776" s="1">
        <v>4.1885000000000003</v>
      </c>
      <c r="D2776" s="1">
        <v>5.1231644000000003</v>
      </c>
      <c r="E2776" s="1">
        <v>4.5905962499999999</v>
      </c>
      <c r="F2776" s="1">
        <v>3.0135263000000001</v>
      </c>
      <c r="G2776" s="1">
        <v>3.9938026</v>
      </c>
      <c r="H2776" s="1">
        <v>54.011361299999997</v>
      </c>
      <c r="I2776" s="19">
        <f t="shared" si="123"/>
        <v>3.9938026000000001E-2</v>
      </c>
      <c r="J2776" s="19">
        <f t="shared" si="123"/>
        <v>0.54011361299999994</v>
      </c>
      <c r="K2776" s="19">
        <f t="shared" si="124"/>
        <v>1.524009917596709</v>
      </c>
      <c r="L2776" s="19">
        <f t="shared" si="125"/>
        <v>-0.61597576710917989</v>
      </c>
      <c r="M2776" s="19">
        <f t="shared" si="126"/>
        <v>1.6337722950141045</v>
      </c>
      <c r="N2776" s="19">
        <f t="shared" si="127"/>
        <v>1.1031109212962746</v>
      </c>
      <c r="O2776" s="19">
        <f t="shared" si="128"/>
        <v>1.4323426746117272</v>
      </c>
      <c r="P2776" s="19">
        <f t="shared" si="129"/>
        <v>-3.2204263763520848</v>
      </c>
      <c r="Q2776" s="19">
        <f t="shared" si="130"/>
        <v>-4.4689924940841674E-3</v>
      </c>
      <c r="R2776" s="19">
        <f t="shared" si="130"/>
        <v>-3.6550842099021263E-3</v>
      </c>
      <c r="S2776" s="19">
        <f t="shared" si="130"/>
        <v>-9.0037952531263343E-5</v>
      </c>
      <c r="T2776" s="19">
        <f t="shared" si="130"/>
        <v>-2.2558543775348383E-3</v>
      </c>
      <c r="U2776" s="19">
        <f t="shared" si="130"/>
        <v>-3.6937784029775766E-3</v>
      </c>
      <c r="V2776" s="19">
        <f t="shared" si="130"/>
        <v>-4.6476629789413693E-3</v>
      </c>
      <c r="X2776" s="21"/>
      <c r="Y2776" s="19">
        <f t="shared" si="121"/>
        <v>-3.6711822317765934E-3</v>
      </c>
      <c r="Z2776" s="19">
        <f t="shared" si="122"/>
        <v>-2.2596171200983239E-5</v>
      </c>
    </row>
    <row r="2777" spans="1:26" x14ac:dyDescent="0.2">
      <c r="B2777" s="26" t="s">
        <v>25</v>
      </c>
      <c r="C2777" s="1">
        <v>4.1959999999999997</v>
      </c>
      <c r="D2777" s="1">
        <v>5.1356948500000001</v>
      </c>
      <c r="E2777" s="1">
        <v>4.64392315</v>
      </c>
      <c r="F2777" s="1">
        <v>3.0187051999999999</v>
      </c>
      <c r="G2777" s="1">
        <v>4.0429735999999998</v>
      </c>
      <c r="H2777" s="1">
        <v>54.108074549999998</v>
      </c>
      <c r="I2777" s="19">
        <f t="shared" si="123"/>
        <v>4.0429736000000001E-2</v>
      </c>
      <c r="J2777" s="19">
        <f t="shared" si="123"/>
        <v>0.54108074549999996</v>
      </c>
      <c r="K2777" s="19">
        <f t="shared" si="124"/>
        <v>1.5355595154644408</v>
      </c>
      <c r="L2777" s="19">
        <f t="shared" si="125"/>
        <v>-0.61418675896213748</v>
      </c>
      <c r="M2777" s="19">
        <f t="shared" si="126"/>
        <v>1.6362151506817719</v>
      </c>
      <c r="N2777" s="19">
        <f t="shared" si="127"/>
        <v>1.104827997728913</v>
      </c>
      <c r="O2777" s="19">
        <f t="shared" si="128"/>
        <v>1.4341316905340507</v>
      </c>
      <c r="P2777" s="19">
        <f t="shared" si="129"/>
        <v>-3.2081897251553775</v>
      </c>
      <c r="Q2777" s="19">
        <f t="shared" si="130"/>
        <v>1.1549597867731798E-2</v>
      </c>
      <c r="R2777" s="19">
        <f t="shared" si="130"/>
        <v>1.7890081470424146E-3</v>
      </c>
      <c r="S2777" s="19">
        <f t="shared" si="130"/>
        <v>2.4428556676674429E-3</v>
      </c>
      <c r="T2777" s="19">
        <f t="shared" si="130"/>
        <v>1.7170764326384091E-3</v>
      </c>
      <c r="U2777" s="19">
        <f t="shared" si="130"/>
        <v>1.7890159223235003E-3</v>
      </c>
      <c r="V2777" s="19">
        <f t="shared" si="130"/>
        <v>1.223665119670736E-2</v>
      </c>
      <c r="X2777" s="21"/>
      <c r="Y2777" s="19">
        <f t="shared" si="121"/>
        <v>1.8334808188622076E-3</v>
      </c>
      <c r="Z2777" s="19">
        <f t="shared" si="122"/>
        <v>-4.4464896538707341E-5</v>
      </c>
    </row>
    <row r="2778" spans="1:26" x14ac:dyDescent="0.2">
      <c r="B2778" s="26" t="s">
        <v>6</v>
      </c>
      <c r="C2778" s="1">
        <v>4.1870000000000003</v>
      </c>
      <c r="D2778" s="1">
        <v>5.1640376999999997</v>
      </c>
      <c r="E2778" s="1">
        <v>4.6544790999999996</v>
      </c>
      <c r="F2778" s="1">
        <v>3.0261643</v>
      </c>
      <c r="G2778" s="1">
        <v>4.0804998000000001</v>
      </c>
      <c r="H2778" s="1">
        <v>53.991322599999997</v>
      </c>
      <c r="I2778" s="19">
        <f t="shared" si="123"/>
        <v>4.0804998000000002E-2</v>
      </c>
      <c r="J2778" s="19">
        <f t="shared" si="123"/>
        <v>0.53991322599999991</v>
      </c>
      <c r="K2778" s="19">
        <f t="shared" si="124"/>
        <v>1.5378300032861008</v>
      </c>
      <c r="L2778" s="19">
        <f t="shared" si="125"/>
        <v>-0.61634684492884773</v>
      </c>
      <c r="M2778" s="19">
        <f t="shared" si="126"/>
        <v>1.6417187734999625</v>
      </c>
      <c r="N2778" s="19">
        <f t="shared" si="127"/>
        <v>1.1072959099926469</v>
      </c>
      <c r="O2778" s="19">
        <f t="shared" si="128"/>
        <v>1.4319844870370064</v>
      </c>
      <c r="P2778" s="19">
        <f t="shared" si="129"/>
        <v>-3.1989507050745334</v>
      </c>
      <c r="Q2778" s="19">
        <f t="shared" si="130"/>
        <v>2.27048782165995E-3</v>
      </c>
      <c r="R2778" s="19">
        <f t="shared" si="130"/>
        <v>-2.1600859667102457E-3</v>
      </c>
      <c r="S2778" s="19">
        <f t="shared" si="130"/>
        <v>5.5036228181906122E-3</v>
      </c>
      <c r="T2778" s="19">
        <f t="shared" si="130"/>
        <v>2.4679122637338846E-3</v>
      </c>
      <c r="U2778" s="19">
        <f t="shared" si="130"/>
        <v>-2.1472034970442255E-3</v>
      </c>
      <c r="V2778" s="19">
        <f t="shared" si="130"/>
        <v>9.2390200808440959E-3</v>
      </c>
      <c r="X2778" s="21"/>
      <c r="Y2778" s="19">
        <f t="shared" si="121"/>
        <v>-2.1709397636213239E-3</v>
      </c>
      <c r="Z2778" s="19">
        <f t="shared" si="122"/>
        <v>2.3736266577098399E-5</v>
      </c>
    </row>
    <row r="2779" spans="1:26" x14ac:dyDescent="0.2">
      <c r="B2779" s="26" t="s">
        <v>7</v>
      </c>
      <c r="C2779" s="1">
        <v>4.1965000000000003</v>
      </c>
      <c r="D2779" s="1">
        <v>5.2338755499999996</v>
      </c>
      <c r="E2779" s="1">
        <v>4.6558070499999999</v>
      </c>
      <c r="F2779" s="1">
        <v>3.0307301999999998</v>
      </c>
      <c r="G2779" s="1">
        <v>4.0724934499999996</v>
      </c>
      <c r="H2779" s="1">
        <v>54.1082429</v>
      </c>
      <c r="I2779" s="19">
        <f t="shared" si="123"/>
        <v>4.0724934499999997E-2</v>
      </c>
      <c r="J2779" s="19">
        <f t="shared" si="123"/>
        <v>0.54108242900000003</v>
      </c>
      <c r="K2779" s="19">
        <f t="shared" si="124"/>
        <v>1.5381152684192256</v>
      </c>
      <c r="L2779" s="19">
        <f t="shared" si="125"/>
        <v>-0.61418364760141164</v>
      </c>
      <c r="M2779" s="19">
        <f t="shared" si="126"/>
        <v>1.6551520265994402</v>
      </c>
      <c r="N2779" s="19">
        <f t="shared" si="127"/>
        <v>1.1088035805868381</v>
      </c>
      <c r="O2779" s="19">
        <f t="shared" si="128"/>
        <v>1.4342508445407454</v>
      </c>
      <c r="P2779" s="19">
        <f t="shared" si="129"/>
        <v>-3.200914732844002</v>
      </c>
      <c r="Q2779" s="19">
        <f t="shared" si="130"/>
        <v>2.85265133124879E-4</v>
      </c>
      <c r="R2779" s="19">
        <f t="shared" si="130"/>
        <v>2.1631973274360838E-3</v>
      </c>
      <c r="S2779" s="19">
        <f t="shared" si="130"/>
        <v>1.3433253099477627E-2</v>
      </c>
      <c r="T2779" s="19">
        <f t="shared" si="130"/>
        <v>1.5076705941912127E-3</v>
      </c>
      <c r="U2779" s="19">
        <f t="shared" si="130"/>
        <v>2.2663575037389361E-3</v>
      </c>
      <c r="V2779" s="19">
        <f t="shared" si="130"/>
        <v>-1.9640277694685793E-3</v>
      </c>
      <c r="X2779" s="21"/>
      <c r="Y2779" s="19">
        <f t="shared" si="121"/>
        <v>2.216736110588246E-3</v>
      </c>
      <c r="Z2779" s="19">
        <f t="shared" si="122"/>
        <v>4.9621393150690082E-5</v>
      </c>
    </row>
    <row r="2780" spans="1:26" x14ac:dyDescent="0.2">
      <c r="B2780" s="26" t="s">
        <v>36</v>
      </c>
      <c r="C2780" s="1">
        <v>4.2095000000000002</v>
      </c>
      <c r="D2780" s="1">
        <v>5.2437749</v>
      </c>
      <c r="E2780" s="1">
        <v>4.6639159000000001</v>
      </c>
      <c r="F2780" s="1">
        <v>3.0316890500000002</v>
      </c>
      <c r="G2780" s="1">
        <v>4.0369224499999996</v>
      </c>
      <c r="H2780" s="1">
        <v>54.273061849999998</v>
      </c>
      <c r="I2780" s="19">
        <f t="shared" si="123"/>
        <v>4.0369224499999995E-2</v>
      </c>
      <c r="J2780" s="19">
        <f t="shared" si="123"/>
        <v>0.54273061849999993</v>
      </c>
      <c r="K2780" s="19">
        <f t="shared" si="124"/>
        <v>1.5398554171531991</v>
      </c>
      <c r="L2780" s="19">
        <f t="shared" si="125"/>
        <v>-0.61114218067249337</v>
      </c>
      <c r="M2780" s="19">
        <f t="shared" si="126"/>
        <v>1.6570416397322363</v>
      </c>
      <c r="N2780" s="19">
        <f t="shared" si="127"/>
        <v>1.1091199064522905</v>
      </c>
      <c r="O2780" s="19">
        <f t="shared" si="128"/>
        <v>1.4373438757955816</v>
      </c>
      <c r="P2780" s="19">
        <f t="shared" si="129"/>
        <v>-3.209687554111063</v>
      </c>
      <c r="Q2780" s="19">
        <f t="shared" si="130"/>
        <v>1.7401487339734345E-3</v>
      </c>
      <c r="R2780" s="19">
        <f t="shared" si="130"/>
        <v>3.0414669289182683E-3</v>
      </c>
      <c r="S2780" s="19">
        <f t="shared" si="130"/>
        <v>1.8896131327961196E-3</v>
      </c>
      <c r="T2780" s="19">
        <f t="shared" si="130"/>
        <v>3.1632586545238262E-4</v>
      </c>
      <c r="U2780" s="19">
        <f t="shared" si="130"/>
        <v>3.093031254836287E-3</v>
      </c>
      <c r="V2780" s="19">
        <f t="shared" si="130"/>
        <v>-8.7728212670610262E-3</v>
      </c>
      <c r="X2780" s="21"/>
      <c r="Y2780" s="19">
        <f t="shared" si="121"/>
        <v>3.0669434289488863E-3</v>
      </c>
      <c r="Z2780" s="19">
        <f t="shared" si="122"/>
        <v>2.6087825887400728E-5</v>
      </c>
    </row>
    <row r="2781" spans="1:26" x14ac:dyDescent="0.2">
      <c r="B2781" s="26" t="s">
        <v>26</v>
      </c>
      <c r="C2781" s="1">
        <v>4.2060000000000004</v>
      </c>
      <c r="D2781" s="1">
        <v>5.2116547999999998</v>
      </c>
      <c r="E2781" s="1">
        <v>4.6430037999999998</v>
      </c>
      <c r="F2781" s="1">
        <v>3.0260083500000001</v>
      </c>
      <c r="G2781" s="1">
        <v>4.02622955</v>
      </c>
      <c r="H2781" s="1">
        <v>54.231431450000002</v>
      </c>
      <c r="I2781" s="19">
        <f t="shared" si="123"/>
        <v>4.0262295500000003E-2</v>
      </c>
      <c r="J2781" s="19">
        <f t="shared" si="123"/>
        <v>0.54231431450000001</v>
      </c>
      <c r="K2781" s="19">
        <f t="shared" si="124"/>
        <v>1.5353615274738055</v>
      </c>
      <c r="L2781" s="19">
        <f t="shared" si="125"/>
        <v>-0.61190952957716294</v>
      </c>
      <c r="M2781" s="19">
        <f t="shared" si="126"/>
        <v>1.650897425296346</v>
      </c>
      <c r="N2781" s="19">
        <f t="shared" si="127"/>
        <v>1.107244374780731</v>
      </c>
      <c r="O2781" s="19">
        <f t="shared" si="128"/>
        <v>1.4365120772805082</v>
      </c>
      <c r="P2781" s="19">
        <f t="shared" si="129"/>
        <v>-3.2123398435056791</v>
      </c>
      <c r="Q2781" s="19">
        <f t="shared" si="130"/>
        <v>-4.4938896793935701E-3</v>
      </c>
      <c r="R2781" s="19">
        <f t="shared" si="130"/>
        <v>-7.6734890466956251E-4</v>
      </c>
      <c r="S2781" s="19">
        <f t="shared" si="130"/>
        <v>-6.144214435890305E-3</v>
      </c>
      <c r="T2781" s="19">
        <f t="shared" si="130"/>
        <v>-1.8755316715595161E-3</v>
      </c>
      <c r="U2781" s="19">
        <f t="shared" si="130"/>
        <v>-8.3179851507342306E-4</v>
      </c>
      <c r="V2781" s="19">
        <f t="shared" si="130"/>
        <v>-2.6522893946161474E-3</v>
      </c>
      <c r="X2781" s="21"/>
      <c r="Y2781" s="19">
        <f t="shared" si="121"/>
        <v>-7.9065729725472859E-4</v>
      </c>
      <c r="Z2781" s="19">
        <f t="shared" si="122"/>
        <v>-4.1141217818694469E-5</v>
      </c>
    </row>
    <row r="2782" spans="1:26" x14ac:dyDescent="0.2">
      <c r="B2782" s="26" t="s">
        <v>10</v>
      </c>
      <c r="C2782" s="1">
        <v>4.22</v>
      </c>
      <c r="D2782" s="1">
        <v>5.2701487499999997</v>
      </c>
      <c r="E2782" s="1">
        <v>4.7380057500000001</v>
      </c>
      <c r="F2782" s="1">
        <v>3.0391423</v>
      </c>
      <c r="G2782" s="1">
        <v>4.1435517500000003</v>
      </c>
      <c r="H2782" s="1">
        <v>54.4168612</v>
      </c>
      <c r="I2782" s="19">
        <f t="shared" si="123"/>
        <v>4.1435517500000005E-2</v>
      </c>
      <c r="J2782" s="19">
        <f t="shared" si="123"/>
        <v>0.544168612</v>
      </c>
      <c r="K2782" s="19">
        <f t="shared" si="124"/>
        <v>1.5556163193280903</v>
      </c>
      <c r="L2782" s="19">
        <f t="shared" si="125"/>
        <v>-0.60849613162090499</v>
      </c>
      <c r="M2782" s="19">
        <f t="shared" si="126"/>
        <v>1.6620585879613818</v>
      </c>
      <c r="N2782" s="19">
        <f t="shared" si="127"/>
        <v>1.1115753374517776</v>
      </c>
      <c r="O2782" s="19">
        <f t="shared" si="128"/>
        <v>1.4398351280479205</v>
      </c>
      <c r="P2782" s="19">
        <f t="shared" si="129"/>
        <v>-3.1836168553178301</v>
      </c>
      <c r="Q2782" s="19">
        <f t="shared" si="130"/>
        <v>2.0254791854284804E-2</v>
      </c>
      <c r="R2782" s="19">
        <f t="shared" si="130"/>
        <v>3.4133979562579464E-3</v>
      </c>
      <c r="S2782" s="19">
        <f t="shared" si="130"/>
        <v>1.1161162665035862E-2</v>
      </c>
      <c r="T2782" s="19">
        <f t="shared" si="130"/>
        <v>4.3309626710466009E-3</v>
      </c>
      <c r="U2782" s="19">
        <f t="shared" si="130"/>
        <v>3.3230507674122389E-3</v>
      </c>
      <c r="V2782" s="19">
        <f t="shared" si="130"/>
        <v>2.8722988187849019E-2</v>
      </c>
      <c r="X2782" s="21"/>
      <c r="Y2782" s="19">
        <f t="shared" si="121"/>
        <v>3.5114377645483366E-3</v>
      </c>
      <c r="Z2782" s="19">
        <f t="shared" si="122"/>
        <v>-1.8838699713609767E-4</v>
      </c>
    </row>
    <row r="2783" spans="1:26" x14ac:dyDescent="0.2">
      <c r="B2783" s="26" t="s">
        <v>11</v>
      </c>
      <c r="C2783" s="1">
        <v>4.2515000000000001</v>
      </c>
      <c r="D2783" s="1">
        <v>5.2786628999999996</v>
      </c>
      <c r="E2783" s="1">
        <v>4.64986605</v>
      </c>
      <c r="F2783" s="1">
        <v>3.0409134500000001</v>
      </c>
      <c r="G2783" s="1">
        <v>4.0400061000000003</v>
      </c>
      <c r="H2783" s="1">
        <v>54.822341799999997</v>
      </c>
      <c r="I2783" s="19">
        <f t="shared" si="123"/>
        <v>4.0400061000000001E-2</v>
      </c>
      <c r="J2783" s="19">
        <f t="shared" si="123"/>
        <v>0.54822341799999996</v>
      </c>
      <c r="K2783" s="19">
        <f t="shared" si="124"/>
        <v>1.5368384127327381</v>
      </c>
      <c r="L2783" s="19">
        <f t="shared" si="125"/>
        <v>-0.60107237803970248</v>
      </c>
      <c r="M2783" s="19">
        <f t="shared" si="126"/>
        <v>1.6636728270114884</v>
      </c>
      <c r="N2783" s="19">
        <f t="shared" si="127"/>
        <v>1.1121579472576497</v>
      </c>
      <c r="O2783" s="19">
        <f t="shared" si="128"/>
        <v>1.4472718618437102</v>
      </c>
      <c r="P2783" s="19">
        <f t="shared" si="129"/>
        <v>-3.2089239841151826</v>
      </c>
      <c r="Q2783" s="19">
        <f t="shared" si="130"/>
        <v>-1.8777906595352167E-2</v>
      </c>
      <c r="R2783" s="19">
        <f t="shared" si="130"/>
        <v>7.4237535812025079E-3</v>
      </c>
      <c r="S2783" s="19">
        <f t="shared" si="130"/>
        <v>1.6142390501066028E-3</v>
      </c>
      <c r="T2783" s="19">
        <f t="shared" si="130"/>
        <v>5.8260980587210298E-4</v>
      </c>
      <c r="U2783" s="19">
        <f t="shared" si="130"/>
        <v>7.4367337957896851E-3</v>
      </c>
      <c r="V2783" s="19">
        <f t="shared" si="130"/>
        <v>-2.5307128797352529E-2</v>
      </c>
      <c r="X2783" s="21"/>
      <c r="Y2783" s="19">
        <f t="shared" si="121"/>
        <v>7.4064456428211117E-3</v>
      </c>
      <c r="Z2783" s="19">
        <f t="shared" si="122"/>
        <v>3.0288152968573415E-5</v>
      </c>
    </row>
    <row r="2784" spans="1:26" x14ac:dyDescent="0.2">
      <c r="B2784" s="26" t="s">
        <v>12</v>
      </c>
      <c r="C2784" s="1">
        <v>4.2774999999999999</v>
      </c>
      <c r="D2784" s="1">
        <v>5.37083055</v>
      </c>
      <c r="E2784" s="1">
        <v>4.6637587500000004</v>
      </c>
      <c r="F2784" s="1">
        <v>3.0339043999999999</v>
      </c>
      <c r="G2784" s="1">
        <v>4.01605715</v>
      </c>
      <c r="H2784" s="1">
        <v>55.141965200000001</v>
      </c>
      <c r="I2784" s="19">
        <f t="shared" si="123"/>
        <v>4.0160571499999999E-2</v>
      </c>
      <c r="J2784" s="19">
        <f t="shared" si="123"/>
        <v>0.55141965199999998</v>
      </c>
      <c r="K2784" s="19">
        <f t="shared" si="124"/>
        <v>1.5398217217240786</v>
      </c>
      <c r="L2784" s="19">
        <f t="shared" si="125"/>
        <v>-0.59525914083892639</v>
      </c>
      <c r="M2784" s="19">
        <f t="shared" si="126"/>
        <v>1.6809825613658749</v>
      </c>
      <c r="N2784" s="19">
        <f t="shared" si="127"/>
        <v>1.109850370871565</v>
      </c>
      <c r="O2784" s="19">
        <f t="shared" si="128"/>
        <v>1.4533687267842115</v>
      </c>
      <c r="P2784" s="19">
        <f t="shared" si="129"/>
        <v>-3.2148695731222277</v>
      </c>
      <c r="Q2784" s="19">
        <f t="shared" si="130"/>
        <v>2.983308991340472E-3</v>
      </c>
      <c r="R2784" s="19">
        <f t="shared" si="130"/>
        <v>5.8132372007760891E-3</v>
      </c>
      <c r="S2784" s="19">
        <f t="shared" si="130"/>
        <v>1.730973435438643E-2</v>
      </c>
      <c r="T2784" s="19">
        <f t="shared" si="130"/>
        <v>-2.3075763860846976E-3</v>
      </c>
      <c r="U2784" s="19">
        <f t="shared" si="130"/>
        <v>6.0968649405013231E-3</v>
      </c>
      <c r="V2784" s="19">
        <f t="shared" si="130"/>
        <v>-5.9455890070450046E-3</v>
      </c>
      <c r="X2784" s="21"/>
      <c r="Y2784" s="19">
        <f t="shared" si="121"/>
        <v>5.9636278658087216E-3</v>
      </c>
      <c r="Z2784" s="19">
        <f t="shared" si="122"/>
        <v>1.3323707469260152E-4</v>
      </c>
    </row>
    <row r="2785" spans="1:26" x14ac:dyDescent="0.2">
      <c r="B2785" s="26" t="s">
        <v>27</v>
      </c>
      <c r="C2785" s="1">
        <v>4.33</v>
      </c>
      <c r="D2785" s="1">
        <v>5.4386982499999998</v>
      </c>
      <c r="E2785" s="1">
        <v>4.6755345000000004</v>
      </c>
      <c r="F2785" s="1">
        <v>3.0634278500000001</v>
      </c>
      <c r="G2785" s="1">
        <v>4.0314723499999996</v>
      </c>
      <c r="H2785" s="1">
        <v>55.810477249999998</v>
      </c>
      <c r="I2785" s="19">
        <f t="shared" si="123"/>
        <v>4.0314723499999996E-2</v>
      </c>
      <c r="J2785" s="19">
        <f t="shared" si="123"/>
        <v>0.55810477250000001</v>
      </c>
      <c r="K2785" s="19">
        <f t="shared" si="124"/>
        <v>1.5423434877560989</v>
      </c>
      <c r="L2785" s="19">
        <f t="shared" si="125"/>
        <v>-0.58320856988942538</v>
      </c>
      <c r="M2785" s="19">
        <f t="shared" si="126"/>
        <v>1.6935397399534737</v>
      </c>
      <c r="N2785" s="19">
        <f t="shared" si="127"/>
        <v>1.1195345014128415</v>
      </c>
      <c r="O2785" s="19">
        <f t="shared" si="128"/>
        <v>1.4655675420143985</v>
      </c>
      <c r="P2785" s="19">
        <f t="shared" si="129"/>
        <v>-3.2110385293580674</v>
      </c>
      <c r="Q2785" s="19">
        <f t="shared" si="130"/>
        <v>2.5217660320202562E-3</v>
      </c>
      <c r="R2785" s="19">
        <f t="shared" si="130"/>
        <v>1.2050570949501016E-2</v>
      </c>
      <c r="S2785" s="19">
        <f t="shared" si="130"/>
        <v>1.2557178587598861E-2</v>
      </c>
      <c r="T2785" s="19">
        <f t="shared" si="130"/>
        <v>9.6841305412764811E-3</v>
      </c>
      <c r="U2785" s="19">
        <f t="shared" si="130"/>
        <v>1.2198815230187066E-2</v>
      </c>
      <c r="V2785" s="19">
        <f t="shared" si="130"/>
        <v>3.8310437641602135E-3</v>
      </c>
      <c r="X2785" s="21"/>
      <c r="Y2785" s="19">
        <f t="shared" si="121"/>
        <v>1.2083032203062659E-2</v>
      </c>
      <c r="Z2785" s="19">
        <f t="shared" si="122"/>
        <v>1.157830271244064E-4</v>
      </c>
    </row>
    <row r="2786" spans="1:26" x14ac:dyDescent="0.2">
      <c r="B2786" s="26" t="s">
        <v>28</v>
      </c>
      <c r="C2786" s="1">
        <v>4.3354999999999997</v>
      </c>
      <c r="D2786" s="1">
        <v>5.4137396000000004</v>
      </c>
      <c r="E2786" s="1">
        <v>4.6619634000000003</v>
      </c>
      <c r="F2786" s="1">
        <v>3.0684038500000002</v>
      </c>
      <c r="G2786" s="1">
        <v>4.0123087000000002</v>
      </c>
      <c r="H2786" s="1">
        <v>55.892533950000001</v>
      </c>
      <c r="I2786" s="19">
        <f t="shared" si="123"/>
        <v>4.0123087000000002E-2</v>
      </c>
      <c r="J2786" s="19">
        <f t="shared" si="123"/>
        <v>0.55892533950000001</v>
      </c>
      <c r="K2786" s="19">
        <f t="shared" si="124"/>
        <v>1.5394366898748977</v>
      </c>
      <c r="L2786" s="19">
        <f t="shared" si="125"/>
        <v>-0.5817393755699769</v>
      </c>
      <c r="M2786" s="19">
        <f t="shared" si="126"/>
        <v>1.6889400925104512</v>
      </c>
      <c r="N2786" s="19">
        <f t="shared" si="127"/>
        <v>1.1211575078278069</v>
      </c>
      <c r="O2786" s="19">
        <f t="shared" si="128"/>
        <v>1.4668369438350781</v>
      </c>
      <c r="P2786" s="19">
        <f t="shared" si="129"/>
        <v>-3.2158033746809553</v>
      </c>
      <c r="Q2786" s="19">
        <f t="shared" si="130"/>
        <v>-2.9067978812011841E-3</v>
      </c>
      <c r="R2786" s="19">
        <f t="shared" si="130"/>
        <v>1.4691943194484747E-3</v>
      </c>
      <c r="S2786" s="19">
        <f t="shared" si="130"/>
        <v>-4.5996474430225476E-3</v>
      </c>
      <c r="T2786" s="19">
        <f t="shared" si="130"/>
        <v>1.6230064149653778E-3</v>
      </c>
      <c r="U2786" s="19">
        <f t="shared" si="130"/>
        <v>1.2694018206795832E-3</v>
      </c>
      <c r="V2786" s="19">
        <f t="shared" si="130"/>
        <v>-4.7648453228879006E-3</v>
      </c>
      <c r="X2786" s="21"/>
      <c r="Y2786" s="19">
        <f t="shared" si="121"/>
        <v>1.4283834999758438E-3</v>
      </c>
      <c r="Z2786" s="19">
        <f t="shared" si="122"/>
        <v>-1.5898167929626061E-4</v>
      </c>
    </row>
    <row r="2787" spans="1:26" x14ac:dyDescent="0.2">
      <c r="B2787" s="26" t="s">
        <v>15</v>
      </c>
      <c r="C2787" s="1">
        <v>4.3484999999999996</v>
      </c>
      <c r="D2787" s="1">
        <v>5.4241023500000001</v>
      </c>
      <c r="E2787" s="1">
        <v>4.6739854000000003</v>
      </c>
      <c r="F2787" s="1">
        <v>3.0756456000000001</v>
      </c>
      <c r="G2787" s="1">
        <v>3.9903656999999999</v>
      </c>
      <c r="H2787" s="1">
        <v>56.05687605</v>
      </c>
      <c r="I2787" s="19">
        <f t="shared" si="123"/>
        <v>3.9903657000000002E-2</v>
      </c>
      <c r="J2787" s="19">
        <f t="shared" si="123"/>
        <v>0.56056876050000004</v>
      </c>
      <c r="K2787" s="19">
        <f t="shared" si="124"/>
        <v>1.5420121124489721</v>
      </c>
      <c r="L2787" s="19">
        <f t="shared" si="125"/>
        <v>-0.57880336692009826</v>
      </c>
      <c r="M2787" s="19">
        <f t="shared" si="126"/>
        <v>1.6908524202978195</v>
      </c>
      <c r="N2787" s="19">
        <f t="shared" si="127"/>
        <v>1.1235148304413205</v>
      </c>
      <c r="O2787" s="19">
        <f t="shared" si="128"/>
        <v>1.4698309580476827</v>
      </c>
      <c r="P2787" s="19">
        <f t="shared" si="129"/>
        <v>-3.2212873051509647</v>
      </c>
      <c r="Q2787" s="19">
        <f t="shared" si="130"/>
        <v>2.575422574074393E-3</v>
      </c>
      <c r="R2787" s="19">
        <f t="shared" si="130"/>
        <v>2.9360086498786409E-3</v>
      </c>
      <c r="S2787" s="19">
        <f t="shared" si="130"/>
        <v>1.9123277873682731E-3</v>
      </c>
      <c r="T2787" s="19">
        <f t="shared" si="130"/>
        <v>2.3573226135136238E-3</v>
      </c>
      <c r="U2787" s="19">
        <f t="shared" si="130"/>
        <v>2.9940142126045899E-3</v>
      </c>
      <c r="V2787" s="19">
        <f t="shared" si="130"/>
        <v>-5.4839304700093905E-3</v>
      </c>
      <c r="X2787" s="21"/>
      <c r="Y2787" s="19">
        <f t="shared" si="121"/>
        <v>2.9399458604747555E-3</v>
      </c>
      <c r="Z2787" s="19">
        <f t="shared" si="122"/>
        <v>5.4068352129834404E-5</v>
      </c>
    </row>
    <row r="2788" spans="1:26" x14ac:dyDescent="0.2">
      <c r="B2788" s="26" t="s">
        <v>16</v>
      </c>
      <c r="C2788" s="1">
        <v>4.3884999999999996</v>
      </c>
      <c r="D2788" s="1">
        <v>5.4474460999999996</v>
      </c>
      <c r="E2788" s="1">
        <v>4.6926237500000001</v>
      </c>
      <c r="F2788" s="1">
        <v>3.0982390999999998</v>
      </c>
      <c r="G2788" s="1">
        <v>4.02670145</v>
      </c>
      <c r="H2788" s="1">
        <v>56.574342950000002</v>
      </c>
      <c r="I2788" s="19">
        <f t="shared" si="123"/>
        <v>4.0267014500000003E-2</v>
      </c>
      <c r="J2788" s="19">
        <f t="shared" si="123"/>
        <v>0.56574342950000001</v>
      </c>
      <c r="K2788" s="19">
        <f t="shared" si="124"/>
        <v>1.5459918610008005</v>
      </c>
      <c r="L2788" s="19">
        <f t="shared" si="125"/>
        <v>-0.5696146083229392</v>
      </c>
      <c r="M2788" s="19">
        <f t="shared" si="126"/>
        <v>1.6951468933406935</v>
      </c>
      <c r="N2788" s="19">
        <f t="shared" si="127"/>
        <v>1.1308339178415929</v>
      </c>
      <c r="O2788" s="19">
        <f t="shared" si="128"/>
        <v>1.4789874830500351</v>
      </c>
      <c r="P2788" s="19">
        <f t="shared" si="129"/>
        <v>-3.2122226439418085</v>
      </c>
      <c r="Q2788" s="19">
        <f t="shared" si="130"/>
        <v>3.979748551828477E-3</v>
      </c>
      <c r="R2788" s="19">
        <f t="shared" si="130"/>
        <v>9.1887585971590635E-3</v>
      </c>
      <c r="S2788" s="19">
        <f t="shared" si="130"/>
        <v>4.294473042874003E-3</v>
      </c>
      <c r="T2788" s="19">
        <f t="shared" si="130"/>
        <v>7.3190874002724282E-3</v>
      </c>
      <c r="U2788" s="19">
        <f t="shared" si="130"/>
        <v>9.1565250023524225E-3</v>
      </c>
      <c r="V2788" s="19">
        <f t="shared" si="130"/>
        <v>9.0646612091562773E-3</v>
      </c>
      <c r="X2788" s="21"/>
      <c r="Y2788" s="19">
        <f t="shared" si="121"/>
        <v>9.2023738551679137E-3</v>
      </c>
      <c r="Z2788" s="19">
        <f t="shared" si="122"/>
        <v>-4.5848852815491212E-5</v>
      </c>
    </row>
    <row r="2789" spans="1:26" x14ac:dyDescent="0.2">
      <c r="B2789" s="26" t="s">
        <v>17</v>
      </c>
      <c r="C2789" s="1">
        <v>4.4119999999999999</v>
      </c>
      <c r="D2789" s="1">
        <v>5.4724249499999997</v>
      </c>
      <c r="E2789" s="1">
        <v>4.6784853999999996</v>
      </c>
      <c r="F2789" s="1">
        <v>3.0934270499999998</v>
      </c>
      <c r="G2789" s="1">
        <v>3.9909558500000002</v>
      </c>
      <c r="H2789" s="1">
        <v>56.877293600000002</v>
      </c>
      <c r="I2789" s="19">
        <f t="shared" si="123"/>
        <v>3.9909558500000004E-2</v>
      </c>
      <c r="J2789" s="19">
        <f t="shared" si="123"/>
        <v>0.56877293600000001</v>
      </c>
      <c r="K2789" s="19">
        <f t="shared" si="124"/>
        <v>1.5429744250706305</v>
      </c>
      <c r="L2789" s="19">
        <f t="shared" si="125"/>
        <v>-0.56427398249712279</v>
      </c>
      <c r="M2789" s="19">
        <f t="shared" si="126"/>
        <v>1.6997218362961739</v>
      </c>
      <c r="N2789" s="19">
        <f t="shared" si="127"/>
        <v>1.1292795540072815</v>
      </c>
      <c r="O2789" s="19">
        <f t="shared" si="128"/>
        <v>1.4843281013912559</v>
      </c>
      <c r="P2789" s="19">
        <f t="shared" si="129"/>
        <v>-3.2211394223730614</v>
      </c>
      <c r="Q2789" s="19">
        <f t="shared" si="130"/>
        <v>-3.0174359301700093E-3</v>
      </c>
      <c r="R2789" s="19">
        <f t="shared" si="130"/>
        <v>5.340625825816403E-3</v>
      </c>
      <c r="S2789" s="19">
        <f t="shared" si="130"/>
        <v>4.5749429554804433E-3</v>
      </c>
      <c r="T2789" s="19">
        <f t="shared" si="130"/>
        <v>-1.5543638343114008E-3</v>
      </c>
      <c r="U2789" s="19">
        <f t="shared" si="130"/>
        <v>5.340618341220793E-3</v>
      </c>
      <c r="V2789" s="19">
        <f t="shared" si="130"/>
        <v>-8.9167784312529363E-3</v>
      </c>
      <c r="X2789" s="21"/>
      <c r="Y2789" s="19">
        <f t="shared" si="121"/>
        <v>5.4045216384549571E-3</v>
      </c>
      <c r="Z2789" s="19">
        <f t="shared" si="122"/>
        <v>-6.3903297234164068E-5</v>
      </c>
    </row>
    <row r="2790" spans="1:26" x14ac:dyDescent="0.2">
      <c r="B2790" s="26" t="s">
        <v>29</v>
      </c>
      <c r="C2790" s="1">
        <v>4.4314999999999998</v>
      </c>
      <c r="D2790" s="1">
        <v>5.4686931000000003</v>
      </c>
      <c r="E2790" s="1">
        <v>4.6956177500000003</v>
      </c>
      <c r="F2790" s="1">
        <v>3.1038351999999998</v>
      </c>
      <c r="G2790" s="1">
        <v>3.9885695499999998</v>
      </c>
      <c r="H2790" s="1">
        <v>57.134570449999998</v>
      </c>
      <c r="I2790" s="19">
        <f t="shared" si="123"/>
        <v>3.9885695499999999E-2</v>
      </c>
      <c r="J2790" s="19">
        <f t="shared" si="123"/>
        <v>0.5713457045</v>
      </c>
      <c r="K2790" s="19">
        <f t="shared" si="124"/>
        <v>1.5466296801496795</v>
      </c>
      <c r="L2790" s="19">
        <f t="shared" si="125"/>
        <v>-0.55976081557642265</v>
      </c>
      <c r="M2790" s="19">
        <f t="shared" si="126"/>
        <v>1.699039666498231</v>
      </c>
      <c r="N2790" s="19">
        <f t="shared" si="127"/>
        <v>1.1326385081279953</v>
      </c>
      <c r="O2790" s="19">
        <f t="shared" si="128"/>
        <v>1.4887381271963156</v>
      </c>
      <c r="P2790" s="19">
        <f t="shared" si="129"/>
        <v>-3.2217375281378824</v>
      </c>
      <c r="Q2790" s="19">
        <f t="shared" si="130"/>
        <v>3.655255079048958E-3</v>
      </c>
      <c r="R2790" s="19">
        <f t="shared" si="130"/>
        <v>4.5131669207001401E-3</v>
      </c>
      <c r="S2790" s="19">
        <f t="shared" si="130"/>
        <v>-6.8216979794288868E-4</v>
      </c>
      <c r="T2790" s="19">
        <f t="shared" si="130"/>
        <v>3.3589541207137419E-3</v>
      </c>
      <c r="U2790" s="19">
        <f t="shared" si="130"/>
        <v>4.4100258050596697E-3</v>
      </c>
      <c r="V2790" s="19">
        <f t="shared" si="130"/>
        <v>-5.9810576482099975E-4</v>
      </c>
      <c r="X2790" s="21"/>
      <c r="Y2790" s="19">
        <f t="shared" si="121"/>
        <v>4.5121400100052583E-3</v>
      </c>
      <c r="Z2790" s="19">
        <f t="shared" si="122"/>
        <v>-1.0211420494558865E-4</v>
      </c>
    </row>
    <row r="2791" spans="1:26" x14ac:dyDescent="0.2">
      <c r="B2791" s="26" t="s">
        <v>30</v>
      </c>
      <c r="C2791" s="1">
        <v>4.4260000000000002</v>
      </c>
      <c r="D2791" s="1">
        <v>5.5282963000000001</v>
      </c>
      <c r="E2791" s="1">
        <v>4.7055024999999997</v>
      </c>
      <c r="F2791" s="1">
        <v>3.1115338000000001</v>
      </c>
      <c r="G2791" s="1">
        <v>3.9980137500000001</v>
      </c>
      <c r="H2791" s="1">
        <v>57.067337449999997</v>
      </c>
      <c r="I2791" s="19">
        <f t="shared" si="123"/>
        <v>3.9980137499999999E-2</v>
      </c>
      <c r="J2791" s="19">
        <f t="shared" si="123"/>
        <v>0.5706733745</v>
      </c>
      <c r="K2791" s="19">
        <f t="shared" si="124"/>
        <v>1.5487325686097317</v>
      </c>
      <c r="L2791" s="19">
        <f t="shared" si="125"/>
        <v>-0.56093825663680041</v>
      </c>
      <c r="M2791" s="19">
        <f t="shared" si="126"/>
        <v>1.7098796848842301</v>
      </c>
      <c r="N2791" s="19">
        <f t="shared" si="127"/>
        <v>1.1351157878959828</v>
      </c>
      <c r="O2791" s="19">
        <f t="shared" si="128"/>
        <v>1.487496241628858</v>
      </c>
      <c r="P2791" s="19">
        <f t="shared" si="129"/>
        <v>-3.2193725106961875</v>
      </c>
      <c r="Q2791" s="19">
        <f t="shared" si="130"/>
        <v>2.1028884600522435E-3</v>
      </c>
      <c r="R2791" s="19">
        <f t="shared" si="130"/>
        <v>-1.1774410603777596E-3</v>
      </c>
      <c r="S2791" s="19">
        <f t="shared" si="130"/>
        <v>1.0840018385999128E-2</v>
      </c>
      <c r="T2791" s="19">
        <f t="shared" si="130"/>
        <v>2.4772797679875058E-3</v>
      </c>
      <c r="U2791" s="19">
        <f t="shared" si="130"/>
        <v>-1.2418855674576346E-3</v>
      </c>
      <c r="V2791" s="19">
        <f t="shared" si="130"/>
        <v>2.3650174416949277E-3</v>
      </c>
      <c r="X2791" s="21"/>
      <c r="Y2791" s="19">
        <f t="shared" si="121"/>
        <v>-1.1639023120744892E-3</v>
      </c>
      <c r="Z2791" s="19">
        <f t="shared" si="122"/>
        <v>-7.7983255383145406E-5</v>
      </c>
    </row>
    <row r="2792" spans="1:26" x14ac:dyDescent="0.2">
      <c r="B2792" s="26" t="s">
        <v>31</v>
      </c>
      <c r="C2792" s="1">
        <v>4.4444999999999997</v>
      </c>
      <c r="D2792" s="1">
        <v>5.5194028499999996</v>
      </c>
      <c r="E2792" s="1">
        <v>4.7231705000000002</v>
      </c>
      <c r="F2792" s="1">
        <v>3.1151222999999999</v>
      </c>
      <c r="G2792" s="1">
        <v>4.0020720000000001</v>
      </c>
      <c r="H2792" s="1">
        <v>57.305871349999997</v>
      </c>
      <c r="I2792" s="19">
        <f t="shared" si="123"/>
        <v>4.0020720000000003E-2</v>
      </c>
      <c r="J2792" s="19">
        <f t="shared" si="123"/>
        <v>0.57305871349999993</v>
      </c>
      <c r="K2792" s="19">
        <f t="shared" si="124"/>
        <v>1.5524802901988741</v>
      </c>
      <c r="L2792" s="19">
        <f t="shared" si="125"/>
        <v>-0.55676710067557911</v>
      </c>
      <c r="M2792" s="19">
        <f t="shared" si="126"/>
        <v>1.70826967508937</v>
      </c>
      <c r="N2792" s="19">
        <f t="shared" si="127"/>
        <v>1.1362684131059377</v>
      </c>
      <c r="O2792" s="19">
        <f t="shared" si="128"/>
        <v>1.4916673766995925</v>
      </c>
      <c r="P2792" s="19">
        <f t="shared" si="129"/>
        <v>-3.218357958983888</v>
      </c>
      <c r="Q2792" s="19">
        <f t="shared" si="130"/>
        <v>3.7477215891423832E-3</v>
      </c>
      <c r="R2792" s="19">
        <f t="shared" si="130"/>
        <v>4.1711559612213067E-3</v>
      </c>
      <c r="S2792" s="19">
        <f t="shared" si="130"/>
        <v>-1.6100097948601455E-3</v>
      </c>
      <c r="T2792" s="19">
        <f t="shared" si="130"/>
        <v>1.1526252099549605E-3</v>
      </c>
      <c r="U2792" s="19">
        <f t="shared" si="130"/>
        <v>4.1711350707345218E-3</v>
      </c>
      <c r="V2792" s="19">
        <f t="shared" si="130"/>
        <v>1.0145517122994718E-3</v>
      </c>
      <c r="X2792" s="21"/>
      <c r="Y2792" s="19">
        <f t="shared" si="121"/>
        <v>4.1928019915778028E-3</v>
      </c>
      <c r="Z2792" s="19">
        <f t="shared" si="122"/>
        <v>-2.1666920843281014E-5</v>
      </c>
    </row>
    <row r="2793" spans="1:26" x14ac:dyDescent="0.2">
      <c r="B2793" s="26" t="s">
        <v>32</v>
      </c>
      <c r="C2793" s="1">
        <v>4.4634999999999998</v>
      </c>
      <c r="D2793" s="1">
        <v>5.5492464999999997</v>
      </c>
      <c r="E2793" s="1">
        <v>4.7016278500000004</v>
      </c>
      <c r="F2793" s="1">
        <v>3.1095864500000001</v>
      </c>
      <c r="G2793" s="1">
        <v>3.9571793500000001</v>
      </c>
      <c r="H2793" s="1">
        <v>57.54788155</v>
      </c>
      <c r="I2793" s="19">
        <f t="shared" si="123"/>
        <v>3.9571793500000001E-2</v>
      </c>
      <c r="J2793" s="19">
        <f t="shared" si="123"/>
        <v>0.57547881550000002</v>
      </c>
      <c r="K2793" s="19">
        <f t="shared" si="124"/>
        <v>1.5479087998141587</v>
      </c>
      <c r="L2793" s="19">
        <f t="shared" si="125"/>
        <v>-0.55255286209720511</v>
      </c>
      <c r="M2793" s="19">
        <f t="shared" si="126"/>
        <v>1.7136621527755715</v>
      </c>
      <c r="N2793" s="19">
        <f t="shared" si="127"/>
        <v>1.1344897430727525</v>
      </c>
      <c r="O2793" s="19">
        <f t="shared" si="128"/>
        <v>1.4959332116372797</v>
      </c>
      <c r="P2793" s="19">
        <f t="shared" si="129"/>
        <v>-3.2296386998709736</v>
      </c>
      <c r="Q2793" s="19">
        <f t="shared" si="130"/>
        <v>-4.571490384715382E-3</v>
      </c>
      <c r="R2793" s="19">
        <f t="shared" si="130"/>
        <v>4.2142385783739966E-3</v>
      </c>
      <c r="S2793" s="19">
        <f t="shared" si="130"/>
        <v>5.3924776862015467E-3</v>
      </c>
      <c r="T2793" s="19">
        <f t="shared" si="130"/>
        <v>-1.7786700331852145E-3</v>
      </c>
      <c r="U2793" s="19">
        <f t="shared" si="130"/>
        <v>4.265834937687174E-3</v>
      </c>
      <c r="V2793" s="19">
        <f t="shared" si="130"/>
        <v>-1.1280740887085638E-2</v>
      </c>
      <c r="X2793" s="21"/>
      <c r="Y2793" s="19">
        <f t="shared" ref="Y2793:Y2856" si="131" xml:space="preserve"> 0.00423562231783*S2793 + 0.0028891413452*Q2793 + 1.00755777957*R2793 - 0.0125726426249*T2793 + 0.000732474554211*V2793 -0.000000138539392938</f>
        <v>4.2696828691906287E-3</v>
      </c>
      <c r="Z2793" s="19">
        <f t="shared" si="122"/>
        <v>-3.847931503454631E-6</v>
      </c>
    </row>
    <row r="2794" spans="1:26" x14ac:dyDescent="0.2">
      <c r="B2794" s="26" t="s">
        <v>20</v>
      </c>
      <c r="C2794" s="1">
        <v>4.4649999999999999</v>
      </c>
      <c r="D2794" s="1">
        <v>5.5609359999999999</v>
      </c>
      <c r="E2794" s="1">
        <v>4.7221845</v>
      </c>
      <c r="F2794" s="1">
        <v>3.1229243000000002</v>
      </c>
      <c r="G2794" s="1">
        <v>3.9363504499999999</v>
      </c>
      <c r="H2794" s="1">
        <v>57.565366249999997</v>
      </c>
      <c r="I2794" s="19">
        <f t="shared" si="123"/>
        <v>3.93635045E-2</v>
      </c>
      <c r="J2794" s="19">
        <f t="shared" si="123"/>
        <v>0.57565366249999994</v>
      </c>
      <c r="K2794" s="19">
        <f t="shared" si="124"/>
        <v>1.5522715103269515</v>
      </c>
      <c r="L2794" s="19">
        <f t="shared" si="125"/>
        <v>-0.55224907950973379</v>
      </c>
      <c r="M2794" s="19">
        <f t="shared" si="126"/>
        <v>1.7157664394177481</v>
      </c>
      <c r="N2794" s="19">
        <f t="shared" si="127"/>
        <v>1.1387698384938714</v>
      </c>
      <c r="O2794" s="19">
        <f t="shared" si="128"/>
        <v>1.4962692143284624</v>
      </c>
      <c r="P2794" s="19">
        <f t="shared" si="129"/>
        <v>-3.2349161736681551</v>
      </c>
      <c r="Q2794" s="19">
        <f t="shared" si="130"/>
        <v>4.3627105127928001E-3</v>
      </c>
      <c r="R2794" s="19">
        <f t="shared" si="130"/>
        <v>3.0378258747132403E-4</v>
      </c>
      <c r="S2794" s="19">
        <f t="shared" si="130"/>
        <v>2.1042866421765449E-3</v>
      </c>
      <c r="T2794" s="19">
        <f t="shared" si="130"/>
        <v>4.2800954211188458E-3</v>
      </c>
      <c r="U2794" s="19">
        <f t="shared" si="130"/>
        <v>3.3600269118272408E-4</v>
      </c>
      <c r="V2794" s="19">
        <f t="shared" si="130"/>
        <v>-5.2774737971814645E-3</v>
      </c>
      <c r="X2794" s="21"/>
      <c r="Y2794" s="19">
        <f t="shared" si="131"/>
        <v>2.6977969529891257E-4</v>
      </c>
      <c r="Z2794" s="19">
        <f t="shared" si="122"/>
        <v>6.622299588381151E-5</v>
      </c>
    </row>
    <row r="2795" spans="1:26" x14ac:dyDescent="0.2">
      <c r="B2795" s="26" t="s">
        <v>33</v>
      </c>
      <c r="C2795" s="1">
        <v>4.4610000000000003</v>
      </c>
      <c r="D2795" s="1">
        <v>5.5813803499999999</v>
      </c>
      <c r="E2795" s="1">
        <v>4.75163475</v>
      </c>
      <c r="F2795" s="1">
        <v>3.1351475999999998</v>
      </c>
      <c r="G2795" s="1">
        <v>3.9832141000000001</v>
      </c>
      <c r="H2795" s="1">
        <v>57.519357900000003</v>
      </c>
      <c r="I2795" s="19">
        <f t="shared" si="123"/>
        <v>3.9832141000000001E-2</v>
      </c>
      <c r="J2795" s="19">
        <f t="shared" si="123"/>
        <v>0.57519357900000001</v>
      </c>
      <c r="K2795" s="19">
        <f t="shared" si="124"/>
        <v>1.5584887167325427</v>
      </c>
      <c r="L2795" s="19">
        <f t="shared" si="125"/>
        <v>-0.55304863571132112</v>
      </c>
      <c r="M2795" s="19">
        <f t="shared" si="126"/>
        <v>1.7194361203531514</v>
      </c>
      <c r="N2795" s="19">
        <f t="shared" si="127"/>
        <v>1.1426762543163054</v>
      </c>
      <c r="O2795" s="19">
        <f t="shared" si="128"/>
        <v>1.4953729561461278</v>
      </c>
      <c r="P2795" s="19">
        <f t="shared" si="129"/>
        <v>-3.2230811297810775</v>
      </c>
      <c r="Q2795" s="19">
        <f t="shared" si="130"/>
        <v>6.2172064055912024E-3</v>
      </c>
      <c r="R2795" s="19">
        <f t="shared" si="130"/>
        <v>-7.9955620158733698E-4</v>
      </c>
      <c r="S2795" s="19">
        <f t="shared" si="130"/>
        <v>3.6696809354033189E-3</v>
      </c>
      <c r="T2795" s="19">
        <f t="shared" si="130"/>
        <v>3.9064158224340062E-3</v>
      </c>
      <c r="U2795" s="19">
        <f t="shared" si="130"/>
        <v>-8.962581823346305E-4</v>
      </c>
      <c r="V2795" s="19">
        <f t="shared" si="130"/>
        <v>1.1835043887077568E-2</v>
      </c>
      <c r="X2795" s="21"/>
      <c r="Y2795" s="19">
        <f t="shared" si="131"/>
        <v>-8.1267694154281585E-4</v>
      </c>
      <c r="Z2795" s="19">
        <f t="shared" si="122"/>
        <v>-8.3581240791814654E-5</v>
      </c>
    </row>
    <row r="2796" spans="1:26" x14ac:dyDescent="0.2">
      <c r="B2796" s="26" t="s">
        <v>34</v>
      </c>
      <c r="C2796" s="1">
        <v>4.4630000000000001</v>
      </c>
      <c r="D2796" s="1">
        <v>5.5318890999999999</v>
      </c>
      <c r="E2796" s="1">
        <v>4.7281025999999997</v>
      </c>
      <c r="F2796" s="1">
        <v>3.13017295</v>
      </c>
      <c r="G2796" s="1">
        <v>3.98073465</v>
      </c>
      <c r="H2796" s="1">
        <v>57.538468799999997</v>
      </c>
      <c r="I2796" s="19">
        <f t="shared" si="123"/>
        <v>3.98073465E-2</v>
      </c>
      <c r="J2796" s="19">
        <f t="shared" si="123"/>
        <v>0.57538468799999998</v>
      </c>
      <c r="K2796" s="19">
        <f t="shared" si="124"/>
        <v>1.5535239803759586</v>
      </c>
      <c r="L2796" s="19">
        <f t="shared" si="125"/>
        <v>-0.55271643927195035</v>
      </c>
      <c r="M2796" s="19">
        <f t="shared" si="126"/>
        <v>1.7105293666022912</v>
      </c>
      <c r="N2796" s="19">
        <f t="shared" si="127"/>
        <v>1.1410882586165823</v>
      </c>
      <c r="O2796" s="19">
        <f t="shared" si="128"/>
        <v>1.4958211856471328</v>
      </c>
      <c r="P2796" s="19">
        <f t="shared" si="129"/>
        <v>-3.2237037982984034</v>
      </c>
      <c r="Q2796" s="19">
        <f t="shared" si="130"/>
        <v>-4.9647363565841207E-3</v>
      </c>
      <c r="R2796" s="19">
        <f t="shared" si="130"/>
        <v>3.3219643937076881E-4</v>
      </c>
      <c r="S2796" s="19">
        <f t="shared" si="130"/>
        <v>-8.9067537508602523E-3</v>
      </c>
      <c r="T2796" s="19">
        <f t="shared" si="130"/>
        <v>-1.5879956997231215E-3</v>
      </c>
      <c r="U2796" s="19">
        <f t="shared" si="130"/>
        <v>4.4822950100509296E-4</v>
      </c>
      <c r="V2796" s="19">
        <f t="shared" si="130"/>
        <v>-6.2266851732584172E-4</v>
      </c>
      <c r="X2796" s="21"/>
      <c r="Y2796" s="19">
        <f t="shared" si="131"/>
        <v>3.0200831097599673E-4</v>
      </c>
      <c r="Z2796" s="19">
        <f t="shared" ref="Z2796:Z2859" si="132">U2796-Y2796</f>
        <v>1.4622119002909623E-4</v>
      </c>
    </row>
    <row r="2797" spans="1:26" x14ac:dyDescent="0.2">
      <c r="B2797" s="26" t="s">
        <v>23</v>
      </c>
      <c r="C2797" s="1">
        <v>4.4660000000000002</v>
      </c>
      <c r="D2797" s="1">
        <v>5.5737918000000004</v>
      </c>
      <c r="E2797" s="1">
        <v>4.7482518000000002</v>
      </c>
      <c r="F2797" s="1">
        <v>3.1340352</v>
      </c>
      <c r="G2797" s="1">
        <v>3.96607675</v>
      </c>
      <c r="H2797" s="1">
        <v>57.58382615</v>
      </c>
      <c r="I2797" s="19">
        <f t="shared" si="123"/>
        <v>3.9660767499999999E-2</v>
      </c>
      <c r="J2797" s="19">
        <f t="shared" si="123"/>
        <v>0.57583826149999995</v>
      </c>
      <c r="K2797" s="19">
        <f t="shared" si="124"/>
        <v>1.5577765081971688</v>
      </c>
      <c r="L2797" s="19">
        <f t="shared" si="125"/>
        <v>-0.55192845372377053</v>
      </c>
      <c r="M2797" s="19">
        <f t="shared" si="126"/>
        <v>1.7180755763707649</v>
      </c>
      <c r="N2797" s="19">
        <f t="shared" si="127"/>
        <v>1.1423213755235944</v>
      </c>
      <c r="O2797" s="19">
        <f t="shared" si="128"/>
        <v>1.4964931534179662</v>
      </c>
      <c r="P2797" s="19">
        <f t="shared" si="129"/>
        <v>-3.2273928040858033</v>
      </c>
      <c r="Q2797" s="19">
        <f t="shared" si="130"/>
        <v>4.2525278212102169E-3</v>
      </c>
      <c r="R2797" s="19">
        <f t="shared" si="130"/>
        <v>7.8798554817982591E-4</v>
      </c>
      <c r="S2797" s="19">
        <f t="shared" si="130"/>
        <v>7.546209768473755E-3</v>
      </c>
      <c r="T2797" s="19">
        <f t="shared" si="130"/>
        <v>1.2331169070121106E-3</v>
      </c>
      <c r="U2797" s="19">
        <f t="shared" si="130"/>
        <v>6.7196777083333714E-4</v>
      </c>
      <c r="V2797" s="19">
        <f t="shared" si="130"/>
        <v>-3.689005787399946E-3</v>
      </c>
      <c r="X2797" s="21"/>
      <c r="Y2797" s="19">
        <f t="shared" si="131"/>
        <v>8.1984583726842964E-4</v>
      </c>
      <c r="Z2797" s="19">
        <f t="shared" si="132"/>
        <v>-1.478780664350925E-4</v>
      </c>
    </row>
    <row r="2798" spans="1:26" x14ac:dyDescent="0.2">
      <c r="A2798" s="17">
        <v>42705</v>
      </c>
      <c r="B2798" s="26" t="s">
        <v>35</v>
      </c>
      <c r="C2798" s="1">
        <v>4.468</v>
      </c>
      <c r="D2798" s="1">
        <v>5.5966170000000002</v>
      </c>
      <c r="E2798" s="1">
        <v>4.7358568999999999</v>
      </c>
      <c r="F2798" s="1">
        <v>3.1229469000000001</v>
      </c>
      <c r="G2798" s="1">
        <v>3.9112361500000001</v>
      </c>
      <c r="H2798" s="1">
        <v>57.610356600000003</v>
      </c>
      <c r="I2798" s="19">
        <f t="shared" si="123"/>
        <v>3.9112361499999998E-2</v>
      </c>
      <c r="J2798" s="19">
        <f t="shared" si="123"/>
        <v>0.57610356600000001</v>
      </c>
      <c r="K2798" s="19">
        <f t="shared" si="124"/>
        <v>1.5551626817535893</v>
      </c>
      <c r="L2798" s="19">
        <f t="shared" si="125"/>
        <v>-0.55146783236536967</v>
      </c>
      <c r="M2798" s="19">
        <f t="shared" si="126"/>
        <v>1.7221623080520043</v>
      </c>
      <c r="N2798" s="19">
        <f t="shared" si="127"/>
        <v>1.1387770752745465</v>
      </c>
      <c r="O2798" s="19">
        <f t="shared" si="128"/>
        <v>1.4969408812069542</v>
      </c>
      <c r="P2798" s="19">
        <f t="shared" si="129"/>
        <v>-3.2413167110608399</v>
      </c>
      <c r="Q2798" s="19">
        <f t="shared" si="130"/>
        <v>-2.6138264435795477E-3</v>
      </c>
      <c r="R2798" s="19">
        <f t="shared" si="130"/>
        <v>4.6062135840085894E-4</v>
      </c>
      <c r="S2798" s="19">
        <f t="shared" si="130"/>
        <v>4.0867316812394083E-3</v>
      </c>
      <c r="T2798" s="19">
        <f t="shared" si="130"/>
        <v>-3.5443002490478381E-3</v>
      </c>
      <c r="U2798" s="19">
        <f t="shared" si="130"/>
        <v>4.4772778898805043E-4</v>
      </c>
      <c r="V2798" s="19">
        <f t="shared" si="130"/>
        <v>-1.3923906975036537E-2</v>
      </c>
      <c r="X2798" s="21"/>
      <c r="Y2798" s="19">
        <f t="shared" si="131"/>
        <v>5.0808454440087367E-4</v>
      </c>
      <c r="Z2798" s="19">
        <f t="shared" si="132"/>
        <v>-6.035675541282324E-5</v>
      </c>
    </row>
    <row r="2799" spans="1:26" x14ac:dyDescent="0.2">
      <c r="B2799" s="26" t="s">
        <v>25</v>
      </c>
      <c r="C2799" s="1">
        <v>4.4480000000000004</v>
      </c>
      <c r="D2799" s="1">
        <v>5.6098178000000001</v>
      </c>
      <c r="E2799" s="1">
        <v>4.7509094000000003</v>
      </c>
      <c r="F2799" s="1">
        <v>3.1233770500000002</v>
      </c>
      <c r="G2799" s="1">
        <v>3.9043233000000002</v>
      </c>
      <c r="H2799" s="1">
        <v>57.351737300000003</v>
      </c>
      <c r="I2799" s="19">
        <f t="shared" si="123"/>
        <v>3.9043233000000004E-2</v>
      </c>
      <c r="J2799" s="19">
        <f t="shared" si="123"/>
        <v>0.57351737300000005</v>
      </c>
      <c r="K2799" s="19">
        <f t="shared" si="124"/>
        <v>1.5583360523534127</v>
      </c>
      <c r="L2799" s="19">
        <f t="shared" si="125"/>
        <v>-0.55596704993343393</v>
      </c>
      <c r="M2799" s="19">
        <f t="shared" si="126"/>
        <v>1.7245182412888325</v>
      </c>
      <c r="N2799" s="19">
        <f t="shared" si="127"/>
        <v>1.1389148042825594</v>
      </c>
      <c r="O2799" s="19">
        <f t="shared" si="128"/>
        <v>1.4924545569482814</v>
      </c>
      <c r="P2799" s="19">
        <f t="shared" si="129"/>
        <v>-3.243085708366011</v>
      </c>
      <c r="Q2799" s="19">
        <f t="shared" si="130"/>
        <v>3.1733705998233663E-3</v>
      </c>
      <c r="R2799" s="19">
        <f t="shared" si="130"/>
        <v>-4.4992175680642621E-3</v>
      </c>
      <c r="S2799" s="19">
        <f t="shared" si="130"/>
        <v>2.3559332368281449E-3</v>
      </c>
      <c r="T2799" s="19">
        <f t="shared" si="130"/>
        <v>1.37729008012899E-4</v>
      </c>
      <c r="U2799" s="19">
        <f t="shared" si="130"/>
        <v>-4.4863242586727914E-3</v>
      </c>
      <c r="V2799" s="19">
        <f t="shared" si="130"/>
        <v>-1.768997305171105E-3</v>
      </c>
      <c r="X2799" s="21"/>
      <c r="Y2799" s="19">
        <f t="shared" si="131"/>
        <v>-4.5172404055826166E-3</v>
      </c>
      <c r="Z2799" s="19">
        <f t="shared" si="132"/>
        <v>3.0916146909825207E-5</v>
      </c>
    </row>
    <row r="2800" spans="1:26" x14ac:dyDescent="0.2">
      <c r="B2800" s="26" t="s">
        <v>8</v>
      </c>
      <c r="C2800" s="1">
        <v>4.4494999999999996</v>
      </c>
      <c r="D2800" s="1">
        <v>5.6479736999999997</v>
      </c>
      <c r="E2800" s="1">
        <v>4.6937778000000003</v>
      </c>
      <c r="F2800" s="1">
        <v>3.1215800499999999</v>
      </c>
      <c r="G2800" s="1">
        <v>3.9214742500000002</v>
      </c>
      <c r="H2800" s="1">
        <v>57.374777399999999</v>
      </c>
      <c r="I2800" s="19">
        <f t="shared" si="123"/>
        <v>3.9214742500000004E-2</v>
      </c>
      <c r="J2800" s="19">
        <f t="shared" si="123"/>
        <v>0.57374777399999999</v>
      </c>
      <c r="K2800" s="19">
        <f t="shared" si="124"/>
        <v>1.5462377592824088</v>
      </c>
      <c r="L2800" s="19">
        <f t="shared" si="125"/>
        <v>-0.55556539735347044</v>
      </c>
      <c r="M2800" s="19">
        <f t="shared" si="126"/>
        <v>1.7312968436645186</v>
      </c>
      <c r="N2800" s="19">
        <f t="shared" si="127"/>
        <v>1.1383392999129303</v>
      </c>
      <c r="O2800" s="19">
        <f t="shared" si="128"/>
        <v>1.4927917303147797</v>
      </c>
      <c r="P2800" s="19">
        <f t="shared" si="129"/>
        <v>-3.2387025187039771</v>
      </c>
      <c r="Q2800" s="19">
        <f t="shared" si="130"/>
        <v>-1.2098293071003852E-2</v>
      </c>
      <c r="R2800" s="19">
        <f t="shared" si="130"/>
        <v>4.0165257996349624E-4</v>
      </c>
      <c r="S2800" s="19">
        <f t="shared" si="130"/>
        <v>6.7786023756861713E-3</v>
      </c>
      <c r="T2800" s="19">
        <f t="shared" si="130"/>
        <v>-5.7550436962916507E-4</v>
      </c>
      <c r="U2800" s="19">
        <f t="shared" si="130"/>
        <v>3.371733664983001E-4</v>
      </c>
      <c r="V2800" s="19">
        <f t="shared" si="130"/>
        <v>4.3831896620338817E-3</v>
      </c>
      <c r="X2800" s="21"/>
      <c r="Y2800" s="19">
        <f t="shared" si="131"/>
        <v>4.087537486841484E-4</v>
      </c>
      <c r="Z2800" s="19">
        <f t="shared" si="132"/>
        <v>-7.1580382185848306E-5</v>
      </c>
    </row>
    <row r="2801" spans="2:26" x14ac:dyDescent="0.2">
      <c r="B2801" s="26" t="s">
        <v>9</v>
      </c>
      <c r="C2801" s="1">
        <v>4.444</v>
      </c>
      <c r="D2801" s="1">
        <v>5.6629893999999998</v>
      </c>
      <c r="E2801" s="1">
        <v>4.7790777999999996</v>
      </c>
      <c r="F2801" s="1">
        <v>3.1293571999999998</v>
      </c>
      <c r="G2801" s="1">
        <v>3.9069862</v>
      </c>
      <c r="H2801" s="1">
        <v>57.300531550000002</v>
      </c>
      <c r="I2801" s="19">
        <f t="shared" si="123"/>
        <v>3.9069861999999997E-2</v>
      </c>
      <c r="J2801" s="19">
        <f t="shared" si="123"/>
        <v>0.5730053155</v>
      </c>
      <c r="K2801" s="19">
        <f t="shared" si="124"/>
        <v>1.5642475990199032</v>
      </c>
      <c r="L2801" s="19">
        <f t="shared" si="125"/>
        <v>-0.55686028569611434</v>
      </c>
      <c r="M2801" s="19">
        <f t="shared" si="126"/>
        <v>1.7339519153305165</v>
      </c>
      <c r="N2801" s="19">
        <f t="shared" si="127"/>
        <v>1.1408276160491466</v>
      </c>
      <c r="O2801" s="19">
        <f t="shared" si="128"/>
        <v>1.4915548717773834</v>
      </c>
      <c r="P2801" s="19">
        <f t="shared" si="129"/>
        <v>-3.2424039020432285</v>
      </c>
      <c r="Q2801" s="19">
        <f t="shared" si="130"/>
        <v>1.8009839737494371E-2</v>
      </c>
      <c r="R2801" s="19">
        <f t="shared" si="130"/>
        <v>-1.2948883426439073E-3</v>
      </c>
      <c r="S2801" s="19">
        <f t="shared" si="130"/>
        <v>2.6550716659978768E-3</v>
      </c>
      <c r="T2801" s="19">
        <f t="shared" si="130"/>
        <v>2.4883161362163619E-3</v>
      </c>
      <c r="U2801" s="19">
        <f t="shared" si="130"/>
        <v>-1.2368585373963015E-3</v>
      </c>
      <c r="V2801" s="19">
        <f t="shared" si="130"/>
        <v>-3.7013833392514073E-3</v>
      </c>
      <c r="X2801" s="21"/>
      <c r="Y2801" s="19">
        <f t="shared" si="131"/>
        <v>-1.2755303879181533E-3</v>
      </c>
      <c r="Z2801" s="19">
        <f t="shared" si="132"/>
        <v>3.8671850521851837E-5</v>
      </c>
    </row>
    <row r="2802" spans="2:26" x14ac:dyDescent="0.2">
      <c r="B2802" s="26" t="s">
        <v>36</v>
      </c>
      <c r="C2802" s="1">
        <v>4.4359999999999999</v>
      </c>
      <c r="D2802" s="1">
        <v>5.6146455</v>
      </c>
      <c r="E2802" s="1">
        <v>4.7565011500000001</v>
      </c>
      <c r="F2802" s="1">
        <v>3.11823505</v>
      </c>
      <c r="G2802" s="1">
        <v>3.8893517499999999</v>
      </c>
      <c r="H2802" s="1">
        <v>57.194799099999997</v>
      </c>
      <c r="I2802" s="19">
        <f t="shared" si="123"/>
        <v>3.8893517500000002E-2</v>
      </c>
      <c r="J2802" s="19">
        <f t="shared" si="123"/>
        <v>0.57194799099999993</v>
      </c>
      <c r="K2802" s="19">
        <f t="shared" si="124"/>
        <v>1.5595123454387594</v>
      </c>
      <c r="L2802" s="19">
        <f t="shared" si="125"/>
        <v>-0.55870721656142663</v>
      </c>
      <c r="M2802" s="19">
        <f t="shared" si="126"/>
        <v>1.725378451736078</v>
      </c>
      <c r="N2802" s="19">
        <f t="shared" si="127"/>
        <v>1.13726715265638</v>
      </c>
      <c r="O2802" s="19">
        <f t="shared" si="128"/>
        <v>1.4897530694881207</v>
      </c>
      <c r="P2802" s="19">
        <f t="shared" si="129"/>
        <v>-3.2469276874888138</v>
      </c>
      <c r="Q2802" s="19">
        <f t="shared" si="130"/>
        <v>-4.7352535811437946E-3</v>
      </c>
      <c r="R2802" s="19">
        <f t="shared" si="130"/>
        <v>-1.8469308653122907E-3</v>
      </c>
      <c r="S2802" s="19">
        <f t="shared" si="130"/>
        <v>-8.5734635944385573E-3</v>
      </c>
      <c r="T2802" s="19">
        <f t="shared" si="130"/>
        <v>-3.5604633927666107E-3</v>
      </c>
      <c r="U2802" s="19">
        <f t="shared" si="130"/>
        <v>-1.8018022892627439E-3</v>
      </c>
      <c r="V2802" s="19">
        <f t="shared" si="130"/>
        <v>-4.5237854455852933E-3</v>
      </c>
      <c r="X2802" s="21"/>
      <c r="Y2802" s="19">
        <f t="shared" si="131"/>
        <v>-1.8695719956205918E-3</v>
      </c>
      <c r="Z2802" s="19">
        <f t="shared" si="132"/>
        <v>6.776970635784794E-5</v>
      </c>
    </row>
    <row r="2803" spans="2:26" x14ac:dyDescent="0.2">
      <c r="B2803" s="26" t="s">
        <v>26</v>
      </c>
      <c r="C2803" s="1">
        <v>4.4290000000000003</v>
      </c>
      <c r="D2803" s="1">
        <v>5.6015780499999996</v>
      </c>
      <c r="E2803" s="1">
        <v>4.7729119500000001</v>
      </c>
      <c r="F2803" s="1">
        <v>3.12815625</v>
      </c>
      <c r="G2803" s="1">
        <v>3.9099539499999998</v>
      </c>
      <c r="H2803" s="1">
        <v>57.103073199999997</v>
      </c>
      <c r="I2803" s="19">
        <f t="shared" si="123"/>
        <v>3.9099539499999995E-2</v>
      </c>
      <c r="J2803" s="19">
        <f t="shared" si="123"/>
        <v>0.57103073199999999</v>
      </c>
      <c r="K2803" s="19">
        <f t="shared" si="124"/>
        <v>1.5629565903363172</v>
      </c>
      <c r="L2803" s="19">
        <f t="shared" si="125"/>
        <v>-0.56031224940842006</v>
      </c>
      <c r="M2803" s="19">
        <f t="shared" si="126"/>
        <v>1.7230483526873077</v>
      </c>
      <c r="N2803" s="19">
        <f t="shared" si="127"/>
        <v>1.1404437734815385</v>
      </c>
      <c r="O2803" s="19">
        <f t="shared" si="128"/>
        <v>1.4881738249410612</v>
      </c>
      <c r="P2803" s="19">
        <f t="shared" si="129"/>
        <v>-3.2416445895537787</v>
      </c>
      <c r="Q2803" s="19">
        <f t="shared" si="130"/>
        <v>3.4442448975577911E-3</v>
      </c>
      <c r="R2803" s="19">
        <f t="shared" si="130"/>
        <v>-1.6050328469934261E-3</v>
      </c>
      <c r="S2803" s="19">
        <f t="shared" si="130"/>
        <v>-2.33009904877024E-3</v>
      </c>
      <c r="T2803" s="19">
        <f t="shared" si="130"/>
        <v>3.1766208251584604E-3</v>
      </c>
      <c r="U2803" s="19">
        <f t="shared" si="130"/>
        <v>-1.5792445470594885E-3</v>
      </c>
      <c r="V2803" s="19">
        <f t="shared" si="130"/>
        <v>5.2830979350351193E-3</v>
      </c>
      <c r="X2803" s="21"/>
      <c r="Y2803" s="19">
        <f t="shared" si="131"/>
        <v>-1.6532891636284613E-3</v>
      </c>
      <c r="Z2803" s="19">
        <f t="shared" si="132"/>
        <v>7.404461656897285E-5</v>
      </c>
    </row>
    <row r="2804" spans="2:26" x14ac:dyDescent="0.2">
      <c r="B2804" s="26" t="s">
        <v>10</v>
      </c>
      <c r="C2804" s="1">
        <v>4.4245000000000001</v>
      </c>
      <c r="D2804" s="1">
        <v>5.5680129000000003</v>
      </c>
      <c r="E2804" s="1">
        <v>4.6926254500000004</v>
      </c>
      <c r="F2804" s="1">
        <v>3.10534825</v>
      </c>
      <c r="G2804" s="1">
        <v>3.86638715</v>
      </c>
      <c r="H2804" s="1">
        <v>57.032554300000001</v>
      </c>
      <c r="I2804" s="19">
        <f t="shared" si="123"/>
        <v>3.8663871500000002E-2</v>
      </c>
      <c r="J2804" s="19">
        <f t="shared" si="123"/>
        <v>0.57032554300000005</v>
      </c>
      <c r="K2804" s="19">
        <f t="shared" si="124"/>
        <v>1.5459922232714156</v>
      </c>
      <c r="L2804" s="19">
        <f t="shared" si="125"/>
        <v>-0.56154795311493033</v>
      </c>
      <c r="M2804" s="19">
        <f t="shared" si="126"/>
        <v>1.7170382398397797</v>
      </c>
      <c r="N2804" s="19">
        <f t="shared" si="127"/>
        <v>1.133125866906209</v>
      </c>
      <c r="O2804" s="19">
        <f t="shared" si="128"/>
        <v>1.4871572777252677</v>
      </c>
      <c r="P2804" s="19">
        <f t="shared" si="129"/>
        <v>-3.2528496679499463</v>
      </c>
      <c r="Q2804" s="19">
        <f t="shared" si="130"/>
        <v>-1.6964367064901564E-2</v>
      </c>
      <c r="R2804" s="19">
        <f t="shared" si="130"/>
        <v>-1.2357037065102716E-3</v>
      </c>
      <c r="S2804" s="19">
        <f t="shared" si="130"/>
        <v>-6.0101128475280596E-3</v>
      </c>
      <c r="T2804" s="19">
        <f t="shared" si="130"/>
        <v>-7.3179065753294914E-3</v>
      </c>
      <c r="U2804" s="19">
        <f t="shared" si="130"/>
        <v>-1.016547215793473E-3</v>
      </c>
      <c r="V2804" s="19">
        <f t="shared" si="130"/>
        <v>-1.1205078396167689E-2</v>
      </c>
      <c r="X2804" s="21"/>
      <c r="Y2804" s="19">
        <f t="shared" si="131"/>
        <v>-1.2358524551919778E-3</v>
      </c>
      <c r="Z2804" s="19">
        <f t="shared" si="132"/>
        <v>2.1930523939850486E-4</v>
      </c>
    </row>
    <row r="2805" spans="2:26" x14ac:dyDescent="0.2">
      <c r="B2805" s="26" t="s">
        <v>14</v>
      </c>
      <c r="C2805" s="1">
        <v>4.4245000000000001</v>
      </c>
      <c r="D2805" s="1">
        <v>5.6091604999999998</v>
      </c>
      <c r="E2805" s="1">
        <v>4.7050137999999997</v>
      </c>
      <c r="F2805" s="1">
        <v>3.1064383499999999</v>
      </c>
      <c r="G2805" s="1">
        <v>3.8467235</v>
      </c>
      <c r="H2805" s="1">
        <v>57.028878800000001</v>
      </c>
      <c r="I2805" s="19">
        <f t="shared" si="123"/>
        <v>3.8467235000000002E-2</v>
      </c>
      <c r="J2805" s="19">
        <f t="shared" si="123"/>
        <v>0.57028878800000005</v>
      </c>
      <c r="K2805" s="19">
        <f t="shared" si="124"/>
        <v>1.5486287060829884</v>
      </c>
      <c r="L2805" s="19">
        <f t="shared" si="125"/>
        <v>-0.56161240084106134</v>
      </c>
      <c r="M2805" s="19">
        <f t="shared" si="126"/>
        <v>1.7244010648431389</v>
      </c>
      <c r="N2805" s="19">
        <f t="shared" si="127"/>
        <v>1.1334768448394144</v>
      </c>
      <c r="O2805" s="19">
        <f t="shared" si="128"/>
        <v>1.4871572777252677</v>
      </c>
      <c r="P2805" s="19">
        <f t="shared" si="129"/>
        <v>-3.2579484389886852</v>
      </c>
      <c r="Q2805" s="19">
        <f t="shared" si="130"/>
        <v>2.6364828115728045E-3</v>
      </c>
      <c r="R2805" s="19">
        <f t="shared" si="130"/>
        <v>-6.4447726131011684E-5</v>
      </c>
      <c r="S2805" s="19">
        <f t="shared" si="130"/>
        <v>7.3628250033592746E-3</v>
      </c>
      <c r="T2805" s="19">
        <f t="shared" ref="T2805:V2868" si="133">N2805-N2804</f>
        <v>3.509779332053764E-4</v>
      </c>
      <c r="U2805" s="19">
        <f t="shared" si="133"/>
        <v>0</v>
      </c>
      <c r="V2805" s="19">
        <f t="shared" si="133"/>
        <v>-5.0987710387389029E-3</v>
      </c>
      <c r="X2805" s="21"/>
      <c r="Y2805" s="19">
        <f t="shared" si="131"/>
        <v>-3.4417469995547634E-5</v>
      </c>
      <c r="Z2805" s="19">
        <f t="shared" si="132"/>
        <v>3.4417469995547634E-5</v>
      </c>
    </row>
    <row r="2806" spans="2:26" x14ac:dyDescent="0.2">
      <c r="B2806" s="26" t="s">
        <v>27</v>
      </c>
      <c r="C2806" s="1">
        <v>4.4424999999999999</v>
      </c>
      <c r="D2806" s="1">
        <v>5.6226502500000004</v>
      </c>
      <c r="E2806" s="1">
        <v>4.7248210000000004</v>
      </c>
      <c r="F2806" s="1">
        <v>3.1157948000000002</v>
      </c>
      <c r="G2806" s="1">
        <v>3.8561695</v>
      </c>
      <c r="H2806" s="1">
        <v>57.274174950000003</v>
      </c>
      <c r="I2806" s="19">
        <f t="shared" si="123"/>
        <v>3.8561695E-2</v>
      </c>
      <c r="J2806" s="19">
        <f t="shared" si="123"/>
        <v>0.57274174950000001</v>
      </c>
      <c r="K2806" s="19">
        <f t="shared" si="124"/>
        <v>1.552829676630221</v>
      </c>
      <c r="L2806" s="19">
        <f t="shared" si="125"/>
        <v>-0.55732036281557717</v>
      </c>
      <c r="M2806" s="19">
        <f t="shared" si="126"/>
        <v>1.7268031274822757</v>
      </c>
      <c r="N2806" s="19">
        <f t="shared" si="127"/>
        <v>1.136484272181518</v>
      </c>
      <c r="O2806" s="19">
        <f t="shared" si="128"/>
        <v>1.4912172810466693</v>
      </c>
      <c r="P2806" s="19">
        <f t="shared" si="129"/>
        <v>-3.2554958527370137</v>
      </c>
      <c r="Q2806" s="19">
        <f t="shared" ref="Q2806:V2869" si="134">K2806-K2805</f>
        <v>4.2009705472325631E-3</v>
      </c>
      <c r="R2806" s="19">
        <f t="shared" si="134"/>
        <v>4.2920380254841684E-3</v>
      </c>
      <c r="S2806" s="19">
        <f t="shared" si="134"/>
        <v>2.4020626391367816E-3</v>
      </c>
      <c r="T2806" s="19">
        <f t="shared" si="133"/>
        <v>3.0074273421036857E-3</v>
      </c>
      <c r="U2806" s="19">
        <f t="shared" si="133"/>
        <v>4.0600033214015507E-3</v>
      </c>
      <c r="V2806" s="19">
        <f t="shared" si="133"/>
        <v>2.4525862516715513E-3</v>
      </c>
      <c r="X2806" s="21"/>
      <c r="Y2806" s="19">
        <f t="shared" si="131"/>
        <v>4.3106343390437634E-3</v>
      </c>
      <c r="Z2806" s="19">
        <f t="shared" si="132"/>
        <v>-2.5063101764221263E-4</v>
      </c>
    </row>
    <row r="2807" spans="2:26" x14ac:dyDescent="0.2">
      <c r="B2807" s="26" t="s">
        <v>28</v>
      </c>
      <c r="C2807" s="1">
        <v>4.4645000000000001</v>
      </c>
      <c r="D2807" s="1">
        <v>5.6009390999999997</v>
      </c>
      <c r="E2807" s="1">
        <v>4.6937521999999996</v>
      </c>
      <c r="F2807" s="1">
        <v>3.1066038499999999</v>
      </c>
      <c r="G2807" s="1">
        <v>3.8044323499999999</v>
      </c>
      <c r="H2807" s="1">
        <v>57.540743999999997</v>
      </c>
      <c r="I2807" s="19">
        <f t="shared" si="123"/>
        <v>3.8044323499999998E-2</v>
      </c>
      <c r="J2807" s="19">
        <f t="shared" si="123"/>
        <v>0.57540743999999999</v>
      </c>
      <c r="K2807" s="19">
        <f t="shared" si="124"/>
        <v>1.5462323052385867</v>
      </c>
      <c r="L2807" s="19">
        <f t="shared" si="125"/>
        <v>-0.55267689781272511</v>
      </c>
      <c r="M2807" s="19">
        <f t="shared" si="126"/>
        <v>1.7229342801102006</v>
      </c>
      <c r="N2807" s="19">
        <f t="shared" si="127"/>
        <v>1.1335301198678824</v>
      </c>
      <c r="O2807" s="19">
        <f t="shared" si="128"/>
        <v>1.4961572259751341</v>
      </c>
      <c r="P2807" s="19">
        <f t="shared" si="129"/>
        <v>-3.2690033910861964</v>
      </c>
      <c r="Q2807" s="19">
        <f t="shared" si="134"/>
        <v>-6.5973713916342991E-3</v>
      </c>
      <c r="R2807" s="19">
        <f t="shared" si="134"/>
        <v>4.6434650028520652E-3</v>
      </c>
      <c r="S2807" s="19">
        <f t="shared" si="134"/>
        <v>-3.8688473720751571E-3</v>
      </c>
      <c r="T2807" s="19">
        <f t="shared" si="133"/>
        <v>-2.9541523136356052E-3</v>
      </c>
      <c r="U2807" s="19">
        <f t="shared" si="133"/>
        <v>4.9399449284648345E-3</v>
      </c>
      <c r="V2807" s="19">
        <f t="shared" si="133"/>
        <v>-1.3507538349182724E-2</v>
      </c>
      <c r="X2807" s="21"/>
      <c r="Y2807" s="19">
        <f t="shared" si="131"/>
        <v>4.6702206068290992E-3</v>
      </c>
      <c r="Z2807" s="19">
        <f t="shared" si="132"/>
        <v>2.6972432163573524E-4</v>
      </c>
    </row>
    <row r="2808" spans="2:26" x14ac:dyDescent="0.2">
      <c r="B2808" s="26" t="s">
        <v>15</v>
      </c>
      <c r="C2808" s="1">
        <v>4.4755000000000003</v>
      </c>
      <c r="D2808" s="1">
        <v>5.5536490000000001</v>
      </c>
      <c r="E2808" s="1">
        <v>4.66817115</v>
      </c>
      <c r="F2808" s="1">
        <v>3.1000214000000001</v>
      </c>
      <c r="G2808" s="1">
        <v>3.7887838500000002</v>
      </c>
      <c r="H2808" s="1">
        <v>57.650939000000001</v>
      </c>
      <c r="I2808" s="19">
        <f t="shared" si="123"/>
        <v>3.78878385E-2</v>
      </c>
      <c r="J2808" s="19">
        <f t="shared" si="123"/>
        <v>0.57650939000000001</v>
      </c>
      <c r="K2808" s="19">
        <f t="shared" si="124"/>
        <v>1.5407673782766038</v>
      </c>
      <c r="L2808" s="19">
        <f t="shared" si="125"/>
        <v>-0.55076365146117778</v>
      </c>
      <c r="M2808" s="19">
        <f t="shared" si="126"/>
        <v>1.7144551891921946</v>
      </c>
      <c r="N2808" s="19">
        <f t="shared" si="127"/>
        <v>1.13140901469308</v>
      </c>
      <c r="O2808" s="19">
        <f t="shared" si="128"/>
        <v>1.4986180773288567</v>
      </c>
      <c r="P2808" s="19">
        <f t="shared" si="129"/>
        <v>-3.2731251022930259</v>
      </c>
      <c r="Q2808" s="19">
        <f t="shared" si="134"/>
        <v>-5.4649269619828633E-3</v>
      </c>
      <c r="R2808" s="19">
        <f t="shared" si="134"/>
        <v>1.9132463515473264E-3</v>
      </c>
      <c r="S2808" s="19">
        <f t="shared" si="134"/>
        <v>-8.479090918005916E-3</v>
      </c>
      <c r="T2808" s="19">
        <f t="shared" si="133"/>
        <v>-2.1211051748024623E-3</v>
      </c>
      <c r="U2808" s="19">
        <f t="shared" si="133"/>
        <v>2.4608513537225374E-3</v>
      </c>
      <c r="V2808" s="19">
        <f t="shared" si="133"/>
        <v>-4.1217112068294703E-3</v>
      </c>
      <c r="X2808" s="21"/>
      <c r="Y2808" s="19">
        <f t="shared" si="131"/>
        <v>1.8995133819347198E-3</v>
      </c>
      <c r="Z2808" s="19">
        <f t="shared" si="132"/>
        <v>5.6133797178781761E-4</v>
      </c>
    </row>
    <row r="2809" spans="2:26" x14ac:dyDescent="0.2">
      <c r="B2809" s="26" t="s">
        <v>18</v>
      </c>
      <c r="C2809" s="1">
        <v>4.4794999999999998</v>
      </c>
      <c r="D2809" s="1">
        <v>5.5908647</v>
      </c>
      <c r="E2809" s="1">
        <v>4.6846616000000001</v>
      </c>
      <c r="F2809" s="1">
        <v>3.0968928</v>
      </c>
      <c r="G2809" s="1">
        <v>3.8100710499999999</v>
      </c>
      <c r="H2809" s="1">
        <v>57.6950346</v>
      </c>
      <c r="I2809" s="19">
        <f t="shared" si="123"/>
        <v>3.8100710499999996E-2</v>
      </c>
      <c r="J2809" s="19">
        <f t="shared" si="123"/>
        <v>0.57695034599999995</v>
      </c>
      <c r="K2809" s="19">
        <f t="shared" si="124"/>
        <v>1.5442936825586902</v>
      </c>
      <c r="L2809" s="19">
        <f t="shared" si="125"/>
        <v>-0.54999907163629314</v>
      </c>
      <c r="M2809" s="19">
        <f t="shared" si="126"/>
        <v>1.7211339621451827</v>
      </c>
      <c r="N2809" s="19">
        <f t="shared" si="127"/>
        <v>1.1303992862492638</v>
      </c>
      <c r="O2809" s="19">
        <f t="shared" si="128"/>
        <v>1.4995114330554959</v>
      </c>
      <c r="P2809" s="19">
        <f t="shared" si="129"/>
        <v>-3.2675223487293961</v>
      </c>
      <c r="Q2809" s="19">
        <f t="shared" si="134"/>
        <v>3.5263042820863344E-3</v>
      </c>
      <c r="R2809" s="19">
        <f t="shared" si="134"/>
        <v>7.6457982488464804E-4</v>
      </c>
      <c r="S2809" s="19">
        <f t="shared" si="134"/>
        <v>6.6787729529880213E-3</v>
      </c>
      <c r="T2809" s="19">
        <f t="shared" si="133"/>
        <v>-1.0097284438161935E-3</v>
      </c>
      <c r="U2809" s="19">
        <f t="shared" si="133"/>
        <v>8.9335572663928886E-4</v>
      </c>
      <c r="V2809" s="19">
        <f t="shared" si="133"/>
        <v>5.6027535636298254E-3</v>
      </c>
      <c r="X2809" s="21"/>
      <c r="Y2809" s="19">
        <f t="shared" si="131"/>
        <v>8.2549539183555552E-4</v>
      </c>
      <c r="Z2809" s="19">
        <f t="shared" si="132"/>
        <v>6.7860334803733339E-5</v>
      </c>
    </row>
    <row r="2810" spans="2:26" x14ac:dyDescent="0.2">
      <c r="B2810" s="26" t="s">
        <v>19</v>
      </c>
      <c r="C2810" s="1">
        <v>4.4794999999999998</v>
      </c>
      <c r="D2810" s="1">
        <v>5.5563719499999999</v>
      </c>
      <c r="E2810" s="1">
        <v>4.6651753500000002</v>
      </c>
      <c r="F2810" s="1">
        <v>3.0933638499999998</v>
      </c>
      <c r="G2810" s="1">
        <v>3.8209583500000002</v>
      </c>
      <c r="H2810" s="1">
        <v>57.669779400000003</v>
      </c>
      <c r="I2810" s="19">
        <f t="shared" ref="I2810:J2873" si="135">G2810/100</f>
        <v>3.8209583500000005E-2</v>
      </c>
      <c r="J2810" s="19">
        <f t="shared" si="135"/>
        <v>0.57669779399999999</v>
      </c>
      <c r="K2810" s="19">
        <f t="shared" si="124"/>
        <v>1.5401254220173173</v>
      </c>
      <c r="L2810" s="19">
        <f t="shared" si="125"/>
        <v>-0.55043690358050179</v>
      </c>
      <c r="M2810" s="19">
        <f t="shared" si="126"/>
        <v>1.7149453682956861</v>
      </c>
      <c r="N2810" s="19">
        <f t="shared" si="127"/>
        <v>1.1292591233830618</v>
      </c>
      <c r="O2810" s="19">
        <f t="shared" si="128"/>
        <v>1.4995114330554959</v>
      </c>
      <c r="P2810" s="19">
        <f t="shared" si="129"/>
        <v>-3.2646689178706199</v>
      </c>
      <c r="Q2810" s="19">
        <f t="shared" si="134"/>
        <v>-4.1682605413728702E-3</v>
      </c>
      <c r="R2810" s="19">
        <f t="shared" si="134"/>
        <v>-4.3783194420865534E-4</v>
      </c>
      <c r="S2810" s="19">
        <f t="shared" si="134"/>
        <v>-6.1885938494965487E-3</v>
      </c>
      <c r="T2810" s="19">
        <f t="shared" si="133"/>
        <v>-1.1401628662019991E-3</v>
      </c>
      <c r="U2810" s="19">
        <f t="shared" si="133"/>
        <v>0</v>
      </c>
      <c r="V2810" s="19">
        <f t="shared" si="133"/>
        <v>2.8534308587762069E-3</v>
      </c>
      <c r="X2810" s="21"/>
      <c r="Y2810" s="19">
        <f t="shared" si="131"/>
        <v>-4.6310983526999256E-4</v>
      </c>
      <c r="Z2810" s="19">
        <f t="shared" si="132"/>
        <v>4.6310983526999256E-4</v>
      </c>
    </row>
    <row r="2811" spans="2:26" x14ac:dyDescent="0.2">
      <c r="B2811" s="26" t="s">
        <v>29</v>
      </c>
      <c r="C2811" s="1">
        <v>4.4794999999999998</v>
      </c>
      <c r="D2811" s="1">
        <v>5.5453973999999997</v>
      </c>
      <c r="E2811" s="1">
        <v>4.6627120499999997</v>
      </c>
      <c r="F2811" s="1">
        <v>3.1022550500000001</v>
      </c>
      <c r="G2811" s="1">
        <v>3.8066710499999998</v>
      </c>
      <c r="H2811" s="1">
        <v>57.701350400000003</v>
      </c>
      <c r="I2811" s="19">
        <f t="shared" si="135"/>
        <v>3.8066710499999996E-2</v>
      </c>
      <c r="J2811" s="19">
        <f t="shared" si="135"/>
        <v>0.57701350400000007</v>
      </c>
      <c r="K2811" s="19">
        <f t="shared" ref="K2811:K2874" si="136">LN(E2811)</f>
        <v>1.5395972638285162</v>
      </c>
      <c r="L2811" s="19">
        <f t="shared" ref="L2811:L2874" si="137">LN(J2811)</f>
        <v>-0.54988960893507732</v>
      </c>
      <c r="M2811" s="19">
        <f t="shared" ref="M2811:M2874" si="138">LN(D2811)</f>
        <v>1.7129682864038118</v>
      </c>
      <c r="N2811" s="19">
        <f t="shared" ref="N2811:N2874" si="139">LN(F2811)</f>
        <v>1.1321292825220206</v>
      </c>
      <c r="O2811" s="19">
        <f t="shared" ref="O2811:O2874" si="140">LN(C2811)</f>
        <v>1.4995114330554959</v>
      </c>
      <c r="P2811" s="19">
        <f t="shared" ref="P2811:P2874" si="141">LN(I2811)</f>
        <v>-3.2684151189403834</v>
      </c>
      <c r="Q2811" s="19">
        <f t="shared" si="134"/>
        <v>-5.2815818880103116E-4</v>
      </c>
      <c r="R2811" s="19">
        <f t="shared" si="134"/>
        <v>5.472946454244676E-4</v>
      </c>
      <c r="S2811" s="19">
        <f t="shared" si="134"/>
        <v>-1.9770818918742883E-3</v>
      </c>
      <c r="T2811" s="19">
        <f t="shared" si="133"/>
        <v>2.8701591389588277E-3</v>
      </c>
      <c r="U2811" s="19">
        <f t="shared" si="133"/>
        <v>0</v>
      </c>
      <c r="V2811" s="19">
        <f t="shared" si="133"/>
        <v>-3.7462010697635328E-3</v>
      </c>
      <c r="X2811" s="21"/>
      <c r="Y2811" s="19">
        <f t="shared" si="131"/>
        <v>5.0256286038673789E-4</v>
      </c>
      <c r="Z2811" s="19">
        <f t="shared" si="132"/>
        <v>-5.0256286038673789E-4</v>
      </c>
    </row>
    <row r="2812" spans="2:26" x14ac:dyDescent="0.2">
      <c r="B2812" s="26" t="s">
        <v>30</v>
      </c>
      <c r="C2812" s="1">
        <v>4.4744999999999999</v>
      </c>
      <c r="D2812" s="1">
        <v>5.5338380999999996</v>
      </c>
      <c r="E2812" s="1">
        <v>4.67182575</v>
      </c>
      <c r="F2812" s="1">
        <v>3.0936498000000001</v>
      </c>
      <c r="G2812" s="1">
        <v>3.8069511999999999</v>
      </c>
      <c r="H2812" s="1">
        <v>57.640655799999998</v>
      </c>
      <c r="I2812" s="19">
        <f t="shared" si="135"/>
        <v>3.8069512E-2</v>
      </c>
      <c r="J2812" s="19">
        <f t="shared" si="135"/>
        <v>0.57640655799999996</v>
      </c>
      <c r="K2812" s="19">
        <f t="shared" si="136"/>
        <v>1.5415499481694293</v>
      </c>
      <c r="L2812" s="19">
        <f t="shared" si="137"/>
        <v>-0.55094203740587944</v>
      </c>
      <c r="M2812" s="19">
        <f t="shared" si="138"/>
        <v>1.7108816254253991</v>
      </c>
      <c r="N2812" s="19">
        <f t="shared" si="139"/>
        <v>1.1293515589315768</v>
      </c>
      <c r="O2812" s="19">
        <f t="shared" si="140"/>
        <v>1.4983946136407758</v>
      </c>
      <c r="P2812" s="19">
        <f t="shared" si="141"/>
        <v>-3.2683415271621397</v>
      </c>
      <c r="Q2812" s="19">
        <f t="shared" si="134"/>
        <v>1.9526843409130024E-3</v>
      </c>
      <c r="R2812" s="19">
        <f t="shared" si="134"/>
        <v>-1.0524284708021137E-3</v>
      </c>
      <c r="S2812" s="19">
        <f t="shared" si="134"/>
        <v>-2.0866609784127021E-3</v>
      </c>
      <c r="T2812" s="19">
        <f t="shared" si="133"/>
        <v>-2.7777235904438147E-3</v>
      </c>
      <c r="U2812" s="19">
        <f t="shared" si="133"/>
        <v>-1.1168194147201937E-3</v>
      </c>
      <c r="V2812" s="19">
        <f t="shared" si="133"/>
        <v>7.3591778243731198E-5</v>
      </c>
      <c r="X2812" s="21"/>
      <c r="Y2812" s="19">
        <f t="shared" si="131"/>
        <v>-1.0287405292186526E-3</v>
      </c>
      <c r="Z2812" s="19">
        <f t="shared" si="132"/>
        <v>-8.8078885501541131E-5</v>
      </c>
    </row>
    <row r="2813" spans="2:26" x14ac:dyDescent="0.2">
      <c r="B2813" s="26" t="s">
        <v>31</v>
      </c>
      <c r="C2813" s="1">
        <v>4.4794999999999998</v>
      </c>
      <c r="D2813" s="1">
        <v>5.5001541999999999</v>
      </c>
      <c r="E2813" s="1">
        <v>4.6786139000000002</v>
      </c>
      <c r="F2813" s="1">
        <v>3.0966789000000001</v>
      </c>
      <c r="G2813" s="1">
        <v>3.8131518</v>
      </c>
      <c r="H2813" s="1">
        <v>57.708040099999998</v>
      </c>
      <c r="I2813" s="19">
        <f t="shared" si="135"/>
        <v>3.8131518000000003E-2</v>
      </c>
      <c r="J2813" s="19">
        <f t="shared" si="135"/>
        <v>0.57708040100000002</v>
      </c>
      <c r="K2813" s="19">
        <f t="shared" si="136"/>
        <v>1.5430018908473395</v>
      </c>
      <c r="L2813" s="19">
        <f t="shared" si="137"/>
        <v>-0.54977367902714691</v>
      </c>
      <c r="M2813" s="19">
        <f t="shared" si="138"/>
        <v>1.7047761282090501</v>
      </c>
      <c r="N2813" s="19">
        <f t="shared" si="139"/>
        <v>1.1303302146342262</v>
      </c>
      <c r="O2813" s="19">
        <f t="shared" si="140"/>
        <v>1.4995114330554959</v>
      </c>
      <c r="P2813" s="19">
        <f t="shared" si="141"/>
        <v>-3.2667140947328028</v>
      </c>
      <c r="Q2813" s="19">
        <f t="shared" si="134"/>
        <v>1.4519426779102673E-3</v>
      </c>
      <c r="R2813" s="19">
        <f t="shared" si="134"/>
        <v>1.1683583787325258E-3</v>
      </c>
      <c r="S2813" s="19">
        <f t="shared" si="134"/>
        <v>-6.1054972163490095E-3</v>
      </c>
      <c r="T2813" s="19">
        <f t="shared" si="133"/>
        <v>9.7865570264943358E-4</v>
      </c>
      <c r="U2813" s="19">
        <f t="shared" si="133"/>
        <v>1.1168194147201937E-3</v>
      </c>
      <c r="V2813" s="19">
        <f t="shared" si="133"/>
        <v>1.6274324293368281E-3</v>
      </c>
      <c r="X2813" s="21"/>
      <c r="Y2813" s="19">
        <f t="shared" si="131"/>
        <v>1.1442720862163602E-3</v>
      </c>
      <c r="Z2813" s="19">
        <f t="shared" si="132"/>
        <v>-2.7452671496166472E-5</v>
      </c>
    </row>
    <row r="2814" spans="2:26" x14ac:dyDescent="0.2">
      <c r="B2814" s="26" t="s">
        <v>22</v>
      </c>
      <c r="C2814" s="1">
        <v>4.4785000000000004</v>
      </c>
      <c r="D2814" s="1">
        <v>5.4933288500000002</v>
      </c>
      <c r="E2814" s="1">
        <v>4.6739866499999998</v>
      </c>
      <c r="F2814" s="1">
        <v>3.0913924000000002</v>
      </c>
      <c r="G2814" s="1">
        <v>3.8142489500000001</v>
      </c>
      <c r="H2814" s="1">
        <v>57.7103982</v>
      </c>
      <c r="I2814" s="19">
        <f t="shared" si="135"/>
        <v>3.8142489500000001E-2</v>
      </c>
      <c r="J2814" s="19">
        <f t="shared" si="135"/>
        <v>0.57710398200000002</v>
      </c>
      <c r="K2814" s="19">
        <f t="shared" si="136"/>
        <v>1.5420123798866565</v>
      </c>
      <c r="L2814" s="19">
        <f t="shared" si="137"/>
        <v>-0.54973281727169332</v>
      </c>
      <c r="M2814" s="19">
        <f t="shared" si="138"/>
        <v>1.7035344196721063</v>
      </c>
      <c r="N2814" s="19">
        <f t="shared" si="139"/>
        <v>1.1286216042999868</v>
      </c>
      <c r="O2814" s="19">
        <f t="shared" si="140"/>
        <v>1.499288168933113</v>
      </c>
      <c r="P2814" s="19">
        <f t="shared" si="141"/>
        <v>-3.2664264082604313</v>
      </c>
      <c r="Q2814" s="19">
        <f t="shared" si="134"/>
        <v>-9.8951096068300437E-4</v>
      </c>
      <c r="R2814" s="19">
        <f t="shared" si="134"/>
        <v>4.0861755453591719E-5</v>
      </c>
      <c r="S2814" s="19">
        <f t="shared" si="134"/>
        <v>-1.2417085369438308E-3</v>
      </c>
      <c r="T2814" s="19">
        <f t="shared" si="133"/>
        <v>-1.7086103342394132E-3</v>
      </c>
      <c r="U2814" s="19">
        <f t="shared" si="133"/>
        <v>-2.2326412238293791E-4</v>
      </c>
      <c r="V2814" s="19">
        <f t="shared" si="133"/>
        <v>2.8768647237153999E-4</v>
      </c>
      <c r="X2814" s="21"/>
      <c r="Y2814" s="19">
        <f t="shared" si="131"/>
        <v>5.4606264920064007E-5</v>
      </c>
      <c r="Z2814" s="19">
        <f t="shared" si="132"/>
        <v>-2.7787038730300189E-4</v>
      </c>
    </row>
    <row r="2815" spans="2:26" x14ac:dyDescent="0.2">
      <c r="B2815" s="26" t="s">
        <v>33</v>
      </c>
      <c r="C2815" s="1">
        <v>4.4814999999999996</v>
      </c>
      <c r="D2815" s="1">
        <v>5.5077636500000002</v>
      </c>
      <c r="E2815" s="1">
        <v>4.69190665</v>
      </c>
      <c r="F2815" s="1">
        <v>3.0925026500000001</v>
      </c>
      <c r="G2815" s="1">
        <v>3.81144785</v>
      </c>
      <c r="H2815" s="1">
        <v>57.761338049999999</v>
      </c>
      <c r="I2815" s="19">
        <f t="shared" si="135"/>
        <v>3.81144785E-2</v>
      </c>
      <c r="J2815" s="19">
        <f t="shared" si="135"/>
        <v>0.5776133805</v>
      </c>
      <c r="K2815" s="19">
        <f t="shared" si="136"/>
        <v>1.5458390350263871</v>
      </c>
      <c r="L2815" s="19">
        <f t="shared" si="137"/>
        <v>-0.5488505259862454</v>
      </c>
      <c r="M2815" s="19">
        <f t="shared" si="138"/>
        <v>1.7061586696334616</v>
      </c>
      <c r="N2815" s="19">
        <f t="shared" si="139"/>
        <v>1.1289806821960224</v>
      </c>
      <c r="O2815" s="19">
        <f t="shared" si="140"/>
        <v>1.4999578118152792</v>
      </c>
      <c r="P2815" s="19">
        <f t="shared" si="141"/>
        <v>-3.2671610559128217</v>
      </c>
      <c r="Q2815" s="19">
        <f t="shared" si="134"/>
        <v>3.8266551397305726E-3</v>
      </c>
      <c r="R2815" s="19">
        <f t="shared" si="134"/>
        <v>8.8229128544792257E-4</v>
      </c>
      <c r="S2815" s="19">
        <f t="shared" si="134"/>
        <v>2.6242499613553516E-3</v>
      </c>
      <c r="T2815" s="19">
        <f t="shared" si="133"/>
        <v>3.5907789603562001E-4</v>
      </c>
      <c r="U2815" s="19">
        <f t="shared" si="133"/>
        <v>6.6964288216619927E-4</v>
      </c>
      <c r="V2815" s="19">
        <f t="shared" si="133"/>
        <v>-7.3464765239039664E-4</v>
      </c>
      <c r="X2815" s="21"/>
      <c r="Y2815" s="19">
        <f t="shared" si="131"/>
        <v>9.0593931961578721E-4</v>
      </c>
      <c r="Z2815" s="19">
        <f t="shared" si="132"/>
        <v>-2.3629643744958794E-4</v>
      </c>
    </row>
    <row r="2816" spans="2:26" x14ac:dyDescent="0.2">
      <c r="B2816" s="26" t="s">
        <v>34</v>
      </c>
      <c r="C2816" s="1">
        <v>4.4844999999999997</v>
      </c>
      <c r="D2816" s="1">
        <v>5.4928401999999998</v>
      </c>
      <c r="E2816" s="1">
        <v>4.6829393499999998</v>
      </c>
      <c r="F2816" s="1">
        <v>3.0930792</v>
      </c>
      <c r="G2816" s="1">
        <v>3.8416071000000001</v>
      </c>
      <c r="H2816" s="1">
        <v>57.808945350000002</v>
      </c>
      <c r="I2816" s="19">
        <f t="shared" si="135"/>
        <v>3.8416071000000003E-2</v>
      </c>
      <c r="J2816" s="19">
        <f t="shared" si="135"/>
        <v>0.57808945350000007</v>
      </c>
      <c r="K2816" s="19">
        <f t="shared" si="136"/>
        <v>1.5439259790178161</v>
      </c>
      <c r="L2816" s="19">
        <f t="shared" si="137"/>
        <v>-0.54802665844361675</v>
      </c>
      <c r="M2816" s="19">
        <f t="shared" si="138"/>
        <v>1.703445462366225</v>
      </c>
      <c r="N2816" s="19">
        <f t="shared" si="139"/>
        <v>1.1291670995826648</v>
      </c>
      <c r="O2816" s="19">
        <f t="shared" si="140"/>
        <v>1.5006270065759206</v>
      </c>
      <c r="P2816" s="19">
        <f t="shared" si="141"/>
        <v>-3.2592793913166926</v>
      </c>
      <c r="Q2816" s="19">
        <f t="shared" si="134"/>
        <v>-1.9130560085709458E-3</v>
      </c>
      <c r="R2816" s="19">
        <f t="shared" si="134"/>
        <v>8.2386754262864237E-4</v>
      </c>
      <c r="S2816" s="19">
        <f t="shared" si="134"/>
        <v>-2.7132072672366725E-3</v>
      </c>
      <c r="T2816" s="19">
        <f t="shared" si="133"/>
        <v>1.8641738664237906E-4</v>
      </c>
      <c r="U2816" s="19">
        <f t="shared" si="133"/>
        <v>6.691947606414228E-4</v>
      </c>
      <c r="V2816" s="19">
        <f t="shared" si="133"/>
        <v>7.8816645961290455E-3</v>
      </c>
      <c r="X2816" s="21"/>
      <c r="Y2816" s="19">
        <f t="shared" si="131"/>
        <v>8.1636576163388519E-4</v>
      </c>
      <c r="Z2816" s="19">
        <f t="shared" si="132"/>
        <v>-1.4717100099246238E-4</v>
      </c>
    </row>
    <row r="2817" spans="1:26" x14ac:dyDescent="0.2">
      <c r="B2817" s="26" t="s">
        <v>23</v>
      </c>
      <c r="C2817" s="1">
        <v>4.4859999999999998</v>
      </c>
      <c r="D2817" s="1">
        <v>5.5108272500000002</v>
      </c>
      <c r="E2817" s="1">
        <v>4.7237583000000001</v>
      </c>
      <c r="F2817" s="1">
        <v>3.1016009000000002</v>
      </c>
      <c r="G2817" s="1">
        <v>3.8442094999999998</v>
      </c>
      <c r="H2817" s="1">
        <v>57.845059050000003</v>
      </c>
      <c r="I2817" s="19">
        <f t="shared" si="135"/>
        <v>3.8442094999999996E-2</v>
      </c>
      <c r="J2817" s="19">
        <f t="shared" si="135"/>
        <v>0.57845059050000003</v>
      </c>
      <c r="K2817" s="19">
        <f t="shared" si="136"/>
        <v>1.5526047327586103</v>
      </c>
      <c r="L2817" s="19">
        <f t="shared" si="137"/>
        <v>-0.54740214567622758</v>
      </c>
      <c r="M2817" s="19">
        <f t="shared" si="138"/>
        <v>1.7067147480116769</v>
      </c>
      <c r="N2817" s="19">
        <f t="shared" si="139"/>
        <v>1.1319183975473543</v>
      </c>
      <c r="O2817" s="19">
        <f t="shared" si="140"/>
        <v>1.5009614360980166</v>
      </c>
      <c r="P2817" s="19">
        <f t="shared" si="141"/>
        <v>-3.2586021958448534</v>
      </c>
      <c r="Q2817" s="19">
        <f t="shared" si="134"/>
        <v>8.6787537407941873E-3</v>
      </c>
      <c r="R2817" s="19">
        <f t="shared" si="134"/>
        <v>6.2451276738917372E-4</v>
      </c>
      <c r="S2817" s="19">
        <f t="shared" si="134"/>
        <v>3.2692856454519248E-3</v>
      </c>
      <c r="T2817" s="19">
        <f t="shared" si="133"/>
        <v>2.7512979646895364E-3</v>
      </c>
      <c r="U2817" s="19">
        <f t="shared" si="133"/>
        <v>3.3442952209594701E-4</v>
      </c>
      <c r="V2817" s="19">
        <f t="shared" si="133"/>
        <v>6.7719547183919815E-4</v>
      </c>
      <c r="X2817" s="21"/>
      <c r="Y2817" s="19">
        <f t="shared" si="131"/>
        <v>6.3392070571808158E-4</v>
      </c>
      <c r="Z2817" s="19">
        <f t="shared" si="132"/>
        <v>-2.9949118362213457E-4</v>
      </c>
    </row>
    <row r="2818" spans="1:26" x14ac:dyDescent="0.2">
      <c r="A2818" s="17">
        <v>42736</v>
      </c>
      <c r="B2818" s="26" t="s">
        <v>6</v>
      </c>
      <c r="C2818" s="1">
        <v>4.4924999999999997</v>
      </c>
      <c r="D2818" s="1">
        <v>5.5273475000000003</v>
      </c>
      <c r="E2818" s="1">
        <v>4.7103867499999996</v>
      </c>
      <c r="F2818" s="1">
        <v>3.10416325</v>
      </c>
      <c r="G2818" s="1">
        <v>3.8274766499999999</v>
      </c>
      <c r="H2818" s="1">
        <v>57.919541049999999</v>
      </c>
      <c r="I2818" s="19">
        <f t="shared" si="135"/>
        <v>3.8274766500000001E-2</v>
      </c>
      <c r="J2818" s="19">
        <f t="shared" si="135"/>
        <v>0.57919541050000001</v>
      </c>
      <c r="K2818" s="19">
        <f t="shared" si="136"/>
        <v>1.5497700171838167</v>
      </c>
      <c r="L2818" s="19">
        <f t="shared" si="137"/>
        <v>-0.54611536180252163</v>
      </c>
      <c r="M2818" s="19">
        <f t="shared" si="138"/>
        <v>1.7097080440427752</v>
      </c>
      <c r="N2818" s="19">
        <f t="shared" si="139"/>
        <v>1.1327441943658216</v>
      </c>
      <c r="O2818" s="19">
        <f t="shared" si="140"/>
        <v>1.5024093396755769</v>
      </c>
      <c r="P2818" s="19">
        <f t="shared" si="141"/>
        <v>-3.2629644380448495</v>
      </c>
      <c r="Q2818" s="19">
        <f t="shared" si="134"/>
        <v>-2.8347155747936448E-3</v>
      </c>
      <c r="R2818" s="19">
        <f t="shared" si="134"/>
        <v>1.2867838737059545E-3</v>
      </c>
      <c r="S2818" s="19">
        <f t="shared" si="134"/>
        <v>2.9932960310983248E-3</v>
      </c>
      <c r="T2818" s="19">
        <f t="shared" si="133"/>
        <v>8.257968184672837E-4</v>
      </c>
      <c r="U2818" s="19">
        <f t="shared" si="133"/>
        <v>1.4479035775603055E-3</v>
      </c>
      <c r="V2818" s="19">
        <f t="shared" si="133"/>
        <v>-4.3622421999960359E-3</v>
      </c>
      <c r="X2818" s="21"/>
      <c r="Y2818" s="19">
        <f t="shared" si="131"/>
        <v>1.2872814609987187E-3</v>
      </c>
      <c r="Z2818" s="19">
        <f t="shared" si="132"/>
        <v>1.6062211656158679E-4</v>
      </c>
    </row>
    <row r="2819" spans="1:26" x14ac:dyDescent="0.2">
      <c r="B2819" s="26" t="s">
        <v>7</v>
      </c>
      <c r="C2819" s="1">
        <v>4.4995000000000003</v>
      </c>
      <c r="D2819" s="1">
        <v>5.5078383999999998</v>
      </c>
      <c r="E2819" s="1">
        <v>4.6819549499999997</v>
      </c>
      <c r="F2819" s="1">
        <v>3.1064243500000002</v>
      </c>
      <c r="G2819" s="1">
        <v>3.8152376499999998</v>
      </c>
      <c r="H2819" s="1">
        <v>58.015769249999998</v>
      </c>
      <c r="I2819" s="19">
        <f t="shared" si="135"/>
        <v>3.8152376500000001E-2</v>
      </c>
      <c r="J2819" s="19">
        <f t="shared" si="135"/>
        <v>0.58015769249999993</v>
      </c>
      <c r="K2819" s="19">
        <f t="shared" si="136"/>
        <v>1.5437157470659988</v>
      </c>
      <c r="L2819" s="19">
        <f t="shared" si="137"/>
        <v>-0.5444553287746362</v>
      </c>
      <c r="M2819" s="19">
        <f t="shared" si="138"/>
        <v>1.7061722412929428</v>
      </c>
      <c r="N2819" s="19">
        <f t="shared" si="139"/>
        <v>1.1334723380602771</v>
      </c>
      <c r="O2819" s="19">
        <f t="shared" si="140"/>
        <v>1.5039662794918662</v>
      </c>
      <c r="P2819" s="19">
        <f t="shared" si="141"/>
        <v>-3.2661672296138535</v>
      </c>
      <c r="Q2819" s="19">
        <f t="shared" si="134"/>
        <v>-6.0542701178178948E-3</v>
      </c>
      <c r="R2819" s="19">
        <f t="shared" si="134"/>
        <v>1.6600330278854214E-3</v>
      </c>
      <c r="S2819" s="19">
        <f t="shared" si="134"/>
        <v>-3.5358027498324507E-3</v>
      </c>
      <c r="T2819" s="19">
        <f t="shared" si="133"/>
        <v>7.2814369445550753E-4</v>
      </c>
      <c r="U2819" s="19">
        <f t="shared" si="133"/>
        <v>1.5569398162893489E-3</v>
      </c>
      <c r="V2819" s="19">
        <f t="shared" si="133"/>
        <v>-3.2027915690040487E-3</v>
      </c>
      <c r="X2819" s="21"/>
      <c r="Y2819" s="19">
        <f t="shared" si="131"/>
        <v>1.628472031268429E-3</v>
      </c>
      <c r="Z2819" s="19">
        <f t="shared" si="132"/>
        <v>-7.153221497908013E-5</v>
      </c>
    </row>
    <row r="2820" spans="1:26" x14ac:dyDescent="0.2">
      <c r="B2820" s="26" t="s">
        <v>8</v>
      </c>
      <c r="C2820" s="1">
        <v>4.4874999999999998</v>
      </c>
      <c r="D2820" s="1">
        <v>5.5297227500000004</v>
      </c>
      <c r="E2820" s="1">
        <v>4.7208505000000001</v>
      </c>
      <c r="F2820" s="1">
        <v>3.1202207500000001</v>
      </c>
      <c r="G2820" s="1">
        <v>3.8529239999999998</v>
      </c>
      <c r="H2820" s="1">
        <v>57.867012500000001</v>
      </c>
      <c r="I2820" s="19">
        <f t="shared" si="135"/>
        <v>3.8529239999999999E-2</v>
      </c>
      <c r="J2820" s="19">
        <f t="shared" si="135"/>
        <v>0.57867012500000004</v>
      </c>
      <c r="K2820" s="19">
        <f t="shared" si="136"/>
        <v>1.5519889740430399</v>
      </c>
      <c r="L2820" s="19">
        <f t="shared" si="137"/>
        <v>-0.54702269606532128</v>
      </c>
      <c r="M2820" s="19">
        <f t="shared" si="138"/>
        <v>1.7101376786535414</v>
      </c>
      <c r="N2820" s="19">
        <f t="shared" si="139"/>
        <v>1.1379037525236293</v>
      </c>
      <c r="O2820" s="19">
        <f t="shared" si="140"/>
        <v>1.5012957538143972</v>
      </c>
      <c r="P2820" s="19">
        <f t="shared" si="141"/>
        <v>-3.2563378454283054</v>
      </c>
      <c r="Q2820" s="19">
        <f t="shared" si="134"/>
        <v>8.2732269770411371E-3</v>
      </c>
      <c r="R2820" s="19">
        <f t="shared" si="134"/>
        <v>-2.5673672906850742E-3</v>
      </c>
      <c r="S2820" s="19">
        <f t="shared" si="134"/>
        <v>3.9654373605986226E-3</v>
      </c>
      <c r="T2820" s="19">
        <f t="shared" si="133"/>
        <v>4.4314144633521568E-3</v>
      </c>
      <c r="U2820" s="19">
        <f t="shared" si="133"/>
        <v>-2.67052567746906E-3</v>
      </c>
      <c r="V2820" s="19">
        <f t="shared" si="133"/>
        <v>9.829384185548129E-3</v>
      </c>
      <c r="X2820" s="21"/>
      <c r="Y2820" s="19">
        <f t="shared" si="131"/>
        <v>-2.5947256256051978E-3</v>
      </c>
      <c r="Z2820" s="19">
        <f t="shared" si="132"/>
        <v>-7.5800051863862163E-5</v>
      </c>
    </row>
    <row r="2821" spans="1:26" x14ac:dyDescent="0.2">
      <c r="B2821" s="26" t="s">
        <v>9</v>
      </c>
      <c r="C2821" s="1">
        <v>4.4725000000000001</v>
      </c>
      <c r="D2821" s="1">
        <v>5.5414282500000001</v>
      </c>
      <c r="E2821" s="1">
        <v>4.7359307499999996</v>
      </c>
      <c r="F2821" s="1">
        <v>3.1241276</v>
      </c>
      <c r="G2821" s="1">
        <v>3.8630971500000002</v>
      </c>
      <c r="H2821" s="1">
        <v>57.67656015</v>
      </c>
      <c r="I2821" s="19">
        <f t="shared" si="135"/>
        <v>3.86309715E-2</v>
      </c>
      <c r="J2821" s="19">
        <f t="shared" si="135"/>
        <v>0.5767656015</v>
      </c>
      <c r="K2821" s="19">
        <f t="shared" si="136"/>
        <v>1.5551782754308825</v>
      </c>
      <c r="L2821" s="19">
        <f t="shared" si="137"/>
        <v>-0.55031933157892343</v>
      </c>
      <c r="M2821" s="19">
        <f t="shared" si="138"/>
        <v>1.7122522743919204</v>
      </c>
      <c r="N2821" s="19">
        <f t="shared" si="139"/>
        <v>1.1391550762137248</v>
      </c>
      <c r="O2821" s="19">
        <f t="shared" si="140"/>
        <v>1.4979475364007373</v>
      </c>
      <c r="P2821" s="19">
        <f t="shared" si="141"/>
        <v>-3.2537009537721286</v>
      </c>
      <c r="Q2821" s="19">
        <f t="shared" si="134"/>
        <v>3.1893013878425691E-3</v>
      </c>
      <c r="R2821" s="19">
        <f t="shared" si="134"/>
        <v>-3.296635513602153E-3</v>
      </c>
      <c r="S2821" s="19">
        <f t="shared" si="134"/>
        <v>2.1145957383790215E-3</v>
      </c>
      <c r="T2821" s="19">
        <f t="shared" si="133"/>
        <v>1.2513236900955071E-3</v>
      </c>
      <c r="U2821" s="19">
        <f t="shared" si="133"/>
        <v>-3.3482174136598708E-3</v>
      </c>
      <c r="V2821" s="19">
        <f t="shared" si="133"/>
        <v>2.6368916561767541E-3</v>
      </c>
      <c r="X2821" s="21"/>
      <c r="Y2821" s="19">
        <f t="shared" si="131"/>
        <v>-3.317319315648225E-3</v>
      </c>
      <c r="Z2821" s="19">
        <f t="shared" si="132"/>
        <v>-3.0898098011645798E-5</v>
      </c>
    </row>
    <row r="2822" spans="1:26" x14ac:dyDescent="0.2">
      <c r="B2822" s="26" t="s">
        <v>10</v>
      </c>
      <c r="C2822" s="1">
        <v>4.4785000000000004</v>
      </c>
      <c r="D2822" s="1">
        <v>5.4843718499999996</v>
      </c>
      <c r="E2822" s="1">
        <v>4.7158610000000003</v>
      </c>
      <c r="F2822" s="1">
        <v>3.1078036999999998</v>
      </c>
      <c r="G2822" s="1">
        <v>3.8152240499999999</v>
      </c>
      <c r="H2822" s="1">
        <v>57.751328649999998</v>
      </c>
      <c r="I2822" s="19">
        <f t="shared" si="135"/>
        <v>3.8152240499999997E-2</v>
      </c>
      <c r="J2822" s="19">
        <f t="shared" si="135"/>
        <v>0.5775132865</v>
      </c>
      <c r="K2822" s="19">
        <f t="shared" si="136"/>
        <v>1.5509315081101347</v>
      </c>
      <c r="L2822" s="19">
        <f t="shared" si="137"/>
        <v>-0.54902382992443677</v>
      </c>
      <c r="M2822" s="19">
        <f t="shared" si="138"/>
        <v>1.7019025657470546</v>
      </c>
      <c r="N2822" s="19">
        <f t="shared" si="139"/>
        <v>1.1339162709225905</v>
      </c>
      <c r="O2822" s="19">
        <f t="shared" si="140"/>
        <v>1.499288168933113</v>
      </c>
      <c r="P2822" s="19">
        <f t="shared" si="141"/>
        <v>-3.2661707942736435</v>
      </c>
      <c r="Q2822" s="19">
        <f t="shared" si="134"/>
        <v>-4.2467673207478018E-3</v>
      </c>
      <c r="R2822" s="19">
        <f t="shared" si="134"/>
        <v>1.2955016544866638E-3</v>
      </c>
      <c r="S2822" s="19">
        <f t="shared" si="134"/>
        <v>-1.034970864486584E-2</v>
      </c>
      <c r="T2822" s="19">
        <f t="shared" si="133"/>
        <v>-5.2388052911342964E-3</v>
      </c>
      <c r="U2822" s="19">
        <f t="shared" si="133"/>
        <v>1.3406325323757073E-3</v>
      </c>
      <c r="V2822" s="19">
        <f t="shared" si="133"/>
        <v>-1.2469840501514895E-2</v>
      </c>
      <c r="X2822" s="21"/>
      <c r="Y2822" s="19">
        <f t="shared" si="131"/>
        <v>1.305779048906295E-3</v>
      </c>
      <c r="Z2822" s="19">
        <f t="shared" si="132"/>
        <v>3.4853483469412345E-5</v>
      </c>
    </row>
    <row r="2823" spans="1:26" x14ac:dyDescent="0.2">
      <c r="B2823" s="26" t="s">
        <v>11</v>
      </c>
      <c r="C2823" s="1">
        <v>4.4744999999999999</v>
      </c>
      <c r="D2823" s="1">
        <v>5.4445721000000002</v>
      </c>
      <c r="E2823" s="1">
        <v>4.749682</v>
      </c>
      <c r="F2823" s="1">
        <v>3.1230156</v>
      </c>
      <c r="G2823" s="1">
        <v>3.8792319499999999</v>
      </c>
      <c r="H2823" s="1">
        <v>57.697143400000002</v>
      </c>
      <c r="I2823" s="19">
        <f t="shared" si="135"/>
        <v>3.8792319499999998E-2</v>
      </c>
      <c r="J2823" s="19">
        <f t="shared" si="135"/>
        <v>0.57697143400000006</v>
      </c>
      <c r="K2823" s="19">
        <f t="shared" si="136"/>
        <v>1.5580776684370536</v>
      </c>
      <c r="L2823" s="19">
        <f t="shared" si="137"/>
        <v>-0.54996252149854907</v>
      </c>
      <c r="M2823" s="19">
        <f t="shared" si="138"/>
        <v>1.6946191674383075</v>
      </c>
      <c r="N2823" s="19">
        <f t="shared" si="139"/>
        <v>1.1387990734853917</v>
      </c>
      <c r="O2823" s="19">
        <f t="shared" si="140"/>
        <v>1.4983946136407758</v>
      </c>
      <c r="P2823" s="19">
        <f t="shared" si="141"/>
        <v>-3.2495330029787284</v>
      </c>
      <c r="Q2823" s="19">
        <f t="shared" si="134"/>
        <v>7.1461603269189489E-3</v>
      </c>
      <c r="R2823" s="19">
        <f t="shared" si="134"/>
        <v>-9.3869157411230475E-4</v>
      </c>
      <c r="S2823" s="19">
        <f t="shared" si="134"/>
        <v>-7.2833983087470244E-3</v>
      </c>
      <c r="T2823" s="19">
        <f t="shared" si="133"/>
        <v>4.8828025628011584E-3</v>
      </c>
      <c r="U2823" s="19">
        <f t="shared" si="133"/>
        <v>-8.9355529233725584E-4</v>
      </c>
      <c r="V2823" s="19">
        <f t="shared" si="133"/>
        <v>1.6637791294915161E-2</v>
      </c>
      <c r="X2823" s="21"/>
      <c r="Y2823" s="19">
        <f t="shared" si="131"/>
        <v>-1.0053309675410909E-3</v>
      </c>
      <c r="Z2823" s="19">
        <f t="shared" si="132"/>
        <v>1.1177567520383506E-4</v>
      </c>
    </row>
    <row r="2824" spans="1:26" x14ac:dyDescent="0.2">
      <c r="B2824" s="26" t="s">
        <v>12</v>
      </c>
      <c r="C2824" s="1">
        <v>4.4749999999999996</v>
      </c>
      <c r="D2824" s="1">
        <v>5.4454038499999999</v>
      </c>
      <c r="E2824" s="1">
        <v>4.7197829000000002</v>
      </c>
      <c r="F2824" s="1">
        <v>3.1177068000000001</v>
      </c>
      <c r="G2824" s="1">
        <v>3.8582576</v>
      </c>
      <c r="H2824" s="1">
        <v>57.707311249999997</v>
      </c>
      <c r="I2824" s="19">
        <f t="shared" si="135"/>
        <v>3.8582576E-2</v>
      </c>
      <c r="J2824" s="19">
        <f t="shared" si="135"/>
        <v>0.57707311249999993</v>
      </c>
      <c r="K2824" s="19">
        <f t="shared" si="136"/>
        <v>1.5517628027769146</v>
      </c>
      <c r="L2824" s="19">
        <f t="shared" si="137"/>
        <v>-0.54978630906277892</v>
      </c>
      <c r="M2824" s="19">
        <f t="shared" si="138"/>
        <v>1.6947719225968931</v>
      </c>
      <c r="N2824" s="19">
        <f t="shared" si="139"/>
        <v>1.137097731576463</v>
      </c>
      <c r="O2824" s="19">
        <f t="shared" si="140"/>
        <v>1.4985063517268187</v>
      </c>
      <c r="P2824" s="19">
        <f t="shared" si="141"/>
        <v>-3.2549545033862644</v>
      </c>
      <c r="Q2824" s="19">
        <f t="shared" si="134"/>
        <v>-6.3148656601390574E-3</v>
      </c>
      <c r="R2824" s="19">
        <f t="shared" si="134"/>
        <v>1.7621243577015111E-4</v>
      </c>
      <c r="S2824" s="19">
        <f t="shared" si="134"/>
        <v>1.5275515858559352E-4</v>
      </c>
      <c r="T2824" s="19">
        <f t="shared" si="133"/>
        <v>-1.7013419089286774E-3</v>
      </c>
      <c r="U2824" s="19">
        <f t="shared" si="133"/>
        <v>1.117380860429229E-4</v>
      </c>
      <c r="V2824" s="19">
        <f t="shared" si="133"/>
        <v>-5.421500407535973E-3</v>
      </c>
      <c r="X2824" s="21"/>
      <c r="Y2824" s="19">
        <f t="shared" si="131"/>
        <v>1.772273975245948E-4</v>
      </c>
      <c r="Z2824" s="19">
        <f t="shared" si="132"/>
        <v>-6.5489311481671899E-5</v>
      </c>
    </row>
    <row r="2825" spans="1:26" x14ac:dyDescent="0.2">
      <c r="B2825" s="26" t="s">
        <v>13</v>
      </c>
      <c r="C2825" s="1">
        <v>4.4625000000000004</v>
      </c>
      <c r="D2825" s="1">
        <v>5.4496057499999999</v>
      </c>
      <c r="E2825" s="1">
        <v>4.7360515000000003</v>
      </c>
      <c r="F2825" s="1">
        <v>3.1269718000000002</v>
      </c>
      <c r="G2825" s="1">
        <v>3.8997649000000001</v>
      </c>
      <c r="H2825" s="1">
        <v>57.55057145</v>
      </c>
      <c r="I2825" s="19">
        <f t="shared" si="135"/>
        <v>3.8997649000000002E-2</v>
      </c>
      <c r="J2825" s="19">
        <f t="shared" si="135"/>
        <v>0.57550571449999999</v>
      </c>
      <c r="K2825" s="19">
        <f t="shared" si="136"/>
        <v>1.5552037716779867</v>
      </c>
      <c r="L2825" s="19">
        <f t="shared" si="137"/>
        <v>-0.55250612124308629</v>
      </c>
      <c r="M2825" s="19">
        <f t="shared" si="138"/>
        <v>1.6955432666089871</v>
      </c>
      <c r="N2825" s="19">
        <f t="shared" si="139"/>
        <v>1.1400650602067059</v>
      </c>
      <c r="O2825" s="19">
        <f t="shared" si="140"/>
        <v>1.4957091471057575</v>
      </c>
      <c r="P2825" s="19">
        <f t="shared" si="141"/>
        <v>-3.2442539167208087</v>
      </c>
      <c r="Q2825" s="19">
        <f t="shared" si="134"/>
        <v>3.44096890107215E-3</v>
      </c>
      <c r="R2825" s="19">
        <f t="shared" si="134"/>
        <v>-2.7198121803073683E-3</v>
      </c>
      <c r="S2825" s="19">
        <f t="shared" si="134"/>
        <v>7.7134401209399961E-4</v>
      </c>
      <c r="T2825" s="19">
        <f t="shared" si="133"/>
        <v>2.9673286302429602E-3</v>
      </c>
      <c r="U2825" s="19">
        <f t="shared" si="133"/>
        <v>-2.7972046210611445E-3</v>
      </c>
      <c r="V2825" s="19">
        <f t="shared" si="133"/>
        <v>1.0700586665455702E-2</v>
      </c>
      <c r="X2825" s="21"/>
      <c r="Y2825" s="19">
        <f t="shared" si="131"/>
        <v>-2.7567671481699882E-3</v>
      </c>
      <c r="Z2825" s="19">
        <f t="shared" si="132"/>
        <v>-4.0437472891156293E-5</v>
      </c>
    </row>
    <row r="2826" spans="1:26" x14ac:dyDescent="0.2">
      <c r="B2826" s="26" t="s">
        <v>14</v>
      </c>
      <c r="C2826" s="1">
        <v>4.4634999999999998</v>
      </c>
      <c r="D2826" s="1">
        <v>5.4258308499999996</v>
      </c>
      <c r="E2826" s="1">
        <v>4.7348812999999996</v>
      </c>
      <c r="F2826" s="1">
        <v>3.1255909000000002</v>
      </c>
      <c r="G2826" s="1">
        <v>3.8787748</v>
      </c>
      <c r="H2826" s="1">
        <v>57.556786549999998</v>
      </c>
      <c r="I2826" s="19">
        <f t="shared" si="135"/>
        <v>3.8787747999999997E-2</v>
      </c>
      <c r="J2826" s="19">
        <f t="shared" si="135"/>
        <v>0.57556786549999994</v>
      </c>
      <c r="K2826" s="19">
        <f t="shared" si="136"/>
        <v>1.5549566576860143</v>
      </c>
      <c r="L2826" s="19">
        <f t="shared" si="137"/>
        <v>-0.55239813335918342</v>
      </c>
      <c r="M2826" s="19">
        <f t="shared" si="138"/>
        <v>1.6911710397736743</v>
      </c>
      <c r="N2826" s="19">
        <f t="shared" si="139"/>
        <v>1.1396233533134823</v>
      </c>
      <c r="O2826" s="19">
        <f t="shared" si="140"/>
        <v>1.4959332116372797</v>
      </c>
      <c r="P2826" s="19">
        <f t="shared" si="141"/>
        <v>-3.2496508554156391</v>
      </c>
      <c r="Q2826" s="19">
        <f t="shared" si="134"/>
        <v>-2.4711399197241413E-4</v>
      </c>
      <c r="R2826" s="19">
        <f t="shared" si="134"/>
        <v>1.079878839028714E-4</v>
      </c>
      <c r="S2826" s="19">
        <f t="shared" si="134"/>
        <v>-4.372226835312798E-3</v>
      </c>
      <c r="T2826" s="19">
        <f t="shared" si="133"/>
        <v>-4.4170689322364787E-4</v>
      </c>
      <c r="U2826" s="19">
        <f t="shared" si="133"/>
        <v>2.2406453152212791E-4</v>
      </c>
      <c r="V2826" s="19">
        <f t="shared" si="133"/>
        <v>-5.3969386948304887E-3</v>
      </c>
      <c r="X2826" s="21"/>
      <c r="Y2826" s="19">
        <f t="shared" si="131"/>
        <v>9.1032746968106745E-5</v>
      </c>
      <c r="Z2826" s="19">
        <f t="shared" si="132"/>
        <v>1.3303178455402118E-4</v>
      </c>
    </row>
    <row r="2827" spans="1:26" x14ac:dyDescent="0.2">
      <c r="B2827" s="26" t="s">
        <v>15</v>
      </c>
      <c r="C2827" s="1">
        <v>4.4660000000000002</v>
      </c>
      <c r="D2827" s="1">
        <v>5.3721519999999998</v>
      </c>
      <c r="E2827" s="1">
        <v>4.7388729999999999</v>
      </c>
      <c r="F2827" s="1">
        <v>3.1246071</v>
      </c>
      <c r="G2827" s="1">
        <v>3.91273895</v>
      </c>
      <c r="H2827" s="1">
        <v>57.587538799999997</v>
      </c>
      <c r="I2827" s="19">
        <f t="shared" si="135"/>
        <v>3.9127389499999998E-2</v>
      </c>
      <c r="J2827" s="19">
        <f t="shared" si="135"/>
        <v>0.57587538799999993</v>
      </c>
      <c r="K2827" s="19">
        <f t="shared" si="136"/>
        <v>1.5557993437236322</v>
      </c>
      <c r="L2827" s="19">
        <f t="shared" si="137"/>
        <v>-0.55186398196895725</v>
      </c>
      <c r="M2827" s="19">
        <f t="shared" si="138"/>
        <v>1.6812285731229477</v>
      </c>
      <c r="N2827" s="19">
        <f t="shared" si="139"/>
        <v>1.1393085472839373</v>
      </c>
      <c r="O2827" s="19">
        <f t="shared" si="140"/>
        <v>1.4964931534179662</v>
      </c>
      <c r="P2827" s="19">
        <f t="shared" si="141"/>
        <v>-3.240932558504301</v>
      </c>
      <c r="Q2827" s="19">
        <f t="shared" si="134"/>
        <v>8.4268603761783467E-4</v>
      </c>
      <c r="R2827" s="19">
        <f t="shared" si="134"/>
        <v>5.3415139022616742E-4</v>
      </c>
      <c r="S2827" s="19">
        <f t="shared" si="134"/>
        <v>-9.9424666507266224E-3</v>
      </c>
      <c r="T2827" s="19">
        <f t="shared" si="133"/>
        <v>-3.1480602954503389E-4</v>
      </c>
      <c r="U2827" s="19">
        <f t="shared" si="133"/>
        <v>5.5994178068652367E-4</v>
      </c>
      <c r="V2827" s="19">
        <f t="shared" si="133"/>
        <v>8.7182969113381859E-3</v>
      </c>
      <c r="X2827" s="21"/>
      <c r="Y2827" s="19">
        <f t="shared" si="131"/>
        <v>5.0871582907901906E-4</v>
      </c>
      <c r="Z2827" s="19">
        <f t="shared" si="132"/>
        <v>5.1225951607504613E-5</v>
      </c>
    </row>
    <row r="2828" spans="1:26" x14ac:dyDescent="0.2">
      <c r="B2828" s="26" t="s">
        <v>16</v>
      </c>
      <c r="C2828" s="1">
        <v>4.4669999999999996</v>
      </c>
      <c r="D2828" s="1">
        <v>5.39233955</v>
      </c>
      <c r="E2828" s="1">
        <v>4.7459642500000001</v>
      </c>
      <c r="F2828" s="1">
        <v>3.1272758999999999</v>
      </c>
      <c r="G2828" s="1">
        <v>3.9170468500000002</v>
      </c>
      <c r="H2828" s="1">
        <v>57.597834149999997</v>
      </c>
      <c r="I2828" s="19">
        <f t="shared" si="135"/>
        <v>3.91704685E-2</v>
      </c>
      <c r="J2828" s="19">
        <f t="shared" si="135"/>
        <v>0.57597834149999994</v>
      </c>
      <c r="K2828" s="19">
        <f t="shared" si="136"/>
        <v>1.55729462532612</v>
      </c>
      <c r="L2828" s="19">
        <f t="shared" si="137"/>
        <v>-0.55168522055570235</v>
      </c>
      <c r="M2828" s="19">
        <f t="shared" si="138"/>
        <v>1.6849793445501433</v>
      </c>
      <c r="N2828" s="19">
        <f t="shared" si="139"/>
        <v>1.1401623061153512</v>
      </c>
      <c r="O2828" s="19">
        <f t="shared" si="140"/>
        <v>1.4967170423699816</v>
      </c>
      <c r="P2828" s="19">
        <f t="shared" si="141"/>
        <v>-3.2398321706917286</v>
      </c>
      <c r="Q2828" s="19">
        <f t="shared" si="134"/>
        <v>1.4952816024877968E-3</v>
      </c>
      <c r="R2828" s="19">
        <f t="shared" si="134"/>
        <v>1.7876141325490202E-4</v>
      </c>
      <c r="S2828" s="19">
        <f t="shared" si="134"/>
        <v>3.7507714271955983E-3</v>
      </c>
      <c r="T2828" s="19">
        <f t="shared" si="133"/>
        <v>8.5375883141391995E-4</v>
      </c>
      <c r="U2828" s="19">
        <f t="shared" si="133"/>
        <v>2.2388895201541636E-4</v>
      </c>
      <c r="V2828" s="19">
        <f t="shared" si="133"/>
        <v>1.1003878125723787E-3</v>
      </c>
      <c r="X2828" s="21"/>
      <c r="Y2828" s="19">
        <f t="shared" si="131"/>
        <v>1.9025284568279313E-4</v>
      </c>
      <c r="Z2828" s="19">
        <f t="shared" si="132"/>
        <v>3.3636106332623236E-5</v>
      </c>
    </row>
    <row r="2829" spans="1:26" x14ac:dyDescent="0.2">
      <c r="B2829" s="26" t="s">
        <v>17</v>
      </c>
      <c r="C2829" s="1">
        <v>4.4455</v>
      </c>
      <c r="D2829" s="1">
        <v>5.4873034499999997</v>
      </c>
      <c r="E2829" s="1">
        <v>4.7557961500000001</v>
      </c>
      <c r="F2829" s="1">
        <v>3.1329506</v>
      </c>
      <c r="G2829" s="1">
        <v>3.9326791499999998</v>
      </c>
      <c r="H2829" s="1">
        <v>57.318024600000001</v>
      </c>
      <c r="I2829" s="19">
        <f t="shared" si="135"/>
        <v>3.93267915E-2</v>
      </c>
      <c r="J2829" s="19">
        <f t="shared" si="135"/>
        <v>0.57318024600000006</v>
      </c>
      <c r="K2829" s="19">
        <f t="shared" si="136"/>
        <v>1.5593641162615046</v>
      </c>
      <c r="L2829" s="19">
        <f t="shared" si="137"/>
        <v>-0.55655504628770769</v>
      </c>
      <c r="M2829" s="19">
        <f t="shared" si="138"/>
        <v>1.7024369599921643</v>
      </c>
      <c r="N2829" s="19">
        <f t="shared" si="139"/>
        <v>1.1419752442108895</v>
      </c>
      <c r="O2829" s="19">
        <f t="shared" si="140"/>
        <v>1.4918923485790567</v>
      </c>
      <c r="P2829" s="19">
        <f t="shared" si="141"/>
        <v>-3.2358492748135306</v>
      </c>
      <c r="Q2829" s="19">
        <f t="shared" si="134"/>
        <v>2.0694909353846658E-3</v>
      </c>
      <c r="R2829" s="19">
        <f t="shared" si="134"/>
        <v>-4.8698257320053395E-3</v>
      </c>
      <c r="S2829" s="19">
        <f t="shared" si="134"/>
        <v>1.7457615442020957E-2</v>
      </c>
      <c r="T2829" s="19">
        <f t="shared" si="133"/>
        <v>1.8129380955382857E-3</v>
      </c>
      <c r="U2829" s="19">
        <f t="shared" si="133"/>
        <v>-4.8246937909248722E-3</v>
      </c>
      <c r="V2829" s="19">
        <f t="shared" si="133"/>
        <v>3.9828958781980006E-3</v>
      </c>
      <c r="X2829" s="21"/>
      <c r="Y2829" s="19">
        <f t="shared" si="131"/>
        <v>-4.8467224763112512E-3</v>
      </c>
      <c r="Z2829" s="19">
        <f t="shared" si="132"/>
        <v>2.2028685386379053E-5</v>
      </c>
    </row>
    <row r="2830" spans="1:26" x14ac:dyDescent="0.2">
      <c r="B2830" s="26" t="s">
        <v>18</v>
      </c>
      <c r="C2830" s="1">
        <v>4.4515000000000002</v>
      </c>
      <c r="D2830" s="1">
        <v>5.4655521</v>
      </c>
      <c r="E2830" s="1">
        <v>4.7359510499999997</v>
      </c>
      <c r="F2830" s="1">
        <v>3.1175158500000002</v>
      </c>
      <c r="G2830" s="1">
        <v>3.8838724</v>
      </c>
      <c r="H2830" s="1">
        <v>57.390205899999998</v>
      </c>
      <c r="I2830" s="19">
        <f t="shared" si="135"/>
        <v>3.8838723999999998E-2</v>
      </c>
      <c r="J2830" s="19">
        <f t="shared" si="135"/>
        <v>0.57390205900000002</v>
      </c>
      <c r="K2830" s="19">
        <f t="shared" si="136"/>
        <v>1.5551825618019393</v>
      </c>
      <c r="L2830" s="19">
        <f t="shared" si="137"/>
        <v>-0.55529652614120151</v>
      </c>
      <c r="M2830" s="19">
        <f t="shared" si="138"/>
        <v>1.6984651412285034</v>
      </c>
      <c r="N2830" s="19">
        <f t="shared" si="139"/>
        <v>1.1370364827612149</v>
      </c>
      <c r="O2830" s="19">
        <f t="shared" si="140"/>
        <v>1.4932411180315888</v>
      </c>
      <c r="P2830" s="19">
        <f t="shared" si="141"/>
        <v>-3.2483374888278207</v>
      </c>
      <c r="Q2830" s="19">
        <f t="shared" si="134"/>
        <v>-4.181554459565362E-3</v>
      </c>
      <c r="R2830" s="19">
        <f t="shared" si="134"/>
        <v>1.2585201465061813E-3</v>
      </c>
      <c r="S2830" s="19">
        <f t="shared" si="134"/>
        <v>-3.9718187636608171E-3</v>
      </c>
      <c r="T2830" s="19">
        <f t="shared" si="133"/>
        <v>-4.9387614496745336E-3</v>
      </c>
      <c r="U2830" s="19">
        <f t="shared" si="133"/>
        <v>1.3487694525320393E-3</v>
      </c>
      <c r="V2830" s="19">
        <f t="shared" si="133"/>
        <v>-1.2488214014290122E-2</v>
      </c>
      <c r="X2830" s="21"/>
      <c r="Y2830" s="19">
        <f t="shared" si="131"/>
        <v>1.2919349826142497E-3</v>
      </c>
      <c r="Z2830" s="19">
        <f t="shared" si="132"/>
        <v>5.6834469917789541E-5</v>
      </c>
    </row>
    <row r="2831" spans="1:26" x14ac:dyDescent="0.2">
      <c r="B2831" s="26" t="s">
        <v>19</v>
      </c>
      <c r="C2831" s="1">
        <v>4.4470000000000001</v>
      </c>
      <c r="D2831" s="1">
        <v>5.4993826500000003</v>
      </c>
      <c r="E2831" s="1">
        <v>4.7518419500000002</v>
      </c>
      <c r="F2831" s="1">
        <v>3.12355195</v>
      </c>
      <c r="G2831" s="1">
        <v>3.8802850499999999</v>
      </c>
      <c r="H2831" s="1">
        <v>57.323321999999997</v>
      </c>
      <c r="I2831" s="19">
        <f t="shared" si="135"/>
        <v>3.88028505E-2</v>
      </c>
      <c r="J2831" s="19">
        <f t="shared" si="135"/>
        <v>0.57323321999999999</v>
      </c>
      <c r="K2831" s="19">
        <f t="shared" si="136"/>
        <v>1.5585323218270937</v>
      </c>
      <c r="L2831" s="19">
        <f t="shared" si="137"/>
        <v>-0.55646262936901525</v>
      </c>
      <c r="M2831" s="19">
        <f t="shared" si="138"/>
        <v>1.7046358404838873</v>
      </c>
      <c r="N2831" s="19">
        <f t="shared" si="139"/>
        <v>1.1389707997965297</v>
      </c>
      <c r="O2831" s="19">
        <f t="shared" si="140"/>
        <v>1.4922297115285594</v>
      </c>
      <c r="P2831" s="19">
        <f t="shared" si="141"/>
        <v>-3.2492615685565949</v>
      </c>
      <c r="Q2831" s="19">
        <f t="shared" si="134"/>
        <v>3.3497600251544135E-3</v>
      </c>
      <c r="R2831" s="19">
        <f t="shared" si="134"/>
        <v>-1.1661032278137418E-3</v>
      </c>
      <c r="S2831" s="19">
        <f t="shared" si="134"/>
        <v>6.1706992553838269E-3</v>
      </c>
      <c r="T2831" s="19">
        <f t="shared" si="133"/>
        <v>1.9343170353147698E-3</v>
      </c>
      <c r="U2831" s="19">
        <f t="shared" si="133"/>
        <v>-1.0114065030293329E-3</v>
      </c>
      <c r="V2831" s="19">
        <f t="shared" si="133"/>
        <v>-9.2407972877417421E-4</v>
      </c>
      <c r="X2831" s="21"/>
      <c r="Y2831" s="19">
        <f t="shared" si="131"/>
        <v>-1.1642365783861271E-3</v>
      </c>
      <c r="Z2831" s="19">
        <f t="shared" si="132"/>
        <v>1.5283007535679422E-4</v>
      </c>
    </row>
    <row r="2832" spans="1:26" x14ac:dyDescent="0.2">
      <c r="B2832" s="26" t="s">
        <v>31</v>
      </c>
      <c r="C2832" s="1">
        <v>4.4400000000000004</v>
      </c>
      <c r="D2832" s="1">
        <v>5.5173664999999996</v>
      </c>
      <c r="E2832" s="1">
        <v>4.7703363999999997</v>
      </c>
      <c r="F2832" s="1">
        <v>3.1276416999999999</v>
      </c>
      <c r="G2832" s="1">
        <v>3.9075910500000002</v>
      </c>
      <c r="H2832" s="1">
        <v>57.236041149999998</v>
      </c>
      <c r="I2832" s="19">
        <f t="shared" si="135"/>
        <v>3.9075910500000005E-2</v>
      </c>
      <c r="J2832" s="19">
        <f t="shared" si="135"/>
        <v>0.57236041149999994</v>
      </c>
      <c r="K2832" s="19">
        <f t="shared" si="136"/>
        <v>1.5624168265225564</v>
      </c>
      <c r="L2832" s="19">
        <f t="shared" si="137"/>
        <v>-0.55798639599075495</v>
      </c>
      <c r="M2832" s="19">
        <f t="shared" si="138"/>
        <v>1.7079006631152081</v>
      </c>
      <c r="N2832" s="19">
        <f t="shared" si="139"/>
        <v>1.1402792700863609</v>
      </c>
      <c r="O2832" s="19">
        <f t="shared" si="140"/>
        <v>1.4906543764441336</v>
      </c>
      <c r="P2832" s="19">
        <f t="shared" si="141"/>
        <v>-3.2422491016024986</v>
      </c>
      <c r="Q2832" s="19">
        <f t="shared" si="134"/>
        <v>3.8845046954627538E-3</v>
      </c>
      <c r="R2832" s="19">
        <f t="shared" si="134"/>
        <v>-1.5237666217396972E-3</v>
      </c>
      <c r="S2832" s="19">
        <f t="shared" si="134"/>
        <v>3.264822631320774E-3</v>
      </c>
      <c r="T2832" s="19">
        <f t="shared" si="133"/>
        <v>1.3084702898311651E-3</v>
      </c>
      <c r="U2832" s="19">
        <f t="shared" si="133"/>
        <v>-1.5753350844258662E-3</v>
      </c>
      <c r="V2832" s="19">
        <f t="shared" si="133"/>
        <v>7.0124669540962969E-3</v>
      </c>
      <c r="X2832" s="21"/>
      <c r="Y2832" s="19">
        <f t="shared" si="131"/>
        <v>-1.5216844903868292E-3</v>
      </c>
      <c r="Z2832" s="19">
        <f t="shared" si="132"/>
        <v>-5.3650594039037066E-5</v>
      </c>
    </row>
    <row r="2833" spans="1:26" x14ac:dyDescent="0.2">
      <c r="B2833" s="26" t="s">
        <v>32</v>
      </c>
      <c r="C2833" s="1">
        <v>4.4349999999999996</v>
      </c>
      <c r="D2833" s="1">
        <v>5.5535072999999997</v>
      </c>
      <c r="E2833" s="1">
        <v>4.7720602999999997</v>
      </c>
      <c r="F2833" s="1">
        <v>3.1305146499999998</v>
      </c>
      <c r="G2833" s="1">
        <v>3.9347031000000001</v>
      </c>
      <c r="H2833" s="1">
        <v>57.171586300000001</v>
      </c>
      <c r="I2833" s="19">
        <f t="shared" si="135"/>
        <v>3.9347031000000005E-2</v>
      </c>
      <c r="J2833" s="19">
        <f t="shared" si="135"/>
        <v>0.57171586299999999</v>
      </c>
      <c r="K2833" s="19">
        <f t="shared" si="136"/>
        <v>1.5627781403670655</v>
      </c>
      <c r="L2833" s="19">
        <f t="shared" si="137"/>
        <v>-0.55911315402701256</v>
      </c>
      <c r="M2833" s="19">
        <f t="shared" si="138"/>
        <v>1.7144296741105336</v>
      </c>
      <c r="N2833" s="19">
        <f t="shared" si="139"/>
        <v>1.141197415955894</v>
      </c>
      <c r="O2833" s="19">
        <f t="shared" si="140"/>
        <v>1.4895276157615427</v>
      </c>
      <c r="P2833" s="19">
        <f t="shared" si="141"/>
        <v>-3.2353347580453513</v>
      </c>
      <c r="Q2833" s="19">
        <f t="shared" si="134"/>
        <v>3.6131384450910353E-4</v>
      </c>
      <c r="R2833" s="19">
        <f t="shared" si="134"/>
        <v>-1.1267580362576135E-3</v>
      </c>
      <c r="S2833" s="19">
        <f t="shared" si="134"/>
        <v>6.529010995325546E-3</v>
      </c>
      <c r="T2833" s="19">
        <f t="shared" si="133"/>
        <v>9.1814586953309352E-4</v>
      </c>
      <c r="U2833" s="19">
        <f t="shared" si="133"/>
        <v>-1.1267606825908771E-3</v>
      </c>
      <c r="V2833" s="19">
        <f t="shared" si="133"/>
        <v>6.9143435571472622E-3</v>
      </c>
      <c r="X2833" s="21"/>
      <c r="Y2833" s="19">
        <f t="shared" si="131"/>
        <v>-1.1131929922458743E-3</v>
      </c>
      <c r="Z2833" s="19">
        <f t="shared" si="132"/>
        <v>-1.356769034500287E-5</v>
      </c>
    </row>
    <row r="2834" spans="1:26" x14ac:dyDescent="0.2">
      <c r="B2834" s="26" t="s">
        <v>20</v>
      </c>
      <c r="C2834" s="1">
        <v>4.4385000000000003</v>
      </c>
      <c r="D2834" s="1">
        <v>5.5618846</v>
      </c>
      <c r="E2834" s="1">
        <v>4.7631763999999999</v>
      </c>
      <c r="F2834" s="1">
        <v>3.1249343999999999</v>
      </c>
      <c r="G2834" s="1">
        <v>3.9093678000000001</v>
      </c>
      <c r="H2834" s="1">
        <v>57.216704399999998</v>
      </c>
      <c r="I2834" s="19">
        <f t="shared" si="135"/>
        <v>3.9093678E-2</v>
      </c>
      <c r="J2834" s="19">
        <f t="shared" si="135"/>
        <v>0.57216704399999996</v>
      </c>
      <c r="K2834" s="19">
        <f t="shared" si="136"/>
        <v>1.5609147566147659</v>
      </c>
      <c r="L2834" s="19">
        <f t="shared" si="137"/>
        <v>-0.55832429527121452</v>
      </c>
      <c r="M2834" s="19">
        <f t="shared" si="138"/>
        <v>1.7159370076641334</v>
      </c>
      <c r="N2834" s="19">
        <f t="shared" si="139"/>
        <v>1.1394132909680297</v>
      </c>
      <c r="O2834" s="19">
        <f t="shared" si="140"/>
        <v>1.4903164815262371</v>
      </c>
      <c r="P2834" s="19">
        <f t="shared" si="141"/>
        <v>-3.241794513043267</v>
      </c>
      <c r="Q2834" s="19">
        <f t="shared" si="134"/>
        <v>-1.8633837522996632E-3</v>
      </c>
      <c r="R2834" s="19">
        <f t="shared" si="134"/>
        <v>7.8885875579803866E-4</v>
      </c>
      <c r="S2834" s="19">
        <f t="shared" si="134"/>
        <v>1.5073335535997767E-3</v>
      </c>
      <c r="T2834" s="19">
        <f t="shared" si="133"/>
        <v>-1.7841249878642884E-3</v>
      </c>
      <c r="U2834" s="19">
        <f t="shared" si="133"/>
        <v>7.8886576469439085E-4</v>
      </c>
      <c r="V2834" s="19">
        <f t="shared" si="133"/>
        <v>-6.4597549979157343E-3</v>
      </c>
      <c r="X2834" s="21"/>
      <c r="Y2834" s="19">
        <f t="shared" si="131"/>
        <v>8.1338271330074613E-4</v>
      </c>
      <c r="Z2834" s="19">
        <f t="shared" si="132"/>
        <v>-2.4516948606355285E-5</v>
      </c>
    </row>
    <row r="2835" spans="1:26" x14ac:dyDescent="0.2">
      <c r="B2835" s="26" t="s">
        <v>21</v>
      </c>
      <c r="C2835" s="1">
        <v>4.4355000000000002</v>
      </c>
      <c r="D2835" s="1">
        <v>5.6097986999999998</v>
      </c>
      <c r="E2835" s="1">
        <v>4.7710457999999996</v>
      </c>
      <c r="F2835" s="1">
        <v>3.1358483499999998</v>
      </c>
      <c r="G2835" s="1">
        <v>3.9129288999999998</v>
      </c>
      <c r="H2835" s="1">
        <v>57.1728722</v>
      </c>
      <c r="I2835" s="19">
        <f t="shared" si="135"/>
        <v>3.9129288999999998E-2</v>
      </c>
      <c r="J2835" s="19">
        <f t="shared" si="135"/>
        <v>0.57172872200000002</v>
      </c>
      <c r="K2835" s="19">
        <f t="shared" si="136"/>
        <v>1.562565526152534</v>
      </c>
      <c r="L2835" s="19">
        <f t="shared" si="137"/>
        <v>-0.55909066233800686</v>
      </c>
      <c r="M2835" s="19">
        <f t="shared" si="138"/>
        <v>1.7245148365378766</v>
      </c>
      <c r="N2835" s="19">
        <f t="shared" si="139"/>
        <v>1.1428997435382739</v>
      </c>
      <c r="O2835" s="19">
        <f t="shared" si="140"/>
        <v>1.4896403489785046</v>
      </c>
      <c r="P2835" s="19">
        <f t="shared" si="141"/>
        <v>-3.2408840131267871</v>
      </c>
      <c r="Q2835" s="19">
        <f t="shared" si="134"/>
        <v>1.6507695377681042E-3</v>
      </c>
      <c r="R2835" s="19">
        <f t="shared" si="134"/>
        <v>-7.6636706679233946E-4</v>
      </c>
      <c r="S2835" s="19">
        <f t="shared" si="134"/>
        <v>8.577828873743254E-3</v>
      </c>
      <c r="T2835" s="19">
        <f t="shared" si="133"/>
        <v>3.4864525702442695E-3</v>
      </c>
      <c r="U2835" s="19">
        <f t="shared" si="133"/>
        <v>-6.7613254773246645E-4</v>
      </c>
      <c r="V2835" s="19">
        <f t="shared" si="133"/>
        <v>9.1049991647995654E-4</v>
      </c>
      <c r="X2835" s="21"/>
      <c r="Y2835" s="19">
        <f t="shared" si="131"/>
        <v>-7.7436289378059772E-4</v>
      </c>
      <c r="Z2835" s="19">
        <f t="shared" si="132"/>
        <v>9.8230346048131271E-5</v>
      </c>
    </row>
    <row r="2836" spans="1:26" x14ac:dyDescent="0.2">
      <c r="B2836" s="26" t="s">
        <v>22</v>
      </c>
      <c r="C2836" s="1">
        <v>4.4295</v>
      </c>
      <c r="D2836" s="1">
        <v>5.5696540499999996</v>
      </c>
      <c r="E2836" s="1">
        <v>4.7282698999999999</v>
      </c>
      <c r="F2836" s="1">
        <v>3.10613275</v>
      </c>
      <c r="G2836" s="1">
        <v>3.8525767499999999</v>
      </c>
      <c r="H2836" s="1">
        <v>57.094797749999998</v>
      </c>
      <c r="I2836" s="19">
        <f t="shared" si="135"/>
        <v>3.8525767500000002E-2</v>
      </c>
      <c r="J2836" s="19">
        <f t="shared" si="135"/>
        <v>0.57094797749999993</v>
      </c>
      <c r="K2836" s="19">
        <f t="shared" si="136"/>
        <v>1.5535593639228773</v>
      </c>
      <c r="L2836" s="19">
        <f t="shared" si="137"/>
        <v>-0.56045718118246546</v>
      </c>
      <c r="M2836" s="19">
        <f t="shared" si="138"/>
        <v>1.7173329424950565</v>
      </c>
      <c r="N2836" s="19">
        <f t="shared" si="139"/>
        <v>1.1333784636715123</v>
      </c>
      <c r="O2836" s="19">
        <f t="shared" si="140"/>
        <v>1.48828671086995</v>
      </c>
      <c r="P2836" s="19">
        <f t="shared" si="141"/>
        <v>-3.2564279758459125</v>
      </c>
      <c r="Q2836" s="19">
        <f t="shared" si="134"/>
        <v>-9.0061622296566668E-3</v>
      </c>
      <c r="R2836" s="19">
        <f t="shared" si="134"/>
        <v>-1.3665188444585974E-3</v>
      </c>
      <c r="S2836" s="19">
        <f t="shared" si="134"/>
        <v>-7.1818940428201028E-3</v>
      </c>
      <c r="T2836" s="19">
        <f t="shared" si="133"/>
        <v>-9.5212798667616561E-3</v>
      </c>
      <c r="U2836" s="19">
        <f t="shared" si="133"/>
        <v>-1.3536381085546001E-3</v>
      </c>
      <c r="V2836" s="19">
        <f t="shared" si="133"/>
        <v>-1.5543962719125393E-2</v>
      </c>
      <c r="X2836" s="21"/>
      <c r="Y2836" s="19">
        <f t="shared" si="131"/>
        <v>-1.3251030064744577E-3</v>
      </c>
      <c r="Z2836" s="19">
        <f t="shared" si="132"/>
        <v>-2.8535102080142405E-5</v>
      </c>
    </row>
    <row r="2837" spans="1:26" x14ac:dyDescent="0.2">
      <c r="B2837" s="26" t="s">
        <v>24</v>
      </c>
      <c r="C2837" s="1">
        <v>4.4295</v>
      </c>
      <c r="D2837" s="1">
        <v>5.5408618000000001</v>
      </c>
      <c r="E2837" s="1">
        <v>4.7384577500000002</v>
      </c>
      <c r="F2837" s="1">
        <v>3.1207951500000002</v>
      </c>
      <c r="G2837" s="1">
        <v>3.9014407499999999</v>
      </c>
      <c r="H2837" s="1">
        <v>57.094061799999999</v>
      </c>
      <c r="I2837" s="19">
        <f t="shared" si="135"/>
        <v>3.9014407500000001E-2</v>
      </c>
      <c r="J2837" s="19">
        <f t="shared" si="135"/>
        <v>0.57094061799999996</v>
      </c>
      <c r="K2837" s="19">
        <f t="shared" si="136"/>
        <v>1.5557117135646308</v>
      </c>
      <c r="L2837" s="19">
        <f t="shared" si="137"/>
        <v>-0.5604700712315106</v>
      </c>
      <c r="M2837" s="19">
        <f t="shared" si="138"/>
        <v>1.7121500482278447</v>
      </c>
      <c r="N2837" s="19">
        <f t="shared" si="139"/>
        <v>1.138087825120407</v>
      </c>
      <c r="O2837" s="19">
        <f t="shared" si="140"/>
        <v>1.48828671086995</v>
      </c>
      <c r="P2837" s="19">
        <f t="shared" si="141"/>
        <v>-3.2438242779954716</v>
      </c>
      <c r="Q2837" s="19">
        <f t="shared" si="134"/>
        <v>2.1523496417534815E-3</v>
      </c>
      <c r="R2837" s="19">
        <f t="shared" si="134"/>
        <v>-1.2890049045144458E-5</v>
      </c>
      <c r="S2837" s="19">
        <f t="shared" si="134"/>
        <v>-5.1828942672118572E-3</v>
      </c>
      <c r="T2837" s="19">
        <f t="shared" si="133"/>
        <v>4.7093614488946667E-3</v>
      </c>
      <c r="U2837" s="19">
        <f t="shared" si="133"/>
        <v>0</v>
      </c>
      <c r="V2837" s="19">
        <f t="shared" si="133"/>
        <v>1.2603697850440909E-2</v>
      </c>
      <c r="X2837" s="21"/>
      <c r="Y2837" s="19">
        <f t="shared" si="131"/>
        <v>-7.8837579401273519E-5</v>
      </c>
      <c r="Z2837" s="19">
        <f t="shared" si="132"/>
        <v>7.8837579401273519E-5</v>
      </c>
    </row>
    <row r="2838" spans="1:26" x14ac:dyDescent="0.2">
      <c r="A2838" s="17">
        <v>42767</v>
      </c>
      <c r="B2838" s="26" t="s">
        <v>25</v>
      </c>
      <c r="C2838" s="1">
        <v>4.4379999999999997</v>
      </c>
      <c r="D2838" s="1">
        <v>5.6198395999999997</v>
      </c>
      <c r="E2838" s="1">
        <v>4.7883806</v>
      </c>
      <c r="F2838" s="1">
        <v>3.1452871500000001</v>
      </c>
      <c r="G2838" s="1">
        <v>3.93666575</v>
      </c>
      <c r="H2838" s="1">
        <v>57.193302099999997</v>
      </c>
      <c r="I2838" s="19">
        <f t="shared" si="135"/>
        <v>3.9366657499999999E-2</v>
      </c>
      <c r="J2838" s="19">
        <f t="shared" si="135"/>
        <v>0.57193302099999999</v>
      </c>
      <c r="K2838" s="19">
        <f t="shared" si="136"/>
        <v>1.5661922749291812</v>
      </c>
      <c r="L2838" s="19">
        <f t="shared" si="137"/>
        <v>-0.55873339061247518</v>
      </c>
      <c r="M2838" s="19">
        <f t="shared" si="138"/>
        <v>1.7263031225730328</v>
      </c>
      <c r="N2838" s="19">
        <f t="shared" si="139"/>
        <v>1.1459051896410766</v>
      </c>
      <c r="O2838" s="19">
        <f t="shared" si="140"/>
        <v>1.4902038245104021</v>
      </c>
      <c r="P2838" s="19">
        <f t="shared" si="141"/>
        <v>-3.2348360773004714</v>
      </c>
      <c r="Q2838" s="19">
        <f t="shared" si="134"/>
        <v>1.0480561364550445E-2</v>
      </c>
      <c r="R2838" s="19">
        <f t="shared" si="134"/>
        <v>1.7366806190354245E-3</v>
      </c>
      <c r="S2838" s="19">
        <f t="shared" si="134"/>
        <v>1.4153074345188088E-2</v>
      </c>
      <c r="T2838" s="19">
        <f t="shared" si="133"/>
        <v>7.8173645206696118E-3</v>
      </c>
      <c r="U2838" s="19">
        <f t="shared" si="133"/>
        <v>1.9171136404521061E-3</v>
      </c>
      <c r="V2838" s="19">
        <f t="shared" si="133"/>
        <v>8.9882006950001703E-3</v>
      </c>
      <c r="X2838" s="21"/>
      <c r="Y2838" s="19">
        <f t="shared" si="131"/>
        <v>1.7481931275765391E-3</v>
      </c>
      <c r="Z2838" s="19">
        <f t="shared" si="132"/>
        <v>1.6892051287556702E-4</v>
      </c>
    </row>
    <row r="2839" spans="1:26" x14ac:dyDescent="0.2">
      <c r="B2839" s="26" t="s">
        <v>6</v>
      </c>
      <c r="C2839" s="1">
        <v>4.4255000000000004</v>
      </c>
      <c r="D2839" s="1">
        <v>5.5418324999999999</v>
      </c>
      <c r="E2839" s="1">
        <v>4.7598470500000003</v>
      </c>
      <c r="F2839" s="1">
        <v>3.13187865</v>
      </c>
      <c r="G2839" s="1">
        <v>3.9132551499999999</v>
      </c>
      <c r="H2839" s="1">
        <v>57.032946699999997</v>
      </c>
      <c r="I2839" s="19">
        <f t="shared" si="135"/>
        <v>3.9132551500000001E-2</v>
      </c>
      <c r="J2839" s="19">
        <f t="shared" si="135"/>
        <v>0.57032946699999998</v>
      </c>
      <c r="K2839" s="19">
        <f t="shared" si="136"/>
        <v>1.5602155353741325</v>
      </c>
      <c r="L2839" s="19">
        <f t="shared" si="137"/>
        <v>-0.5615410728575948</v>
      </c>
      <c r="M2839" s="19">
        <f t="shared" si="138"/>
        <v>1.7123252222381</v>
      </c>
      <c r="N2839" s="19">
        <f t="shared" si="139"/>
        <v>1.1416330321672137</v>
      </c>
      <c r="O2839" s="19">
        <f t="shared" si="140"/>
        <v>1.4873832664267947</v>
      </c>
      <c r="P2839" s="19">
        <f t="shared" si="141"/>
        <v>-3.2408006391611086</v>
      </c>
      <c r="Q2839" s="19">
        <f t="shared" si="134"/>
        <v>-5.9767395550487379E-3</v>
      </c>
      <c r="R2839" s="19">
        <f t="shared" si="134"/>
        <v>-2.8076822451196248E-3</v>
      </c>
      <c r="S2839" s="19">
        <f t="shared" si="134"/>
        <v>-1.3977900334932736E-2</v>
      </c>
      <c r="T2839" s="19">
        <f t="shared" si="133"/>
        <v>-4.272157473862892E-3</v>
      </c>
      <c r="U2839" s="19">
        <f t="shared" si="133"/>
        <v>-2.8205580836073718E-3</v>
      </c>
      <c r="V2839" s="19">
        <f t="shared" si="133"/>
        <v>-5.9645618606372075E-3</v>
      </c>
      <c r="X2839" s="21"/>
      <c r="Y2839" s="19">
        <f t="shared" si="131"/>
        <v>-2.8561699606305681E-3</v>
      </c>
      <c r="Z2839" s="19">
        <f t="shared" si="132"/>
        <v>3.5611877023196317E-5</v>
      </c>
    </row>
    <row r="2840" spans="1:26" x14ac:dyDescent="0.2">
      <c r="B2840" s="26" t="s">
        <v>9</v>
      </c>
      <c r="C2840" s="1">
        <v>4.4225000000000003</v>
      </c>
      <c r="D2840" s="1">
        <v>5.5223760000000004</v>
      </c>
      <c r="E2840" s="1">
        <v>4.7685607499999998</v>
      </c>
      <c r="F2840" s="1">
        <v>3.14209665</v>
      </c>
      <c r="G2840" s="1">
        <v>3.9351338</v>
      </c>
      <c r="H2840" s="1">
        <v>57.007508850000001</v>
      </c>
      <c r="I2840" s="19">
        <f t="shared" si="135"/>
        <v>3.9351338E-2</v>
      </c>
      <c r="J2840" s="19">
        <f t="shared" si="135"/>
        <v>0.57007508849999999</v>
      </c>
      <c r="K2840" s="19">
        <f t="shared" si="136"/>
        <v>1.5620445298109791</v>
      </c>
      <c r="L2840" s="19">
        <f t="shared" si="137"/>
        <v>-0.56198719261920405</v>
      </c>
      <c r="M2840" s="19">
        <f t="shared" si="138"/>
        <v>1.708808202461136</v>
      </c>
      <c r="N2840" s="19">
        <f t="shared" si="139"/>
        <v>1.1448903000223287</v>
      </c>
      <c r="O2840" s="19">
        <f t="shared" si="140"/>
        <v>1.4867051470518033</v>
      </c>
      <c r="P2840" s="19">
        <f t="shared" si="141"/>
        <v>-3.2352253021555022</v>
      </c>
      <c r="Q2840" s="19">
        <f t="shared" si="134"/>
        <v>1.8289944368465871E-3</v>
      </c>
      <c r="R2840" s="19">
        <f t="shared" si="134"/>
        <v>-4.4611976160924272E-4</v>
      </c>
      <c r="S2840" s="19">
        <f t="shared" si="134"/>
        <v>-3.5170197769640588E-3</v>
      </c>
      <c r="T2840" s="19">
        <f t="shared" si="133"/>
        <v>3.2572678551150425E-3</v>
      </c>
      <c r="U2840" s="19">
        <f t="shared" si="133"/>
        <v>-6.7811937499140384E-4</v>
      </c>
      <c r="V2840" s="19">
        <f t="shared" si="133"/>
        <v>5.5753370056064178E-3</v>
      </c>
      <c r="X2840" s="21"/>
      <c r="Y2840" s="19">
        <f t="shared" si="131"/>
        <v>-4.9611119202234673E-4</v>
      </c>
      <c r="Z2840" s="19">
        <f t="shared" si="132"/>
        <v>-1.8200818296905711E-4</v>
      </c>
    </row>
    <row r="2841" spans="1:26" x14ac:dyDescent="0.2">
      <c r="B2841" s="26" t="s">
        <v>36</v>
      </c>
      <c r="C2841" s="1">
        <v>4.4359999999999999</v>
      </c>
      <c r="D2841" s="1">
        <v>5.5312489999999999</v>
      </c>
      <c r="E2841" s="1">
        <v>4.7502906999999999</v>
      </c>
      <c r="F2841" s="1">
        <v>3.1370886499999999</v>
      </c>
      <c r="G2841" s="1">
        <v>3.9639006999999999</v>
      </c>
      <c r="H2841" s="1">
        <v>57.18373965</v>
      </c>
      <c r="I2841" s="19">
        <f t="shared" si="135"/>
        <v>3.9639006999999997E-2</v>
      </c>
      <c r="J2841" s="19">
        <f t="shared" si="135"/>
        <v>0.57183739649999998</v>
      </c>
      <c r="K2841" s="19">
        <f t="shared" si="136"/>
        <v>1.5582058161739063</v>
      </c>
      <c r="L2841" s="19">
        <f t="shared" si="137"/>
        <v>-0.55890059986838825</v>
      </c>
      <c r="M2841" s="19">
        <f t="shared" si="138"/>
        <v>1.7104136489831259</v>
      </c>
      <c r="N2841" s="19">
        <f t="shared" si="139"/>
        <v>1.1432951882928324</v>
      </c>
      <c r="O2841" s="19">
        <f t="shared" si="140"/>
        <v>1.4897530694881207</v>
      </c>
      <c r="P2841" s="19">
        <f t="shared" si="141"/>
        <v>-3.2279416202882047</v>
      </c>
      <c r="Q2841" s="19">
        <f t="shared" si="134"/>
        <v>-3.838713637072777E-3</v>
      </c>
      <c r="R2841" s="19">
        <f t="shared" si="134"/>
        <v>3.0865927508157975E-3</v>
      </c>
      <c r="S2841" s="19">
        <f t="shared" si="134"/>
        <v>1.6054465219899061E-3</v>
      </c>
      <c r="T2841" s="19">
        <f t="shared" si="133"/>
        <v>-1.5951117294963346E-3</v>
      </c>
      <c r="U2841" s="19">
        <f t="shared" si="133"/>
        <v>3.0479224363173518E-3</v>
      </c>
      <c r="V2841" s="19">
        <f t="shared" si="133"/>
        <v>7.2836818672974424E-3</v>
      </c>
      <c r="X2841" s="21"/>
      <c r="Y2841" s="19">
        <f t="shared" si="131"/>
        <v>3.1308813592437652E-3</v>
      </c>
      <c r="Z2841" s="19">
        <f t="shared" si="132"/>
        <v>-8.2958922926413409E-5</v>
      </c>
    </row>
    <row r="2842" spans="1:26" x14ac:dyDescent="0.2">
      <c r="B2842" s="26" t="s">
        <v>26</v>
      </c>
      <c r="C2842" s="1">
        <v>4.4400000000000004</v>
      </c>
      <c r="D2842" s="1">
        <v>5.5531081999999996</v>
      </c>
      <c r="E2842" s="1">
        <v>4.7459161999999999</v>
      </c>
      <c r="F2842" s="1">
        <v>3.1338233500000001</v>
      </c>
      <c r="G2842" s="1">
        <v>3.96234055</v>
      </c>
      <c r="H2842" s="1">
        <v>57.228663500000003</v>
      </c>
      <c r="I2842" s="19">
        <f t="shared" si="135"/>
        <v>3.96234055E-2</v>
      </c>
      <c r="J2842" s="19">
        <f t="shared" si="135"/>
        <v>0.57228663499999999</v>
      </c>
      <c r="K2842" s="19">
        <f t="shared" si="136"/>
        <v>1.5572845008833915</v>
      </c>
      <c r="L2842" s="19">
        <f t="shared" si="137"/>
        <v>-0.55811530297623613</v>
      </c>
      <c r="M2842" s="19">
        <f t="shared" si="138"/>
        <v>1.7143578070327237</v>
      </c>
      <c r="N2842" s="19">
        <f t="shared" si="139"/>
        <v>1.1422537766783458</v>
      </c>
      <c r="O2842" s="19">
        <f t="shared" si="140"/>
        <v>1.4906543764441336</v>
      </c>
      <c r="P2842" s="19">
        <f t="shared" si="141"/>
        <v>-3.2283352873419666</v>
      </c>
      <c r="Q2842" s="19">
        <f t="shared" si="134"/>
        <v>-9.2131529051475702E-4</v>
      </c>
      <c r="R2842" s="19">
        <f t="shared" si="134"/>
        <v>7.8529689215212084E-4</v>
      </c>
      <c r="S2842" s="19">
        <f t="shared" si="134"/>
        <v>3.9441580495978013E-3</v>
      </c>
      <c r="T2842" s="19">
        <f t="shared" si="133"/>
        <v>-1.0414116144865648E-3</v>
      </c>
      <c r="U2842" s="19">
        <f t="shared" si="133"/>
        <v>9.0130695601287059E-4</v>
      </c>
      <c r="V2842" s="19">
        <f t="shared" si="133"/>
        <v>-3.9366705376187028E-4</v>
      </c>
      <c r="X2842" s="21"/>
      <c r="Y2842" s="19">
        <f t="shared" si="131"/>
        <v>8.1794255228385666E-4</v>
      </c>
      <c r="Z2842" s="19">
        <f t="shared" si="132"/>
        <v>8.3364403729013921E-5</v>
      </c>
    </row>
    <row r="2843" spans="1:26" x14ac:dyDescent="0.2">
      <c r="B2843" s="26" t="s">
        <v>11</v>
      </c>
      <c r="C2843" s="1">
        <v>4.4455</v>
      </c>
      <c r="D2843" s="1">
        <v>5.5608772000000002</v>
      </c>
      <c r="E2843" s="1">
        <v>4.7397923500000001</v>
      </c>
      <c r="F2843" s="1">
        <v>3.1284314499999999</v>
      </c>
      <c r="G2843" s="1">
        <v>3.9103664500000002</v>
      </c>
      <c r="H2843" s="1">
        <v>57.298449150000003</v>
      </c>
      <c r="I2843" s="19">
        <f t="shared" si="135"/>
        <v>3.9103664500000003E-2</v>
      </c>
      <c r="J2843" s="19">
        <f t="shared" si="135"/>
        <v>0.57298449150000008</v>
      </c>
      <c r="K2843" s="19">
        <f t="shared" si="136"/>
        <v>1.5559933267305084</v>
      </c>
      <c r="L2843" s="19">
        <f t="shared" si="137"/>
        <v>-0.55689662807869933</v>
      </c>
      <c r="M2843" s="19">
        <f t="shared" si="138"/>
        <v>1.7157558656023202</v>
      </c>
      <c r="N2843" s="19">
        <f t="shared" si="139"/>
        <v>1.1405317447570558</v>
      </c>
      <c r="O2843" s="19">
        <f t="shared" si="140"/>
        <v>1.4918923485790567</v>
      </c>
      <c r="P2843" s="19">
        <f t="shared" si="141"/>
        <v>-3.2415390951547551</v>
      </c>
      <c r="Q2843" s="19">
        <f t="shared" si="134"/>
        <v>-1.2911741528831566E-3</v>
      </c>
      <c r="R2843" s="19">
        <f t="shared" si="134"/>
        <v>1.2186748975367978E-3</v>
      </c>
      <c r="S2843" s="19">
        <f t="shared" si="134"/>
        <v>1.3980585695965164E-3</v>
      </c>
      <c r="T2843" s="19">
        <f t="shared" si="133"/>
        <v>-1.722031921290057E-3</v>
      </c>
      <c r="U2843" s="19">
        <f t="shared" si="133"/>
        <v>1.2379721349231598E-3</v>
      </c>
      <c r="V2843" s="19">
        <f t="shared" si="133"/>
        <v>-1.3203807812788515E-2</v>
      </c>
      <c r="X2843" s="21"/>
      <c r="Y2843" s="19">
        <f t="shared" si="131"/>
        <v>1.241917136530493E-3</v>
      </c>
      <c r="Z2843" s="19">
        <f t="shared" si="132"/>
        <v>-3.9450016073331803E-6</v>
      </c>
    </row>
    <row r="2844" spans="1:26" x14ac:dyDescent="0.2">
      <c r="B2844" s="26" t="s">
        <v>14</v>
      </c>
      <c r="C2844" s="1">
        <v>4.4485000000000001</v>
      </c>
      <c r="D2844" s="1">
        <v>5.5572891499999999</v>
      </c>
      <c r="E2844" s="1">
        <v>4.7238623000000004</v>
      </c>
      <c r="F2844" s="1">
        <v>3.12394675</v>
      </c>
      <c r="G2844" s="1">
        <v>3.9052764500000001</v>
      </c>
      <c r="H2844" s="1">
        <v>57.332311249999997</v>
      </c>
      <c r="I2844" s="19">
        <f t="shared" si="135"/>
        <v>3.9052764500000003E-2</v>
      </c>
      <c r="J2844" s="19">
        <f t="shared" si="135"/>
        <v>0.57332311250000001</v>
      </c>
      <c r="K2844" s="19">
        <f t="shared" si="136"/>
        <v>1.552626748884026</v>
      </c>
      <c r="L2844" s="19">
        <f t="shared" si="137"/>
        <v>-0.55630582503653525</v>
      </c>
      <c r="M2844" s="19">
        <f t="shared" si="138"/>
        <v>1.7151104264153876</v>
      </c>
      <c r="N2844" s="19">
        <f t="shared" si="139"/>
        <v>1.1390971863776187</v>
      </c>
      <c r="O2844" s="19">
        <f t="shared" si="140"/>
        <v>1.492566960702685</v>
      </c>
      <c r="P2844" s="19">
        <f t="shared" si="141"/>
        <v>-3.2428416113481755</v>
      </c>
      <c r="Q2844" s="19">
        <f t="shared" si="134"/>
        <v>-3.3665778464824214E-3</v>
      </c>
      <c r="R2844" s="19">
        <f t="shared" si="134"/>
        <v>5.9080304216407864E-4</v>
      </c>
      <c r="S2844" s="19">
        <f t="shared" si="134"/>
        <v>-6.4543918693260593E-4</v>
      </c>
      <c r="T2844" s="19">
        <f t="shared" si="133"/>
        <v>-1.4345583794370675E-3</v>
      </c>
      <c r="U2844" s="19">
        <f t="shared" si="133"/>
        <v>6.7461212362829315E-4</v>
      </c>
      <c r="V2844" s="19">
        <f t="shared" si="133"/>
        <v>-1.3025161934203666E-3</v>
      </c>
      <c r="X2844" s="21"/>
      <c r="Y2844" s="19">
        <f t="shared" si="131"/>
        <v>5.9975143592111131E-4</v>
      </c>
      <c r="Z2844" s="19">
        <f t="shared" si="132"/>
        <v>7.4860687707181835E-5</v>
      </c>
    </row>
    <row r="2845" spans="1:26" x14ac:dyDescent="0.2">
      <c r="B2845" s="26" t="s">
        <v>27</v>
      </c>
      <c r="C2845" s="1">
        <v>4.4494999999999996</v>
      </c>
      <c r="D2845" s="1">
        <v>5.5763359499999998</v>
      </c>
      <c r="E2845" s="1">
        <v>4.7184726499999998</v>
      </c>
      <c r="F2845" s="1">
        <v>3.1327894000000001</v>
      </c>
      <c r="G2845" s="1">
        <v>3.9180206000000002</v>
      </c>
      <c r="H2845" s="1">
        <v>57.343720949999998</v>
      </c>
      <c r="I2845" s="19">
        <f t="shared" si="135"/>
        <v>3.9180206000000002E-2</v>
      </c>
      <c r="J2845" s="19">
        <f t="shared" si="135"/>
        <v>0.57343720949999999</v>
      </c>
      <c r="K2845" s="19">
        <f t="shared" si="136"/>
        <v>1.5514851561288712</v>
      </c>
      <c r="L2845" s="19">
        <f t="shared" si="137"/>
        <v>-0.55610683489328105</v>
      </c>
      <c r="M2845" s="19">
        <f t="shared" si="138"/>
        <v>1.7185319209259475</v>
      </c>
      <c r="N2845" s="19">
        <f t="shared" si="139"/>
        <v>1.1419237897936825</v>
      </c>
      <c r="O2845" s="19">
        <f t="shared" si="140"/>
        <v>1.4927917303147797</v>
      </c>
      <c r="P2845" s="19">
        <f t="shared" si="141"/>
        <v>-3.2395836086949803</v>
      </c>
      <c r="Q2845" s="19">
        <f t="shared" si="134"/>
        <v>-1.1415927551547966E-3</v>
      </c>
      <c r="R2845" s="19">
        <f t="shared" si="134"/>
        <v>1.9899014325419628E-4</v>
      </c>
      <c r="S2845" s="19">
        <f t="shared" si="134"/>
        <v>3.4214945105599526E-3</v>
      </c>
      <c r="T2845" s="19">
        <f t="shared" si="133"/>
        <v>2.8266034160637776E-3</v>
      </c>
      <c r="U2845" s="19">
        <f t="shared" si="133"/>
        <v>2.2476961209472179E-4</v>
      </c>
      <c r="V2845" s="19">
        <f t="shared" si="133"/>
        <v>3.2580026531952022E-3</v>
      </c>
      <c r="X2845" s="21"/>
      <c r="Y2845" s="19">
        <f t="shared" si="131"/>
        <v>1.7839799263006428E-4</v>
      </c>
      <c r="Z2845" s="19">
        <f t="shared" si="132"/>
        <v>4.6371619464657515E-5</v>
      </c>
    </row>
    <row r="2846" spans="1:26" x14ac:dyDescent="0.2">
      <c r="B2846" s="26" t="s">
        <v>28</v>
      </c>
      <c r="C2846" s="1">
        <v>4.45</v>
      </c>
      <c r="D2846" s="1">
        <v>5.5489275999999998</v>
      </c>
      <c r="E2846" s="1">
        <v>4.7098803</v>
      </c>
      <c r="F2846" s="1">
        <v>3.1354592000000001</v>
      </c>
      <c r="G2846" s="1">
        <v>3.8937745499999998</v>
      </c>
      <c r="H2846" s="1">
        <v>57.349425699999998</v>
      </c>
      <c r="I2846" s="19">
        <f t="shared" si="135"/>
        <v>3.8937745499999996E-2</v>
      </c>
      <c r="J2846" s="19">
        <f t="shared" si="135"/>
        <v>0.57349425700000001</v>
      </c>
      <c r="K2846" s="19">
        <f t="shared" si="136"/>
        <v>1.549662493692646</v>
      </c>
      <c r="L2846" s="19">
        <f t="shared" si="137"/>
        <v>-0.55600735641228494</v>
      </c>
      <c r="M2846" s="19">
        <f t="shared" si="138"/>
        <v>1.713604683862719</v>
      </c>
      <c r="N2846" s="19">
        <f t="shared" si="139"/>
        <v>1.1427756386375347</v>
      </c>
      <c r="O2846" s="19">
        <f t="shared" si="140"/>
        <v>1.4929040961781488</v>
      </c>
      <c r="P2846" s="19">
        <f t="shared" si="141"/>
        <v>-3.2457911774784187</v>
      </c>
      <c r="Q2846" s="19">
        <f t="shared" si="134"/>
        <v>-1.8226624362251975E-3</v>
      </c>
      <c r="R2846" s="19">
        <f t="shared" si="134"/>
        <v>9.9478480996118002E-5</v>
      </c>
      <c r="S2846" s="19">
        <f t="shared" si="134"/>
        <v>-4.9272370632285067E-3</v>
      </c>
      <c r="T2846" s="19">
        <f t="shared" si="133"/>
        <v>8.5184884385225423E-4</v>
      </c>
      <c r="U2846" s="19">
        <f t="shared" si="133"/>
        <v>1.1236586336904608E-4</v>
      </c>
      <c r="V2846" s="19">
        <f t="shared" si="133"/>
        <v>-6.2075687834384219E-3</v>
      </c>
      <c r="X2846" s="21"/>
      <c r="Y2846" s="19">
        <f t="shared" si="131"/>
        <v>5.8699056099844288E-5</v>
      </c>
      <c r="Z2846" s="19">
        <f t="shared" si="132"/>
        <v>5.3666807269201794E-5</v>
      </c>
    </row>
    <row r="2847" spans="1:26" x14ac:dyDescent="0.2">
      <c r="B2847" s="26" t="s">
        <v>15</v>
      </c>
      <c r="C2847" s="1">
        <v>4.4569999999999999</v>
      </c>
      <c r="D2847" s="1">
        <v>5.5543142999999997</v>
      </c>
      <c r="E2847" s="1">
        <v>4.7304370999999996</v>
      </c>
      <c r="F2847" s="1">
        <v>3.1400603</v>
      </c>
      <c r="G2847" s="1">
        <v>3.9123960499999999</v>
      </c>
      <c r="H2847" s="1">
        <v>57.426317949999998</v>
      </c>
      <c r="I2847" s="19">
        <f t="shared" si="135"/>
        <v>3.9123960499999999E-2</v>
      </c>
      <c r="J2847" s="19">
        <f t="shared" si="135"/>
        <v>0.57426317949999994</v>
      </c>
      <c r="K2847" s="19">
        <f t="shared" si="136"/>
        <v>1.5540176083822783</v>
      </c>
      <c r="L2847" s="19">
        <f t="shared" si="137"/>
        <v>-0.55466748687089684</v>
      </c>
      <c r="M2847" s="19">
        <f t="shared" si="138"/>
        <v>1.7145749771286196</v>
      </c>
      <c r="N2847" s="19">
        <f t="shared" si="139"/>
        <v>1.144242003557427</v>
      </c>
      <c r="O2847" s="19">
        <f t="shared" si="140"/>
        <v>1.4944758939644187</v>
      </c>
      <c r="P2847" s="19">
        <f t="shared" si="141"/>
        <v>-3.2410201991648697</v>
      </c>
      <c r="Q2847" s="19">
        <f t="shared" si="134"/>
        <v>4.3551146896323445E-3</v>
      </c>
      <c r="R2847" s="19">
        <f t="shared" si="134"/>
        <v>1.3398695413880946E-3</v>
      </c>
      <c r="S2847" s="19">
        <f t="shared" si="134"/>
        <v>9.7029326590059028E-4</v>
      </c>
      <c r="T2847" s="19">
        <f t="shared" si="133"/>
        <v>1.4663649198922712E-3</v>
      </c>
      <c r="U2847" s="19">
        <f t="shared" si="133"/>
        <v>1.5717977862699239E-3</v>
      </c>
      <c r="V2847" s="19">
        <f t="shared" si="133"/>
        <v>4.7709783135490014E-3</v>
      </c>
      <c r="X2847" s="21"/>
      <c r="Y2847" s="19">
        <f t="shared" si="131"/>
        <v>1.3516083164841896E-3</v>
      </c>
      <c r="Z2847" s="19">
        <f t="shared" si="132"/>
        <v>2.2018946978573438E-4</v>
      </c>
    </row>
    <row r="2848" spans="1:26" x14ac:dyDescent="0.2">
      <c r="B2848" s="26" t="s">
        <v>16</v>
      </c>
      <c r="C2848" s="1">
        <v>4.4580000000000002</v>
      </c>
      <c r="D2848" s="1">
        <v>5.5738380000000003</v>
      </c>
      <c r="E2848" s="1">
        <v>4.7586921999999996</v>
      </c>
      <c r="F2848" s="1">
        <v>3.1454174500000001</v>
      </c>
      <c r="G2848" s="1">
        <v>3.9348608999999999</v>
      </c>
      <c r="H2848" s="1">
        <v>57.448083599999997</v>
      </c>
      <c r="I2848" s="19">
        <f t="shared" si="135"/>
        <v>3.9348609E-2</v>
      </c>
      <c r="J2848" s="19">
        <f t="shared" si="135"/>
        <v>0.57448083599999999</v>
      </c>
      <c r="K2848" s="19">
        <f t="shared" si="136"/>
        <v>1.5599728825940502</v>
      </c>
      <c r="L2848" s="19">
        <f t="shared" si="137"/>
        <v>-0.55428853995205707</v>
      </c>
      <c r="M2848" s="19">
        <f t="shared" si="138"/>
        <v>1.7180838651282548</v>
      </c>
      <c r="N2848" s="19">
        <f t="shared" si="139"/>
        <v>1.1459466158431648</v>
      </c>
      <c r="O2848" s="19">
        <f t="shared" si="140"/>
        <v>1.4947002349636771</v>
      </c>
      <c r="P2848" s="19">
        <f t="shared" si="141"/>
        <v>-3.2352946541717391</v>
      </c>
      <c r="Q2848" s="19">
        <f t="shared" si="134"/>
        <v>5.9552742117718882E-3</v>
      </c>
      <c r="R2848" s="19">
        <f t="shared" si="134"/>
        <v>3.7894691883977316E-4</v>
      </c>
      <c r="S2848" s="19">
        <f t="shared" si="134"/>
        <v>3.508887999635224E-3</v>
      </c>
      <c r="T2848" s="19">
        <f t="shared" si="133"/>
        <v>1.7046122857378165E-3</v>
      </c>
      <c r="U2848" s="19">
        <f t="shared" si="133"/>
        <v>2.243409992583878E-4</v>
      </c>
      <c r="V2848" s="19">
        <f t="shared" si="133"/>
        <v>5.7255449931306046E-3</v>
      </c>
      <c r="X2848" s="21"/>
      <c r="Y2848" s="19">
        <f t="shared" si="131"/>
        <v>3.9650266493127407E-4</v>
      </c>
      <c r="Z2848" s="19">
        <f t="shared" si="132"/>
        <v>-1.7216166567288627E-4</v>
      </c>
    </row>
    <row r="2849" spans="1:26" x14ac:dyDescent="0.2">
      <c r="B2849" s="26" t="s">
        <v>19</v>
      </c>
      <c r="C2849" s="1">
        <v>4.4574999999999996</v>
      </c>
      <c r="D2849" s="1">
        <v>5.5337634500000004</v>
      </c>
      <c r="E2849" s="1">
        <v>4.7307450500000003</v>
      </c>
      <c r="F2849" s="1">
        <v>3.1437338000000001</v>
      </c>
      <c r="G2849" s="1">
        <v>3.9406799000000001</v>
      </c>
      <c r="H2849" s="1">
        <v>57.431649200000003</v>
      </c>
      <c r="I2849" s="19">
        <f t="shared" si="135"/>
        <v>3.9406798999999999E-2</v>
      </c>
      <c r="J2849" s="19">
        <f t="shared" si="135"/>
        <v>0.57431649200000001</v>
      </c>
      <c r="K2849" s="19">
        <f t="shared" si="136"/>
        <v>1.5540827059557585</v>
      </c>
      <c r="L2849" s="19">
        <f t="shared" si="137"/>
        <v>-0.55457465482561308</v>
      </c>
      <c r="M2849" s="19">
        <f t="shared" si="138"/>
        <v>1.710868135601129</v>
      </c>
      <c r="N2849" s="19">
        <f t="shared" si="139"/>
        <v>1.1454112017711242</v>
      </c>
      <c r="O2849" s="19">
        <f t="shared" si="140"/>
        <v>1.4945880707551584</v>
      </c>
      <c r="P2849" s="19">
        <f t="shared" si="141"/>
        <v>-3.2338169141138322</v>
      </c>
      <c r="Q2849" s="19">
        <f t="shared" si="134"/>
        <v>-5.890176638291722E-3</v>
      </c>
      <c r="R2849" s="19">
        <f t="shared" si="134"/>
        <v>-2.8611487355600929E-4</v>
      </c>
      <c r="S2849" s="19">
        <f t="shared" si="134"/>
        <v>-7.2157295271257915E-3</v>
      </c>
      <c r="T2849" s="19">
        <f t="shared" si="133"/>
        <v>-5.3541407204060754E-4</v>
      </c>
      <c r="U2849" s="19">
        <f t="shared" si="133"/>
        <v>-1.1216420851867248E-4</v>
      </c>
      <c r="V2849" s="19">
        <f t="shared" si="133"/>
        <v>1.4777400579069067E-3</v>
      </c>
      <c r="X2849" s="21"/>
      <c r="Y2849" s="19">
        <f t="shared" si="131"/>
        <v>-3.2818248720145658E-4</v>
      </c>
      <c r="Z2849" s="19">
        <f t="shared" si="132"/>
        <v>2.160182786827841E-4</v>
      </c>
    </row>
    <row r="2850" spans="1:26" x14ac:dyDescent="0.2">
      <c r="B2850" s="26" t="s">
        <v>29</v>
      </c>
      <c r="C2850" s="1">
        <v>4.4595000000000002</v>
      </c>
      <c r="D2850" s="1">
        <v>5.5473951000000001</v>
      </c>
      <c r="E2850" s="1">
        <v>4.7181512999999997</v>
      </c>
      <c r="F2850" s="1">
        <v>3.1389456500000001</v>
      </c>
      <c r="G2850" s="1">
        <v>3.9230261999999998</v>
      </c>
      <c r="H2850" s="1">
        <v>57.458528049999998</v>
      </c>
      <c r="I2850" s="19">
        <f t="shared" si="135"/>
        <v>3.9230261999999995E-2</v>
      </c>
      <c r="J2850" s="19">
        <f t="shared" si="135"/>
        <v>0.57458528050000002</v>
      </c>
      <c r="K2850" s="19">
        <f t="shared" si="136"/>
        <v>1.551417049144461</v>
      </c>
      <c r="L2850" s="19">
        <f t="shared" si="137"/>
        <v>-0.55410674971598994</v>
      </c>
      <c r="M2850" s="19">
        <f t="shared" si="138"/>
        <v>1.7133284662271695</v>
      </c>
      <c r="N2850" s="19">
        <f t="shared" si="139"/>
        <v>1.1438869632785724</v>
      </c>
      <c r="O2850" s="19">
        <f t="shared" si="140"/>
        <v>1.4950366521241252</v>
      </c>
      <c r="P2850" s="19">
        <f t="shared" si="141"/>
        <v>-3.2383068402206527</v>
      </c>
      <c r="Q2850" s="19">
        <f t="shared" si="134"/>
        <v>-2.6656568112974899E-3</v>
      </c>
      <c r="R2850" s="19">
        <f t="shared" si="134"/>
        <v>4.6790510962313459E-4</v>
      </c>
      <c r="S2850" s="19">
        <f t="shared" si="134"/>
        <v>2.4603306260404523E-3</v>
      </c>
      <c r="T2850" s="19">
        <f t="shared" si="133"/>
        <v>-1.5242384925517882E-3</v>
      </c>
      <c r="U2850" s="19">
        <f t="shared" si="133"/>
        <v>4.4858136896674949E-4</v>
      </c>
      <c r="V2850" s="19">
        <f t="shared" si="133"/>
        <v>-4.4899261068205298E-3</v>
      </c>
      <c r="X2850" s="21"/>
      <c r="Y2850" s="19">
        <f t="shared" si="131"/>
        <v>4.8989741513010508E-4</v>
      </c>
      <c r="Z2850" s="19">
        <f t="shared" si="132"/>
        <v>-4.1316046163355591E-5</v>
      </c>
    </row>
    <row r="2851" spans="1:26" x14ac:dyDescent="0.2">
      <c r="B2851" s="26" t="s">
        <v>30</v>
      </c>
      <c r="C2851" s="1">
        <v>4.4569999999999999</v>
      </c>
      <c r="D2851" s="1">
        <v>5.5701360500000003</v>
      </c>
      <c r="E2851" s="1">
        <v>4.7007982999999998</v>
      </c>
      <c r="F2851" s="1">
        <v>3.1409444500000001</v>
      </c>
      <c r="G2851" s="1">
        <v>3.9287766500000001</v>
      </c>
      <c r="H2851" s="1">
        <v>57.423729000000002</v>
      </c>
      <c r="I2851" s="19">
        <f t="shared" si="135"/>
        <v>3.9287766500000001E-2</v>
      </c>
      <c r="J2851" s="19">
        <f t="shared" si="135"/>
        <v>0.57423729000000001</v>
      </c>
      <c r="K2851" s="19">
        <f t="shared" si="136"/>
        <v>1.5477323453567839</v>
      </c>
      <c r="L2851" s="19">
        <f t="shared" si="137"/>
        <v>-0.5547125708751125</v>
      </c>
      <c r="M2851" s="19">
        <f t="shared" si="138"/>
        <v>1.7174194791346116</v>
      </c>
      <c r="N2851" s="19">
        <f t="shared" si="139"/>
        <v>1.1445235349496266</v>
      </c>
      <c r="O2851" s="19">
        <f t="shared" si="140"/>
        <v>1.4944758939644187</v>
      </c>
      <c r="P2851" s="19">
        <f t="shared" si="141"/>
        <v>-3.236842093553427</v>
      </c>
      <c r="Q2851" s="19">
        <f t="shared" si="134"/>
        <v>-3.6847037876770461E-3</v>
      </c>
      <c r="R2851" s="19">
        <f t="shared" si="134"/>
        <v>-6.0582115912255485E-4</v>
      </c>
      <c r="S2851" s="19">
        <f t="shared" si="134"/>
        <v>4.0910129074420709E-3</v>
      </c>
      <c r="T2851" s="19">
        <f t="shared" si="133"/>
        <v>6.3657167105413137E-4</v>
      </c>
      <c r="U2851" s="19">
        <f t="shared" si="133"/>
        <v>-5.6075815970646481E-4</v>
      </c>
      <c r="V2851" s="19">
        <f t="shared" si="133"/>
        <v>1.4647466672257359E-3</v>
      </c>
      <c r="X2851" s="21"/>
      <c r="Y2851" s="19">
        <f t="shared" si="131"/>
        <v>-6.1078650424267419E-4</v>
      </c>
      <c r="Z2851" s="19">
        <f t="shared" si="132"/>
        <v>5.002834453620938E-5</v>
      </c>
    </row>
    <row r="2852" spans="1:26" x14ac:dyDescent="0.2">
      <c r="B2852" s="26" t="s">
        <v>31</v>
      </c>
      <c r="C2852" s="1">
        <v>4.45</v>
      </c>
      <c r="D2852" s="1">
        <v>5.5415856000000003</v>
      </c>
      <c r="E2852" s="1">
        <v>4.7018702000000001</v>
      </c>
      <c r="F2852" s="1">
        <v>3.1455435</v>
      </c>
      <c r="G2852" s="1">
        <v>3.9291863999999999</v>
      </c>
      <c r="H2852" s="1">
        <v>57.340558350000002</v>
      </c>
      <c r="I2852" s="19">
        <f t="shared" si="135"/>
        <v>3.9291863999999996E-2</v>
      </c>
      <c r="J2852" s="19">
        <f t="shared" si="135"/>
        <v>0.57340558350000004</v>
      </c>
      <c r="K2852" s="19">
        <f t="shared" si="136"/>
        <v>1.5479603444624939</v>
      </c>
      <c r="L2852" s="19">
        <f t="shared" si="137"/>
        <v>-0.55616198804975725</v>
      </c>
      <c r="M2852" s="19">
        <f t="shared" si="138"/>
        <v>1.7122806691953811</v>
      </c>
      <c r="N2852" s="19">
        <f t="shared" si="139"/>
        <v>1.1459866892122474</v>
      </c>
      <c r="O2852" s="19">
        <f t="shared" si="140"/>
        <v>1.4929040961781488</v>
      </c>
      <c r="P2852" s="19">
        <f t="shared" si="141"/>
        <v>-3.2367378044398838</v>
      </c>
      <c r="Q2852" s="19">
        <f t="shared" si="134"/>
        <v>2.2799910570991955E-4</v>
      </c>
      <c r="R2852" s="19">
        <f t="shared" si="134"/>
        <v>-1.4494171746447515E-3</v>
      </c>
      <c r="S2852" s="19">
        <f t="shared" si="134"/>
        <v>-5.1388099392304376E-3</v>
      </c>
      <c r="T2852" s="19">
        <f t="shared" si="133"/>
        <v>1.4631542626208915E-3</v>
      </c>
      <c r="U2852" s="19">
        <f t="shared" si="133"/>
        <v>-1.5717977862699239E-3</v>
      </c>
      <c r="V2852" s="19">
        <f t="shared" si="133"/>
        <v>1.0428911354321002E-4</v>
      </c>
      <c r="X2852" s="21"/>
      <c r="Y2852" s="19">
        <f t="shared" si="131"/>
        <v>-1.4999367524984226E-3</v>
      </c>
      <c r="Z2852" s="19">
        <f t="shared" si="132"/>
        <v>-7.1861033771501324E-5</v>
      </c>
    </row>
    <row r="2853" spans="1:26" x14ac:dyDescent="0.2">
      <c r="B2853" s="26" t="s">
        <v>32</v>
      </c>
      <c r="C2853" s="1">
        <v>4.4459999999999997</v>
      </c>
      <c r="D2853" s="1">
        <v>5.5801753500000002</v>
      </c>
      <c r="E2853" s="1">
        <v>4.7047577</v>
      </c>
      <c r="F2853" s="1">
        <v>3.1650896500000001</v>
      </c>
      <c r="G2853" s="1">
        <v>3.94411215</v>
      </c>
      <c r="H2853" s="1">
        <v>57.291968900000001</v>
      </c>
      <c r="I2853" s="19">
        <f t="shared" si="135"/>
        <v>3.9441121500000002E-2</v>
      </c>
      <c r="J2853" s="19">
        <f t="shared" si="135"/>
        <v>0.57291968900000001</v>
      </c>
      <c r="K2853" s="19">
        <f t="shared" si="136"/>
        <v>1.5485742733053034</v>
      </c>
      <c r="L2853" s="19">
        <f t="shared" si="137"/>
        <v>-0.55700973090382533</v>
      </c>
      <c r="M2853" s="19">
        <f t="shared" si="138"/>
        <v>1.7192202006306558</v>
      </c>
      <c r="N2853" s="19">
        <f t="shared" si="139"/>
        <v>1.1521813806294212</v>
      </c>
      <c r="O2853" s="19">
        <f t="shared" si="140"/>
        <v>1.4920048155420047</v>
      </c>
      <c r="P2853" s="19">
        <f t="shared" si="141"/>
        <v>-3.232946314053609</v>
      </c>
      <c r="Q2853" s="19">
        <f t="shared" si="134"/>
        <v>6.139288428095302E-4</v>
      </c>
      <c r="R2853" s="19">
        <f t="shared" si="134"/>
        <v>-8.477428540680787E-4</v>
      </c>
      <c r="S2853" s="19">
        <f t="shared" si="134"/>
        <v>6.939531435274704E-3</v>
      </c>
      <c r="T2853" s="19">
        <f t="shared" si="133"/>
        <v>6.1946914171737699E-3</v>
      </c>
      <c r="U2853" s="19">
        <f t="shared" si="133"/>
        <v>-8.9928063614408416E-4</v>
      </c>
      <c r="V2853" s="19">
        <f t="shared" si="133"/>
        <v>3.7914903862747984E-3</v>
      </c>
      <c r="X2853" s="21"/>
      <c r="Y2853" s="19">
        <f t="shared" si="131"/>
        <v>-8.982279567879808E-4</v>
      </c>
      <c r="Z2853" s="19">
        <f t="shared" si="132"/>
        <v>-1.0526793561033577E-6</v>
      </c>
    </row>
    <row r="2854" spans="1:26" x14ac:dyDescent="0.2">
      <c r="B2854" s="26" t="s">
        <v>22</v>
      </c>
      <c r="C2854" s="1">
        <v>4.4429999999999996</v>
      </c>
      <c r="D2854" s="1">
        <v>5.5204281000000002</v>
      </c>
      <c r="E2854" s="1">
        <v>4.6924747499999997</v>
      </c>
      <c r="F2854" s="1">
        <v>3.1627279000000001</v>
      </c>
      <c r="G2854" s="1">
        <v>3.9597167</v>
      </c>
      <c r="H2854" s="1">
        <v>57.248515699999999</v>
      </c>
      <c r="I2854" s="19">
        <f t="shared" si="135"/>
        <v>3.9597167000000003E-2</v>
      </c>
      <c r="J2854" s="19">
        <f t="shared" si="135"/>
        <v>0.57248515700000002</v>
      </c>
      <c r="K2854" s="19">
        <f t="shared" si="136"/>
        <v>1.5459601085370382</v>
      </c>
      <c r="L2854" s="19">
        <f t="shared" si="137"/>
        <v>-0.55776847052739797</v>
      </c>
      <c r="M2854" s="19">
        <f t="shared" si="138"/>
        <v>1.7084554116296471</v>
      </c>
      <c r="N2854" s="19">
        <f t="shared" si="139"/>
        <v>1.1514349146983147</v>
      </c>
      <c r="O2854" s="19">
        <f t="shared" si="140"/>
        <v>1.4913298239537713</v>
      </c>
      <c r="P2854" s="19">
        <f t="shared" si="141"/>
        <v>-3.2289977036848794</v>
      </c>
      <c r="Q2854" s="19">
        <f t="shared" si="134"/>
        <v>-2.6141647682651481E-3</v>
      </c>
      <c r="R2854" s="19">
        <f t="shared" si="134"/>
        <v>-7.5873962357264624E-4</v>
      </c>
      <c r="S2854" s="19">
        <f t="shared" si="134"/>
        <v>-1.0764789001008745E-2</v>
      </c>
      <c r="T2854" s="19">
        <f t="shared" si="133"/>
        <v>-7.4646593110649917E-4</v>
      </c>
      <c r="U2854" s="19">
        <f t="shared" si="133"/>
        <v>-6.7499158823336458E-4</v>
      </c>
      <c r="V2854" s="19">
        <f t="shared" si="133"/>
        <v>3.9486103687296215E-3</v>
      </c>
      <c r="X2854" s="21"/>
      <c r="Y2854" s="19">
        <f t="shared" si="131"/>
        <v>-8.0548351584308121E-4</v>
      </c>
      <c r="Z2854" s="19">
        <f t="shared" si="132"/>
        <v>1.3049192760971663E-4</v>
      </c>
    </row>
    <row r="2855" spans="1:26" x14ac:dyDescent="0.2">
      <c r="B2855" s="26" t="s">
        <v>33</v>
      </c>
      <c r="C2855" s="1">
        <v>4.4450000000000003</v>
      </c>
      <c r="D2855" s="1">
        <v>5.5253573500000002</v>
      </c>
      <c r="E2855" s="1">
        <v>4.7054771999999998</v>
      </c>
      <c r="F2855" s="1">
        <v>3.1659546999999999</v>
      </c>
      <c r="G2855" s="1">
        <v>3.94637605</v>
      </c>
      <c r="H2855" s="1">
        <v>57.27096495</v>
      </c>
      <c r="I2855" s="19">
        <f t="shared" si="135"/>
        <v>3.94637605E-2</v>
      </c>
      <c r="J2855" s="19">
        <f t="shared" si="135"/>
        <v>0.57270964950000003</v>
      </c>
      <c r="K2855" s="19">
        <f t="shared" si="136"/>
        <v>1.5487271919112782</v>
      </c>
      <c r="L2855" s="19">
        <f t="shared" si="137"/>
        <v>-0.55737641058859733</v>
      </c>
      <c r="M2855" s="19">
        <f t="shared" si="138"/>
        <v>1.7093479240452691</v>
      </c>
      <c r="N2855" s="19">
        <f t="shared" si="139"/>
        <v>1.1524546530810296</v>
      </c>
      <c r="O2855" s="19">
        <f t="shared" si="140"/>
        <v>1.4917798689658679</v>
      </c>
      <c r="P2855" s="19">
        <f t="shared" si="141"/>
        <v>-3.232372483891333</v>
      </c>
      <c r="Q2855" s="19">
        <f t="shared" si="134"/>
        <v>2.7670833742399203E-3</v>
      </c>
      <c r="R2855" s="19">
        <f t="shared" si="134"/>
        <v>3.9205993880064849E-4</v>
      </c>
      <c r="S2855" s="19">
        <f t="shared" si="134"/>
        <v>8.9251241562204875E-4</v>
      </c>
      <c r="T2855" s="19">
        <f t="shared" si="133"/>
        <v>1.0197383827148521E-3</v>
      </c>
      <c r="U2855" s="19">
        <f t="shared" si="133"/>
        <v>4.5004501209655601E-4</v>
      </c>
      <c r="V2855" s="19">
        <f t="shared" si="133"/>
        <v>-3.3747802064536536E-3</v>
      </c>
      <c r="X2855" s="21"/>
      <c r="Y2855" s="19">
        <f t="shared" si="131"/>
        <v>3.9136659560802507E-4</v>
      </c>
      <c r="Z2855" s="19">
        <f t="shared" si="132"/>
        <v>5.8678416488530942E-5</v>
      </c>
    </row>
    <row r="2856" spans="1:26" x14ac:dyDescent="0.2">
      <c r="A2856" s="17">
        <v>42795</v>
      </c>
      <c r="B2856" s="26" t="s">
        <v>35</v>
      </c>
      <c r="C2856" s="1">
        <v>4.4474999999999998</v>
      </c>
      <c r="D2856" s="1">
        <v>5.5022252500000004</v>
      </c>
      <c r="E2856" s="1">
        <v>4.6961155000000003</v>
      </c>
      <c r="F2856" s="1">
        <v>3.1606448</v>
      </c>
      <c r="G2856" s="1">
        <v>3.9224766500000001</v>
      </c>
      <c r="H2856" s="1">
        <v>57.294318050000001</v>
      </c>
      <c r="I2856" s="19">
        <f t="shared" si="135"/>
        <v>3.9224766500000001E-2</v>
      </c>
      <c r="J2856" s="19">
        <f t="shared" si="135"/>
        <v>0.57294318050000004</v>
      </c>
      <c r="K2856" s="19">
        <f t="shared" si="136"/>
        <v>1.5467356776236743</v>
      </c>
      <c r="L2856" s="19">
        <f t="shared" si="137"/>
        <v>-0.55696872861528179</v>
      </c>
      <c r="M2856" s="19">
        <f t="shared" si="138"/>
        <v>1.7051526013226841</v>
      </c>
      <c r="N2856" s="19">
        <f t="shared" si="139"/>
        <v>1.1507760574162333</v>
      </c>
      <c r="O2856" s="19">
        <f t="shared" si="140"/>
        <v>1.4923421405578532</v>
      </c>
      <c r="P2856" s="19">
        <f t="shared" si="141"/>
        <v>-3.2384469332169603</v>
      </c>
      <c r="Q2856" s="19">
        <f t="shared" si="134"/>
        <v>-1.9915142876039127E-3</v>
      </c>
      <c r="R2856" s="19">
        <f t="shared" si="134"/>
        <v>4.0768197331553235E-4</v>
      </c>
      <c r="S2856" s="19">
        <f t="shared" si="134"/>
        <v>-4.1953227225850487E-3</v>
      </c>
      <c r="T2856" s="19">
        <f t="shared" si="133"/>
        <v>-1.678595664796223E-3</v>
      </c>
      <c r="U2856" s="19">
        <f t="shared" si="133"/>
        <v>5.6227159198529719E-4</v>
      </c>
      <c r="V2856" s="19">
        <f t="shared" si="133"/>
        <v>-6.0744493256272847E-3</v>
      </c>
      <c r="X2856" s="21"/>
      <c r="Y2856" s="19">
        <f t="shared" si="131"/>
        <v>4.0375603943274539E-4</v>
      </c>
      <c r="Z2856" s="19">
        <f t="shared" si="132"/>
        <v>1.5851555255255181E-4</v>
      </c>
    </row>
    <row r="2857" spans="1:26" x14ac:dyDescent="0.2">
      <c r="B2857" s="26" t="s">
        <v>25</v>
      </c>
      <c r="C2857" s="1">
        <v>4.45</v>
      </c>
      <c r="D2857" s="1">
        <v>5.4648225999999998</v>
      </c>
      <c r="E2857" s="1">
        <v>4.6867402</v>
      </c>
      <c r="F2857" s="1">
        <v>3.1540153000000002</v>
      </c>
      <c r="G2857" s="1">
        <v>3.9057363</v>
      </c>
      <c r="H2857" s="1">
        <v>57.3217249</v>
      </c>
      <c r="I2857" s="19">
        <f t="shared" si="135"/>
        <v>3.9057362999999998E-2</v>
      </c>
      <c r="J2857" s="19">
        <f t="shared" si="135"/>
        <v>0.57321724900000004</v>
      </c>
      <c r="K2857" s="19">
        <f t="shared" si="136"/>
        <v>1.5447372874917507</v>
      </c>
      <c r="L2857" s="19">
        <f t="shared" si="137"/>
        <v>-0.55649049101752568</v>
      </c>
      <c r="M2857" s="19">
        <f t="shared" si="138"/>
        <v>1.6983316599854343</v>
      </c>
      <c r="N2857" s="19">
        <f t="shared" si="139"/>
        <v>1.1486763395119597</v>
      </c>
      <c r="O2857" s="19">
        <f t="shared" si="140"/>
        <v>1.4929040961781488</v>
      </c>
      <c r="P2857" s="19">
        <f t="shared" si="141"/>
        <v>-3.2427238673333467</v>
      </c>
      <c r="Q2857" s="19">
        <f t="shared" si="134"/>
        <v>-1.9983901319235997E-3</v>
      </c>
      <c r="R2857" s="19">
        <f t="shared" si="134"/>
        <v>4.7823759775611485E-4</v>
      </c>
      <c r="S2857" s="19">
        <f t="shared" si="134"/>
        <v>-6.8209413372497529E-3</v>
      </c>
      <c r="T2857" s="19">
        <f t="shared" si="133"/>
        <v>-2.0997179042736569E-3</v>
      </c>
      <c r="U2857" s="19">
        <f t="shared" si="133"/>
        <v>5.6195562029559554E-4</v>
      </c>
      <c r="V2857" s="19">
        <f t="shared" si="133"/>
        <v>-4.2769341163864105E-3</v>
      </c>
      <c r="X2857" s="21"/>
      <c r="Y2857" s="19">
        <f t="shared" ref="Y2857:Y2920" si="142" xml:space="preserve"> 0.00423562231783*S2857 + 0.0028891413452*Q2857 + 1.00755777957*R2857 - 0.0125726426249*T2857 + 0.000732474554211*V2857 -0.000000138539392938</f>
        <v>4.7031516721170619E-4</v>
      </c>
      <c r="Z2857" s="19">
        <f t="shared" si="132"/>
        <v>9.1640453083889346E-5</v>
      </c>
    </row>
    <row r="2858" spans="1:26" x14ac:dyDescent="0.2">
      <c r="B2858" s="26" t="s">
        <v>6</v>
      </c>
      <c r="C2858" s="1">
        <v>4.4554999999999998</v>
      </c>
      <c r="D2858" s="1">
        <v>5.4677903499999996</v>
      </c>
      <c r="E2858" s="1">
        <v>4.6876318000000001</v>
      </c>
      <c r="F2858" s="1">
        <v>3.1523279</v>
      </c>
      <c r="G2858" s="1">
        <v>3.9037111499999999</v>
      </c>
      <c r="H2858" s="1">
        <v>57.3973765</v>
      </c>
      <c r="I2858" s="19">
        <f t="shared" si="135"/>
        <v>3.9037111499999999E-2</v>
      </c>
      <c r="J2858" s="19">
        <f t="shared" si="135"/>
        <v>0.57397376499999997</v>
      </c>
      <c r="K2858" s="19">
        <f t="shared" si="136"/>
        <v>1.5449275082345777</v>
      </c>
      <c r="L2858" s="19">
        <f t="shared" si="137"/>
        <v>-0.55517158928201515</v>
      </c>
      <c r="M2858" s="19">
        <f t="shared" si="138"/>
        <v>1.6988745768684286</v>
      </c>
      <c r="N2858" s="19">
        <f t="shared" si="139"/>
        <v>1.1481411957727892</v>
      </c>
      <c r="O2858" s="19">
        <f t="shared" si="140"/>
        <v>1.4941392880706375</v>
      </c>
      <c r="P2858" s="19">
        <f t="shared" si="141"/>
        <v>-3.2432425083917216</v>
      </c>
      <c r="Q2858" s="19">
        <f t="shared" si="134"/>
        <v>1.9022074282704082E-4</v>
      </c>
      <c r="R2858" s="19">
        <f t="shared" si="134"/>
        <v>1.3189017355105248E-3</v>
      </c>
      <c r="S2858" s="19">
        <f t="shared" si="134"/>
        <v>5.4291688299423768E-4</v>
      </c>
      <c r="T2858" s="19">
        <f t="shared" si="133"/>
        <v>-5.3514373917051827E-4</v>
      </c>
      <c r="U2858" s="19">
        <f t="shared" si="133"/>
        <v>1.2351918924886629E-3</v>
      </c>
      <c r="V2858" s="19">
        <f t="shared" si="133"/>
        <v>-5.1864105837484686E-4</v>
      </c>
      <c r="X2858" s="21"/>
      <c r="Y2858" s="19">
        <f t="shared" si="142"/>
        <v>1.3379286097957338E-3</v>
      </c>
      <c r="Z2858" s="19">
        <f t="shared" si="132"/>
        <v>-1.0273671730707092E-4</v>
      </c>
    </row>
    <row r="2859" spans="1:26" x14ac:dyDescent="0.2">
      <c r="B2859" s="26" t="s">
        <v>9</v>
      </c>
      <c r="C2859" s="1">
        <v>4.452</v>
      </c>
      <c r="D2859" s="1">
        <v>5.4692824</v>
      </c>
      <c r="E2859" s="1">
        <v>4.7215689000000003</v>
      </c>
      <c r="F2859" s="1">
        <v>3.1534213000000002</v>
      </c>
      <c r="G2859" s="1">
        <v>3.9105802500000002</v>
      </c>
      <c r="H2859" s="1">
        <v>57.346378399999999</v>
      </c>
      <c r="I2859" s="19">
        <f t="shared" si="135"/>
        <v>3.9105802500000002E-2</v>
      </c>
      <c r="J2859" s="19">
        <f t="shared" si="135"/>
        <v>0.57346378399999998</v>
      </c>
      <c r="K2859" s="19">
        <f t="shared" si="136"/>
        <v>1.5521411384345911</v>
      </c>
      <c r="L2859" s="19">
        <f t="shared" si="137"/>
        <v>-0.55606049349126752</v>
      </c>
      <c r="M2859" s="19">
        <f t="shared" si="138"/>
        <v>1.6991474195281351</v>
      </c>
      <c r="N2859" s="19">
        <f t="shared" si="139"/>
        <v>1.1484879904124994</v>
      </c>
      <c r="O2859" s="19">
        <f t="shared" si="140"/>
        <v>1.4933534334132983</v>
      </c>
      <c r="P2859" s="19">
        <f t="shared" si="141"/>
        <v>-3.2414844214667085</v>
      </c>
      <c r="Q2859" s="19">
        <f t="shared" si="134"/>
        <v>7.2136302000134211E-3</v>
      </c>
      <c r="R2859" s="19">
        <f t="shared" si="134"/>
        <v>-8.8890420925236135E-4</v>
      </c>
      <c r="S2859" s="19">
        <f t="shared" si="134"/>
        <v>2.7284265970650701E-4</v>
      </c>
      <c r="T2859" s="19">
        <f t="shared" si="133"/>
        <v>3.4679463971021285E-4</v>
      </c>
      <c r="U2859" s="19">
        <f t="shared" si="133"/>
        <v>-7.8585465733915782E-4</v>
      </c>
      <c r="V2859" s="19">
        <f t="shared" si="133"/>
        <v>1.7580869250131137E-3</v>
      </c>
      <c r="X2859" s="21"/>
      <c r="Y2859" s="19">
        <f t="shared" si="142"/>
        <v>-8.7683640613176698E-4</v>
      </c>
      <c r="Z2859" s="19">
        <f t="shared" si="132"/>
        <v>9.098174879260915E-5</v>
      </c>
    </row>
    <row r="2860" spans="1:26" x14ac:dyDescent="0.2">
      <c r="B2860" s="26" t="s">
        <v>36</v>
      </c>
      <c r="C2860" s="1">
        <v>4.452</v>
      </c>
      <c r="D2860" s="1">
        <v>5.4510290000000001</v>
      </c>
      <c r="E2860" s="1">
        <v>4.7140004500000003</v>
      </c>
      <c r="F2860" s="1">
        <v>3.1569991499999999</v>
      </c>
      <c r="G2860" s="1">
        <v>3.9078341499999998</v>
      </c>
      <c r="H2860" s="1">
        <v>57.338991800000002</v>
      </c>
      <c r="I2860" s="19">
        <f t="shared" si="135"/>
        <v>3.9078341499999995E-2</v>
      </c>
      <c r="J2860" s="19">
        <f t="shared" si="135"/>
        <v>0.57338991800000005</v>
      </c>
      <c r="K2860" s="19">
        <f t="shared" si="136"/>
        <v>1.5505368999742659</v>
      </c>
      <c r="L2860" s="19">
        <f t="shared" si="137"/>
        <v>-0.55618930852665216</v>
      </c>
      <c r="M2860" s="19">
        <f t="shared" si="138"/>
        <v>1.6958043981927398</v>
      </c>
      <c r="N2860" s="19">
        <f t="shared" si="139"/>
        <v>1.1496219403328662</v>
      </c>
      <c r="O2860" s="19">
        <f t="shared" si="140"/>
        <v>1.4933534334132983</v>
      </c>
      <c r="P2860" s="19">
        <f t="shared" si="141"/>
        <v>-3.2421868912956104</v>
      </c>
      <c r="Q2860" s="19">
        <f t="shared" si="134"/>
        <v>-1.6042384603252025E-3</v>
      </c>
      <c r="R2860" s="19">
        <f t="shared" si="134"/>
        <v>-1.2881503538464401E-4</v>
      </c>
      <c r="S2860" s="19">
        <f t="shared" si="134"/>
        <v>-3.3430213353953242E-3</v>
      </c>
      <c r="T2860" s="19">
        <f t="shared" si="133"/>
        <v>1.1339499203668613E-3</v>
      </c>
      <c r="U2860" s="19">
        <f t="shared" si="133"/>
        <v>0</v>
      </c>
      <c r="V2860" s="19">
        <f t="shared" si="133"/>
        <v>-7.0246982890198595E-4</v>
      </c>
      <c r="X2860" s="21"/>
      <c r="Y2860" s="19">
        <f t="shared" si="142"/>
        <v>-1.6349306623886673E-4</v>
      </c>
      <c r="Z2860" s="19">
        <f t="shared" ref="Z2860:Z2923" si="143">U2860-Y2860</f>
        <v>1.6349306623886673E-4</v>
      </c>
    </row>
    <row r="2861" spans="1:26" x14ac:dyDescent="0.2">
      <c r="B2861" s="26" t="s">
        <v>26</v>
      </c>
      <c r="C2861" s="1">
        <v>4.4489999999999998</v>
      </c>
      <c r="D2861" s="1">
        <v>5.4317845499999997</v>
      </c>
      <c r="E2861" s="1">
        <v>4.7008137000000003</v>
      </c>
      <c r="F2861" s="1">
        <v>3.15565535</v>
      </c>
      <c r="G2861" s="1">
        <v>3.9134451499999998</v>
      </c>
      <c r="H2861" s="1">
        <v>57.292236899999999</v>
      </c>
      <c r="I2861" s="19">
        <f t="shared" si="135"/>
        <v>3.91344515E-2</v>
      </c>
      <c r="J2861" s="19">
        <f t="shared" si="135"/>
        <v>0.57292236900000004</v>
      </c>
      <c r="K2861" s="19">
        <f t="shared" si="136"/>
        <v>1.5477356213907236</v>
      </c>
      <c r="L2861" s="19">
        <f t="shared" si="137"/>
        <v>-0.55700505312126125</v>
      </c>
      <c r="M2861" s="19">
        <f t="shared" si="138"/>
        <v>1.6922677263622821</v>
      </c>
      <c r="N2861" s="19">
        <f t="shared" si="139"/>
        <v>1.1491961923308811</v>
      </c>
      <c r="O2861" s="19">
        <f t="shared" si="140"/>
        <v>1.4926793518239048</v>
      </c>
      <c r="P2861" s="19">
        <f t="shared" si="141"/>
        <v>-3.240752087410625</v>
      </c>
      <c r="Q2861" s="19">
        <f t="shared" si="134"/>
        <v>-2.8012785835422882E-3</v>
      </c>
      <c r="R2861" s="19">
        <f t="shared" si="134"/>
        <v>-8.1574459460909132E-4</v>
      </c>
      <c r="S2861" s="19">
        <f t="shared" si="134"/>
        <v>-3.5366718304576938E-3</v>
      </c>
      <c r="T2861" s="19">
        <f t="shared" si="133"/>
        <v>-4.2574800198513785E-4</v>
      </c>
      <c r="U2861" s="19">
        <f t="shared" si="133"/>
        <v>-6.7408158939352703E-4</v>
      </c>
      <c r="V2861" s="19">
        <f t="shared" si="133"/>
        <v>1.4348038849854028E-3</v>
      </c>
      <c r="X2861" s="21"/>
      <c r="Y2861" s="19">
        <f t="shared" si="142"/>
        <v>-8.3871791293130705E-4</v>
      </c>
      <c r="Z2861" s="19">
        <f t="shared" si="143"/>
        <v>1.6463632353778002E-4</v>
      </c>
    </row>
    <row r="2862" spans="1:26" x14ac:dyDescent="0.2">
      <c r="B2862" s="26" t="s">
        <v>10</v>
      </c>
      <c r="C2862" s="1">
        <v>4.4595000000000002</v>
      </c>
      <c r="D2862" s="1">
        <v>5.4218605999999996</v>
      </c>
      <c r="E2862" s="1">
        <v>4.6960765999999996</v>
      </c>
      <c r="F2862" s="1">
        <v>3.1407143</v>
      </c>
      <c r="G2862" s="1">
        <v>3.8966319500000002</v>
      </c>
      <c r="H2862" s="1">
        <v>57.413404149999998</v>
      </c>
      <c r="I2862" s="19">
        <f t="shared" si="135"/>
        <v>3.8966319499999999E-2</v>
      </c>
      <c r="J2862" s="19">
        <f t="shared" si="135"/>
        <v>0.57413404150000003</v>
      </c>
      <c r="K2862" s="19">
        <f t="shared" si="136"/>
        <v>1.5467273941474449</v>
      </c>
      <c r="L2862" s="19">
        <f t="shared" si="137"/>
        <v>-0.55489238814753317</v>
      </c>
      <c r="M2862" s="19">
        <f t="shared" si="138"/>
        <v>1.6904390406758794</v>
      </c>
      <c r="N2862" s="19">
        <f t="shared" si="139"/>
        <v>1.1444502581260159</v>
      </c>
      <c r="O2862" s="19">
        <f t="shared" si="140"/>
        <v>1.4950366521241252</v>
      </c>
      <c r="P2862" s="19">
        <f t="shared" si="141"/>
        <v>-3.2450576085361211</v>
      </c>
      <c r="Q2862" s="19">
        <f t="shared" si="134"/>
        <v>-1.0082272432787587E-3</v>
      </c>
      <c r="R2862" s="19">
        <f t="shared" si="134"/>
        <v>2.1126649737280845E-3</v>
      </c>
      <c r="S2862" s="19">
        <f t="shared" si="134"/>
        <v>-1.828685686402709E-3</v>
      </c>
      <c r="T2862" s="19">
        <f t="shared" si="133"/>
        <v>-4.7459342048652431E-3</v>
      </c>
      <c r="U2862" s="19">
        <f t="shared" si="133"/>
        <v>2.3573003002204107E-3</v>
      </c>
      <c r="V2862" s="19">
        <f t="shared" si="133"/>
        <v>-4.3055211254960923E-3</v>
      </c>
      <c r="X2862" s="21"/>
      <c r="Y2862" s="19">
        <f t="shared" si="142"/>
        <v>2.1743502076043216E-3</v>
      </c>
      <c r="Z2862" s="19">
        <f t="shared" si="143"/>
        <v>1.8295009261608914E-4</v>
      </c>
    </row>
    <row r="2863" spans="1:26" x14ac:dyDescent="0.2">
      <c r="B2863" s="26" t="s">
        <v>11</v>
      </c>
      <c r="C2863" s="1">
        <v>4.4574999999999996</v>
      </c>
      <c r="D2863" s="1">
        <v>5.4209892499999999</v>
      </c>
      <c r="E2863" s="1">
        <v>4.7227217499999998</v>
      </c>
      <c r="F2863" s="1">
        <v>3.1389741999999998</v>
      </c>
      <c r="G2863" s="1">
        <v>3.8695259000000002</v>
      </c>
      <c r="H2863" s="1">
        <v>57.398740449999998</v>
      </c>
      <c r="I2863" s="19">
        <f t="shared" si="135"/>
        <v>3.8695259000000003E-2</v>
      </c>
      <c r="J2863" s="19">
        <f t="shared" si="135"/>
        <v>0.57398740449999996</v>
      </c>
      <c r="K2863" s="19">
        <f t="shared" si="136"/>
        <v>1.5523852753525342</v>
      </c>
      <c r="L2863" s="19">
        <f t="shared" si="137"/>
        <v>-0.55514782628312109</v>
      </c>
      <c r="M2863" s="19">
        <f t="shared" si="138"/>
        <v>1.6902783172472735</v>
      </c>
      <c r="N2863" s="19">
        <f t="shared" si="139"/>
        <v>1.1438960586479565</v>
      </c>
      <c r="O2863" s="19">
        <f t="shared" si="140"/>
        <v>1.4945880707551584</v>
      </c>
      <c r="P2863" s="19">
        <f t="shared" si="141"/>
        <v>-3.2520381929108786</v>
      </c>
      <c r="Q2863" s="19">
        <f t="shared" si="134"/>
        <v>5.6578812050893657E-3</v>
      </c>
      <c r="R2863" s="19">
        <f t="shared" si="134"/>
        <v>-2.554381355879265E-4</v>
      </c>
      <c r="S2863" s="19">
        <f t="shared" si="134"/>
        <v>-1.6072342860584676E-4</v>
      </c>
      <c r="T2863" s="19">
        <f t="shared" si="133"/>
        <v>-5.5419947805934733E-4</v>
      </c>
      <c r="U2863" s="19">
        <f t="shared" si="133"/>
        <v>-4.4858136896674949E-4</v>
      </c>
      <c r="V2863" s="19">
        <f t="shared" si="133"/>
        <v>-6.9805843747574592E-3</v>
      </c>
      <c r="X2863" s="21"/>
      <c r="Y2863" s="19">
        <f t="shared" si="142"/>
        <v>-2.3998691377624364E-4</v>
      </c>
      <c r="Z2863" s="19">
        <f t="shared" si="143"/>
        <v>-2.0859445519050586E-4</v>
      </c>
    </row>
    <row r="2864" spans="1:26" x14ac:dyDescent="0.2">
      <c r="B2864" s="26" t="s">
        <v>14</v>
      </c>
      <c r="C2864" s="1">
        <v>4.4465000000000003</v>
      </c>
      <c r="D2864" s="1">
        <v>5.4149484499999998</v>
      </c>
      <c r="E2864" s="1">
        <v>4.7564215499999998</v>
      </c>
      <c r="F2864" s="1">
        <v>3.15108795</v>
      </c>
      <c r="G2864" s="1">
        <v>3.8724148999999999</v>
      </c>
      <c r="H2864" s="1">
        <v>57.269630499999998</v>
      </c>
      <c r="I2864" s="19">
        <f t="shared" si="135"/>
        <v>3.8724148999999999E-2</v>
      </c>
      <c r="J2864" s="19">
        <f t="shared" si="135"/>
        <v>0.57269630500000002</v>
      </c>
      <c r="K2864" s="19">
        <f t="shared" si="136"/>
        <v>1.5594956103085555</v>
      </c>
      <c r="L2864" s="19">
        <f t="shared" si="137"/>
        <v>-0.55739971149767364</v>
      </c>
      <c r="M2864" s="19">
        <f t="shared" si="138"/>
        <v>1.6891633605553775</v>
      </c>
      <c r="N2864" s="19">
        <f t="shared" si="139"/>
        <v>1.1477477741596511</v>
      </c>
      <c r="O2864" s="19">
        <f t="shared" si="140"/>
        <v>1.4921172698575578</v>
      </c>
      <c r="P2864" s="19">
        <f t="shared" si="141"/>
        <v>-3.2512918683887126</v>
      </c>
      <c r="Q2864" s="19">
        <f t="shared" si="134"/>
        <v>7.1103349560213136E-3</v>
      </c>
      <c r="R2864" s="19">
        <f t="shared" si="134"/>
        <v>-2.2518852145525514E-3</v>
      </c>
      <c r="S2864" s="19">
        <f t="shared" si="134"/>
        <v>-1.1149566918959852E-3</v>
      </c>
      <c r="T2864" s="19">
        <f t="shared" si="133"/>
        <v>3.8517155116946089E-3</v>
      </c>
      <c r="U2864" s="19">
        <f t="shared" si="133"/>
        <v>-2.4708008976006557E-3</v>
      </c>
      <c r="V2864" s="19">
        <f t="shared" si="133"/>
        <v>7.4632452216594203E-4</v>
      </c>
      <c r="X2864" s="21"/>
      <c r="Y2864" s="19">
        <f t="shared" si="142"/>
        <v>-2.3011023576616162E-3</v>
      </c>
      <c r="Z2864" s="19">
        <f t="shared" si="143"/>
        <v>-1.6969853993903947E-4</v>
      </c>
    </row>
    <row r="2865" spans="1:26" x14ac:dyDescent="0.2">
      <c r="B2865" s="26" t="s">
        <v>27</v>
      </c>
      <c r="C2865" s="1">
        <v>4.4480000000000004</v>
      </c>
      <c r="D2865" s="1">
        <v>5.4281169</v>
      </c>
      <c r="E2865" s="1">
        <v>4.7388995999999999</v>
      </c>
      <c r="F2865" s="1">
        <v>3.14457415</v>
      </c>
      <c r="G2865" s="1">
        <v>3.8743962999999999</v>
      </c>
      <c r="H2865" s="1">
        <v>57.2682973</v>
      </c>
      <c r="I2865" s="19">
        <f t="shared" si="135"/>
        <v>3.8743962999999999E-2</v>
      </c>
      <c r="J2865" s="19">
        <f t="shared" si="135"/>
        <v>0.57268297300000004</v>
      </c>
      <c r="K2865" s="19">
        <f t="shared" si="136"/>
        <v>1.5558049568568275</v>
      </c>
      <c r="L2865" s="19">
        <f t="shared" si="137"/>
        <v>-0.55742299112260951</v>
      </c>
      <c r="M2865" s="19">
        <f t="shared" si="138"/>
        <v>1.69159227821824</v>
      </c>
      <c r="N2865" s="19">
        <f t="shared" si="139"/>
        <v>1.1456784755788589</v>
      </c>
      <c r="O2865" s="19">
        <f t="shared" si="140"/>
        <v>1.4924545569482814</v>
      </c>
      <c r="P2865" s="19">
        <f t="shared" si="141"/>
        <v>-3.2507803288682435</v>
      </c>
      <c r="Q2865" s="19">
        <f t="shared" si="134"/>
        <v>-3.6906534517280321E-3</v>
      </c>
      <c r="R2865" s="19">
        <f t="shared" si="134"/>
        <v>-2.3279624935867993E-5</v>
      </c>
      <c r="S2865" s="19">
        <f t="shared" si="134"/>
        <v>2.428917662862462E-3</v>
      </c>
      <c r="T2865" s="19">
        <f t="shared" si="133"/>
        <v>-2.0692985807921893E-3</v>
      </c>
      <c r="U2865" s="19">
        <f t="shared" si="133"/>
        <v>3.3728709072367025E-4</v>
      </c>
      <c r="V2865" s="19">
        <f t="shared" si="133"/>
        <v>5.1153952046911755E-4</v>
      </c>
      <c r="X2865" s="21"/>
      <c r="Y2865" s="19">
        <f t="shared" si="142"/>
        <v>2.4222930029855033E-6</v>
      </c>
      <c r="Z2865" s="19">
        <f t="shared" si="143"/>
        <v>3.3486479772068474E-4</v>
      </c>
    </row>
    <row r="2866" spans="1:26" x14ac:dyDescent="0.2">
      <c r="B2866" s="26" t="s">
        <v>28</v>
      </c>
      <c r="C2866" s="1">
        <v>4.4509999999999996</v>
      </c>
      <c r="D2866" s="1">
        <v>5.4139739499999999</v>
      </c>
      <c r="E2866" s="1">
        <v>4.7249591500000001</v>
      </c>
      <c r="F2866" s="1">
        <v>3.1476970999999998</v>
      </c>
      <c r="G2866" s="1">
        <v>3.8756588000000001</v>
      </c>
      <c r="H2866" s="1">
        <v>57.292538550000003</v>
      </c>
      <c r="I2866" s="19">
        <f t="shared" si="135"/>
        <v>3.8756588000000002E-2</v>
      </c>
      <c r="J2866" s="19">
        <f t="shared" si="135"/>
        <v>0.57292538550000005</v>
      </c>
      <c r="K2866" s="19">
        <f t="shared" si="136"/>
        <v>1.552858915405688</v>
      </c>
      <c r="L2866" s="19">
        <f t="shared" si="137"/>
        <v>-0.55699978802389005</v>
      </c>
      <c r="M2866" s="19">
        <f t="shared" si="138"/>
        <v>1.688983379580977</v>
      </c>
      <c r="N2866" s="19">
        <f t="shared" si="139"/>
        <v>1.1466711061036234</v>
      </c>
      <c r="O2866" s="19">
        <f t="shared" si="140"/>
        <v>1.4931287900337171</v>
      </c>
      <c r="P2866" s="19">
        <f t="shared" si="141"/>
        <v>-3.2504545247301109</v>
      </c>
      <c r="Q2866" s="19">
        <f t="shared" si="134"/>
        <v>-2.946041451139525E-3</v>
      </c>
      <c r="R2866" s="19">
        <f t="shared" si="134"/>
        <v>4.2320309871946016E-4</v>
      </c>
      <c r="S2866" s="19">
        <f t="shared" si="134"/>
        <v>-2.6088986372629908E-3</v>
      </c>
      <c r="T2866" s="19">
        <f t="shared" si="133"/>
        <v>9.9263052476450397E-4</v>
      </c>
      <c r="U2866" s="19">
        <f t="shared" si="133"/>
        <v>6.7423308543568261E-4</v>
      </c>
      <c r="V2866" s="19">
        <f t="shared" si="133"/>
        <v>3.2580413813265707E-4</v>
      </c>
      <c r="X2866" s="21"/>
      <c r="Y2866" s="19">
        <f t="shared" si="142"/>
        <v>3.9445985000028495E-4</v>
      </c>
      <c r="Z2866" s="19">
        <f t="shared" si="143"/>
        <v>2.7977323543539766E-4</v>
      </c>
    </row>
    <row r="2867" spans="1:26" x14ac:dyDescent="0.2">
      <c r="B2867" s="26" t="s">
        <v>15</v>
      </c>
      <c r="C2867" s="1">
        <v>4.4379999999999997</v>
      </c>
      <c r="D2867" s="1">
        <v>5.4432074500000001</v>
      </c>
      <c r="E2867" s="1">
        <v>4.7582018000000001</v>
      </c>
      <c r="F2867" s="1">
        <v>3.1572583500000002</v>
      </c>
      <c r="G2867" s="1">
        <v>3.9116835499999998</v>
      </c>
      <c r="H2867" s="1">
        <v>57.151319749999999</v>
      </c>
      <c r="I2867" s="19">
        <f t="shared" si="135"/>
        <v>3.9116835499999995E-2</v>
      </c>
      <c r="J2867" s="19">
        <f t="shared" si="135"/>
        <v>0.57151319749999996</v>
      </c>
      <c r="K2867" s="19">
        <f t="shared" si="136"/>
        <v>1.5598698237598478</v>
      </c>
      <c r="L2867" s="19">
        <f t="shared" si="137"/>
        <v>-0.55946770327549722</v>
      </c>
      <c r="M2867" s="19">
        <f t="shared" si="138"/>
        <v>1.694368491898657</v>
      </c>
      <c r="N2867" s="19">
        <f t="shared" si="139"/>
        <v>1.1497040402472729</v>
      </c>
      <c r="O2867" s="19">
        <f t="shared" si="140"/>
        <v>1.4902038245104021</v>
      </c>
      <c r="P2867" s="19">
        <f t="shared" si="141"/>
        <v>-3.2412023292142544</v>
      </c>
      <c r="Q2867" s="19">
        <f t="shared" si="134"/>
        <v>7.0109083541598505E-3</v>
      </c>
      <c r="R2867" s="19">
        <f t="shared" si="134"/>
        <v>-2.4679152516071667E-3</v>
      </c>
      <c r="S2867" s="19">
        <f t="shared" si="134"/>
        <v>5.3851123176800186E-3</v>
      </c>
      <c r="T2867" s="19">
        <f t="shared" si="133"/>
        <v>3.0329341436494683E-3</v>
      </c>
      <c r="U2867" s="19">
        <f t="shared" si="133"/>
        <v>-2.924965523315004E-3</v>
      </c>
      <c r="V2867" s="19">
        <f t="shared" si="133"/>
        <v>9.2521955158564317E-3</v>
      </c>
      <c r="X2867" s="21"/>
      <c r="Y2867" s="19">
        <f t="shared" si="142"/>
        <v>-2.4749959426660067E-3</v>
      </c>
      <c r="Z2867" s="19">
        <f t="shared" si="143"/>
        <v>-4.4996958064899735E-4</v>
      </c>
    </row>
    <row r="2868" spans="1:26" x14ac:dyDescent="0.2">
      <c r="B2868" s="26" t="s">
        <v>16</v>
      </c>
      <c r="C2868" s="1">
        <v>4.4420000000000002</v>
      </c>
      <c r="D2868" s="1">
        <v>5.4872028000000004</v>
      </c>
      <c r="E2868" s="1">
        <v>4.7851445999999997</v>
      </c>
      <c r="F2868" s="1">
        <v>3.1655090000000001</v>
      </c>
      <c r="G2868" s="1">
        <v>3.9152092500000002</v>
      </c>
      <c r="H2868" s="1">
        <v>57.21535635</v>
      </c>
      <c r="I2868" s="19">
        <f t="shared" si="135"/>
        <v>3.9152092499999999E-2</v>
      </c>
      <c r="J2868" s="19">
        <f t="shared" si="135"/>
        <v>0.57215356350000002</v>
      </c>
      <c r="K2868" s="19">
        <f t="shared" si="136"/>
        <v>1.5655162438840562</v>
      </c>
      <c r="L2868" s="19">
        <f t="shared" si="137"/>
        <v>-0.55834785597598935</v>
      </c>
      <c r="M2868" s="19">
        <f t="shared" si="138"/>
        <v>1.7024186174813107</v>
      </c>
      <c r="N2868" s="19">
        <f t="shared" si="139"/>
        <v>1.1523138641507429</v>
      </c>
      <c r="O2868" s="19">
        <f t="shared" si="140"/>
        <v>1.4911047254722358</v>
      </c>
      <c r="P2868" s="19">
        <f t="shared" si="141"/>
        <v>-3.2403014096977709</v>
      </c>
      <c r="Q2868" s="19">
        <f t="shared" si="134"/>
        <v>5.6464201242083512E-3</v>
      </c>
      <c r="R2868" s="19">
        <f t="shared" si="134"/>
        <v>1.1198472995078701E-3</v>
      </c>
      <c r="S2868" s="19">
        <f t="shared" si="134"/>
        <v>8.0501255826537221E-3</v>
      </c>
      <c r="T2868" s="19">
        <f t="shared" si="133"/>
        <v>2.6098239034699766E-3</v>
      </c>
      <c r="U2868" s="19">
        <f t="shared" si="133"/>
        <v>9.0090096183370605E-4</v>
      </c>
      <c r="V2868" s="19">
        <f t="shared" si="133"/>
        <v>9.0091951648352264E-4</v>
      </c>
      <c r="X2868" s="21"/>
      <c r="Y2868" s="19">
        <f t="shared" si="142"/>
        <v>1.1464304339380811E-3</v>
      </c>
      <c r="Z2868" s="19">
        <f t="shared" si="143"/>
        <v>-2.455294721043751E-4</v>
      </c>
    </row>
    <row r="2869" spans="1:26" x14ac:dyDescent="0.2">
      <c r="B2869" s="26" t="s">
        <v>19</v>
      </c>
      <c r="C2869" s="1">
        <v>4.4325000000000001</v>
      </c>
      <c r="D2869" s="1">
        <v>5.4892087500000004</v>
      </c>
      <c r="E2869" s="1">
        <v>4.7693705</v>
      </c>
      <c r="F2869" s="1">
        <v>3.1693541999999999</v>
      </c>
      <c r="G2869" s="1">
        <v>3.9389501</v>
      </c>
      <c r="H2869" s="1">
        <v>57.088213750000001</v>
      </c>
      <c r="I2869" s="19">
        <f t="shared" si="135"/>
        <v>3.9389501E-2</v>
      </c>
      <c r="J2869" s="19">
        <f t="shared" si="135"/>
        <v>0.57088213750000005</v>
      </c>
      <c r="K2869" s="19">
        <f t="shared" si="136"/>
        <v>1.5622143255414622</v>
      </c>
      <c r="L2869" s="19">
        <f t="shared" si="137"/>
        <v>-0.56057250481810594</v>
      </c>
      <c r="M2869" s="19">
        <f t="shared" si="138"/>
        <v>1.7027841194512749</v>
      </c>
      <c r="N2869" s="19">
        <f t="shared" si="139"/>
        <v>1.1535278447374864</v>
      </c>
      <c r="O2869" s="19">
        <f t="shared" si="140"/>
        <v>1.4889637589662259</v>
      </c>
      <c r="P2869" s="19">
        <f t="shared" si="141"/>
        <v>-3.2342559702694604</v>
      </c>
      <c r="Q2869" s="19">
        <f t="shared" si="134"/>
        <v>-3.301918342593968E-3</v>
      </c>
      <c r="R2869" s="19">
        <f t="shared" si="134"/>
        <v>-2.2246488421165944E-3</v>
      </c>
      <c r="S2869" s="19">
        <f t="shared" si="134"/>
        <v>3.6550196996421036E-4</v>
      </c>
      <c r="T2869" s="19">
        <f t="shared" si="134"/>
        <v>1.2139805867434905E-3</v>
      </c>
      <c r="U2869" s="19">
        <f t="shared" si="134"/>
        <v>-2.1409665060099226E-3</v>
      </c>
      <c r="V2869" s="19">
        <f t="shared" si="134"/>
        <v>6.045439428310484E-3</v>
      </c>
      <c r="X2869" s="21"/>
      <c r="Y2869" s="19">
        <f t="shared" si="142"/>
        <v>-2.2604271811002071E-3</v>
      </c>
      <c r="Z2869" s="19">
        <f t="shared" si="143"/>
        <v>1.1946067509028451E-4</v>
      </c>
    </row>
    <row r="2870" spans="1:26" x14ac:dyDescent="0.2">
      <c r="B2870" s="26" t="s">
        <v>29</v>
      </c>
      <c r="C2870" s="1">
        <v>4.4290000000000003</v>
      </c>
      <c r="D2870" s="1">
        <v>5.4766800499999997</v>
      </c>
      <c r="E2870" s="1">
        <v>4.7636110499999997</v>
      </c>
      <c r="F2870" s="1">
        <v>3.1663988000000001</v>
      </c>
      <c r="G2870" s="1">
        <v>3.9285085</v>
      </c>
      <c r="H2870" s="1">
        <v>57.027709450000003</v>
      </c>
      <c r="I2870" s="19">
        <f t="shared" si="135"/>
        <v>3.9285084999999997E-2</v>
      </c>
      <c r="J2870" s="19">
        <f t="shared" si="135"/>
        <v>0.57027709450000008</v>
      </c>
      <c r="K2870" s="19">
        <f t="shared" si="136"/>
        <v>1.5610060045832093</v>
      </c>
      <c r="L2870" s="19">
        <f t="shared" si="137"/>
        <v>-0.56163290557503565</v>
      </c>
      <c r="M2870" s="19">
        <f t="shared" si="138"/>
        <v>1.700499087078629</v>
      </c>
      <c r="N2870" s="19">
        <f t="shared" si="139"/>
        <v>1.1525949168868099</v>
      </c>
      <c r="O2870" s="19">
        <f t="shared" si="140"/>
        <v>1.4881738249410612</v>
      </c>
      <c r="P2870" s="19">
        <f t="shared" si="141"/>
        <v>-3.2369103486809898</v>
      </c>
      <c r="Q2870" s="19">
        <f t="shared" ref="Q2870:V2912" si="144">K2870-K2869</f>
        <v>-1.2083209582529619E-3</v>
      </c>
      <c r="R2870" s="19">
        <f t="shared" si="144"/>
        <v>-1.0604007569297025E-3</v>
      </c>
      <c r="S2870" s="19">
        <f t="shared" si="144"/>
        <v>-2.2850323726459898E-3</v>
      </c>
      <c r="T2870" s="19">
        <f t="shared" si="144"/>
        <v>-9.3292785067644601E-4</v>
      </c>
      <c r="U2870" s="19">
        <f t="shared" si="144"/>
        <v>-7.899340251646958E-4</v>
      </c>
      <c r="V2870" s="19">
        <f t="shared" si="144"/>
        <v>-2.6543784115293789E-3</v>
      </c>
      <c r="X2870" s="21"/>
      <c r="Y2870" s="19">
        <f t="shared" si="142"/>
        <v>-1.0719380118350012E-3</v>
      </c>
      <c r="Z2870" s="19">
        <f t="shared" si="143"/>
        <v>2.8200398667030543E-4</v>
      </c>
    </row>
    <row r="2871" spans="1:26" x14ac:dyDescent="0.2">
      <c r="B2871" s="26" t="s">
        <v>30</v>
      </c>
      <c r="C2871" s="1">
        <v>4.431</v>
      </c>
      <c r="D2871" s="1">
        <v>5.5272299</v>
      </c>
      <c r="E2871" s="1">
        <v>4.7828217000000004</v>
      </c>
      <c r="F2871" s="1">
        <v>3.1624024999999998</v>
      </c>
      <c r="G2871" s="1">
        <v>3.96829695</v>
      </c>
      <c r="H2871" s="1">
        <v>57.050155850000003</v>
      </c>
      <c r="I2871" s="19">
        <f t="shared" si="135"/>
        <v>3.9682969499999998E-2</v>
      </c>
      <c r="J2871" s="19">
        <f t="shared" si="135"/>
        <v>0.57050155850000006</v>
      </c>
      <c r="K2871" s="19">
        <f t="shared" si="136"/>
        <v>1.5650306861442389</v>
      </c>
      <c r="L2871" s="19">
        <f t="shared" si="137"/>
        <v>-0.56123937786953992</v>
      </c>
      <c r="M2871" s="19">
        <f t="shared" si="138"/>
        <v>1.7096867677884691</v>
      </c>
      <c r="N2871" s="19">
        <f t="shared" si="139"/>
        <v>1.1513320235388573</v>
      </c>
      <c r="O2871" s="19">
        <f t="shared" si="140"/>
        <v>1.4886252922173524</v>
      </c>
      <c r="P2871" s="19">
        <f t="shared" si="141"/>
        <v>-3.2268331631760367</v>
      </c>
      <c r="Q2871" s="19">
        <f t="shared" si="144"/>
        <v>4.0246815610296416E-3</v>
      </c>
      <c r="R2871" s="19">
        <f t="shared" si="144"/>
        <v>3.9352770549572202E-4</v>
      </c>
      <c r="S2871" s="19">
        <f t="shared" si="144"/>
        <v>9.187680709840107E-3</v>
      </c>
      <c r="T2871" s="19">
        <f t="shared" si="144"/>
        <v>-1.2628933479525983E-3</v>
      </c>
      <c r="U2871" s="19">
        <f t="shared" si="144"/>
        <v>4.5146727629119532E-4</v>
      </c>
      <c r="V2871" s="19">
        <f t="shared" si="144"/>
        <v>1.0077185504953068E-2</v>
      </c>
      <c r="X2871" s="21"/>
      <c r="Y2871" s="19">
        <f t="shared" si="142"/>
        <v>4.7016596981615185E-4</v>
      </c>
      <c r="Z2871" s="19">
        <f t="shared" si="143"/>
        <v>-1.8698693524956528E-5</v>
      </c>
    </row>
    <row r="2872" spans="1:26" x14ac:dyDescent="0.2">
      <c r="B2872" s="26" t="s">
        <v>31</v>
      </c>
      <c r="C2872" s="1">
        <v>4.431</v>
      </c>
      <c r="D2872" s="1">
        <v>5.5316606000000004</v>
      </c>
      <c r="E2872" s="1">
        <v>4.7814923</v>
      </c>
      <c r="F2872" s="1">
        <v>3.1659054499999999</v>
      </c>
      <c r="G2872" s="1">
        <v>3.9784514999999998</v>
      </c>
      <c r="H2872" s="1">
        <v>57.047952100000003</v>
      </c>
      <c r="I2872" s="19">
        <f t="shared" si="135"/>
        <v>3.9784514999999999E-2</v>
      </c>
      <c r="J2872" s="19">
        <f t="shared" si="135"/>
        <v>0.57047952099999999</v>
      </c>
      <c r="K2872" s="19">
        <f t="shared" si="136"/>
        <v>1.5647526944328498</v>
      </c>
      <c r="L2872" s="19">
        <f t="shared" si="137"/>
        <v>-0.56127800690625007</v>
      </c>
      <c r="M2872" s="19">
        <f t="shared" si="138"/>
        <v>1.7104880597873486</v>
      </c>
      <c r="N2872" s="19">
        <f t="shared" si="139"/>
        <v>1.1524390968309437</v>
      </c>
      <c r="O2872" s="19">
        <f t="shared" si="140"/>
        <v>1.4886252922173524</v>
      </c>
      <c r="P2872" s="19">
        <f t="shared" si="141"/>
        <v>-3.2242775127510108</v>
      </c>
      <c r="Q2872" s="19">
        <f t="shared" si="144"/>
        <v>-2.7799171138909173E-4</v>
      </c>
      <c r="R2872" s="19">
        <f t="shared" si="144"/>
        <v>-3.8629036710147169E-5</v>
      </c>
      <c r="S2872" s="19">
        <f t="shared" si="144"/>
        <v>8.0129199887957192E-4</v>
      </c>
      <c r="T2872" s="19">
        <f t="shared" si="144"/>
        <v>1.1070732920863691E-3</v>
      </c>
      <c r="U2872" s="19">
        <f t="shared" si="144"/>
        <v>0</v>
      </c>
      <c r="V2872" s="19">
        <f t="shared" si="144"/>
        <v>2.5556504250259238E-3</v>
      </c>
      <c r="X2872" s="21"/>
      <c r="Y2872" s="19">
        <f t="shared" si="142"/>
        <v>-4.8515600876169539E-5</v>
      </c>
      <c r="Z2872" s="19">
        <f t="shared" si="143"/>
        <v>4.8515600876169539E-5</v>
      </c>
    </row>
    <row r="2873" spans="1:26" x14ac:dyDescent="0.2">
      <c r="B2873" s="26" t="s">
        <v>32</v>
      </c>
      <c r="C2873" s="1">
        <v>4.43</v>
      </c>
      <c r="D2873" s="1">
        <v>5.5335135500000003</v>
      </c>
      <c r="E2873" s="1">
        <v>4.7704456500000001</v>
      </c>
      <c r="F2873" s="1">
        <v>3.1625920999999999</v>
      </c>
      <c r="G2873" s="1">
        <v>3.9804124999999999</v>
      </c>
      <c r="H2873" s="1">
        <v>57.032140300000002</v>
      </c>
      <c r="I2873" s="19">
        <f t="shared" si="135"/>
        <v>3.9804124999999996E-2</v>
      </c>
      <c r="J2873" s="19">
        <f t="shared" si="135"/>
        <v>0.570321403</v>
      </c>
      <c r="K2873" s="19">
        <f t="shared" si="136"/>
        <v>1.5624397282091127</v>
      </c>
      <c r="L2873" s="19">
        <f t="shared" si="137"/>
        <v>-0.56155521215334636</v>
      </c>
      <c r="M2873" s="19">
        <f t="shared" si="138"/>
        <v>1.710822975441129</v>
      </c>
      <c r="N2873" s="19">
        <f t="shared" si="139"/>
        <v>1.1513919761592302</v>
      </c>
      <c r="O2873" s="19">
        <f t="shared" si="140"/>
        <v>1.4883995840570443</v>
      </c>
      <c r="P2873" s="19">
        <f t="shared" si="141"/>
        <v>-3.2237847288462516</v>
      </c>
      <c r="Q2873" s="19">
        <f t="shared" si="144"/>
        <v>-2.3129662237371118E-3</v>
      </c>
      <c r="R2873" s="19">
        <f t="shared" si="144"/>
        <v>-2.7720524709629046E-4</v>
      </c>
      <c r="S2873" s="19">
        <f t="shared" si="144"/>
        <v>3.3491565378040988E-4</v>
      </c>
      <c r="T2873" s="19">
        <f t="shared" si="144"/>
        <v>-1.0471206717135306E-3</v>
      </c>
      <c r="U2873" s="19">
        <f t="shared" si="144"/>
        <v>-2.2570816030809127E-4</v>
      </c>
      <c r="V2873" s="19">
        <f t="shared" si="144"/>
        <v>4.9278390475926415E-4</v>
      </c>
      <c r="X2873" s="21"/>
      <c r="Y2873" s="19">
        <f t="shared" si="142"/>
        <v>-2.711767271101763E-4</v>
      </c>
      <c r="Z2873" s="19">
        <f t="shared" si="143"/>
        <v>4.5468566802085036E-5</v>
      </c>
    </row>
    <row r="2874" spans="1:26" x14ac:dyDescent="0.2">
      <c r="B2874" s="26" t="s">
        <v>22</v>
      </c>
      <c r="C2874" s="1">
        <v>4.4145000000000003</v>
      </c>
      <c r="D2874" s="1">
        <v>5.5302652500000002</v>
      </c>
      <c r="E2874" s="1">
        <v>4.7879671999999998</v>
      </c>
      <c r="F2874" s="1">
        <v>3.1658779500000001</v>
      </c>
      <c r="G2874" s="1">
        <v>4.00027255</v>
      </c>
      <c r="H2874" s="1">
        <v>56.8347877</v>
      </c>
      <c r="I2874" s="19">
        <f t="shared" ref="I2874:J2937" si="145">G2874/100</f>
        <v>4.0002725500000003E-2</v>
      </c>
      <c r="J2874" s="19">
        <f t="shared" si="145"/>
        <v>0.568347877</v>
      </c>
      <c r="K2874" s="19">
        <f t="shared" si="136"/>
        <v>1.5661059372127801</v>
      </c>
      <c r="L2874" s="19">
        <f t="shared" si="137"/>
        <v>-0.56502158823072324</v>
      </c>
      <c r="M2874" s="19">
        <f t="shared" si="138"/>
        <v>1.7102357800258818</v>
      </c>
      <c r="N2874" s="19">
        <f t="shared" si="139"/>
        <v>1.1524304104946423</v>
      </c>
      <c r="O2874" s="19">
        <f t="shared" si="140"/>
        <v>1.4848945773595001</v>
      </c>
      <c r="P2874" s="19">
        <f t="shared" si="141"/>
        <v>-3.2188076896894549</v>
      </c>
      <c r="Q2874" s="19">
        <f t="shared" si="144"/>
        <v>3.6662090036674311E-3</v>
      </c>
      <c r="R2874" s="19">
        <f t="shared" si="144"/>
        <v>-3.4663760773768759E-3</v>
      </c>
      <c r="S2874" s="19">
        <f t="shared" si="144"/>
        <v>-5.8719541524721031E-4</v>
      </c>
      <c r="T2874" s="19">
        <f t="shared" si="144"/>
        <v>1.038434335412175E-3</v>
      </c>
      <c r="U2874" s="19">
        <f t="shared" si="144"/>
        <v>-3.5050066975441663E-3</v>
      </c>
      <c r="V2874" s="19">
        <f t="shared" si="144"/>
        <v>4.9770391567967032E-3</v>
      </c>
      <c r="X2874" s="21"/>
      <c r="Y2874" s="19">
        <f t="shared" si="142"/>
        <v>-3.4940179743133556E-3</v>
      </c>
      <c r="Z2874" s="19">
        <f t="shared" si="143"/>
        <v>-1.0988723230810713E-5</v>
      </c>
    </row>
    <row r="2875" spans="1:26" x14ac:dyDescent="0.2">
      <c r="B2875" s="26" t="s">
        <v>33</v>
      </c>
      <c r="C2875" s="1">
        <v>4.4175000000000004</v>
      </c>
      <c r="D2875" s="1">
        <v>5.5514729999999997</v>
      </c>
      <c r="E2875" s="1">
        <v>4.7985094999999998</v>
      </c>
      <c r="F2875" s="1">
        <v>3.1685982500000001</v>
      </c>
      <c r="G2875" s="1">
        <v>3.9943042499999999</v>
      </c>
      <c r="H2875" s="1">
        <v>56.867920550000001</v>
      </c>
      <c r="I2875" s="19">
        <f t="shared" si="145"/>
        <v>3.9943042499999998E-2</v>
      </c>
      <c r="J2875" s="19">
        <f t="shared" si="145"/>
        <v>0.56867920550000006</v>
      </c>
      <c r="K2875" s="19">
        <f t="shared" ref="K2875:K2938" si="146">LN(E2875)</f>
        <v>1.5683053488589351</v>
      </c>
      <c r="L2875" s="19">
        <f t="shared" ref="L2875:L2938" si="147">LN(J2875)</f>
        <v>-0.5644387903106427</v>
      </c>
      <c r="M2875" s="19">
        <f t="shared" ref="M2875:M2938" si="148">LN(D2875)</f>
        <v>1.7140632979499644</v>
      </c>
      <c r="N2875" s="19">
        <f t="shared" ref="N2875:N2938" si="149">LN(F2875)</f>
        <v>1.1532892976642641</v>
      </c>
      <c r="O2875" s="19">
        <f t="shared" ref="O2875:O2938" si="150">LN(C2875)</f>
        <v>1.4855739252117146</v>
      </c>
      <c r="P2875" s="19">
        <f t="shared" ref="P2875:P2938" si="151">LN(I2875)</f>
        <v>-3.2203007771306225</v>
      </c>
      <c r="Q2875" s="19">
        <f t="shared" si="144"/>
        <v>2.1994116461550028E-3</v>
      </c>
      <c r="R2875" s="19">
        <f t="shared" si="144"/>
        <v>5.8279792008053555E-4</v>
      </c>
      <c r="S2875" s="19">
        <f t="shared" si="144"/>
        <v>3.8275179240825352E-3</v>
      </c>
      <c r="T2875" s="19">
        <f t="shared" si="144"/>
        <v>8.5888716962179146E-4</v>
      </c>
      <c r="U2875" s="19">
        <f t="shared" si="144"/>
        <v>6.7934785221446248E-4</v>
      </c>
      <c r="V2875" s="19">
        <f t="shared" si="144"/>
        <v>-1.4930874411676065E-3</v>
      </c>
      <c r="X2875" s="21"/>
      <c r="Y2875" s="19">
        <f t="shared" si="142"/>
        <v>5.9773824036794582E-4</v>
      </c>
      <c r="Z2875" s="19">
        <f t="shared" si="143"/>
        <v>8.1609611846516659E-5</v>
      </c>
    </row>
    <row r="2876" spans="1:26" x14ac:dyDescent="0.2">
      <c r="B2876" s="26" t="s">
        <v>34</v>
      </c>
      <c r="C2876" s="1">
        <v>4.4219999999999997</v>
      </c>
      <c r="D2876" s="1">
        <v>5.489471</v>
      </c>
      <c r="E2876" s="1">
        <v>4.7830566000000001</v>
      </c>
      <c r="F2876" s="1">
        <v>3.1646748499999999</v>
      </c>
      <c r="G2876" s="1">
        <v>3.9757251999999998</v>
      </c>
      <c r="H2876" s="1">
        <v>56.92804855</v>
      </c>
      <c r="I2876" s="19">
        <f t="shared" si="145"/>
        <v>3.9757252E-2</v>
      </c>
      <c r="J2876" s="19">
        <f t="shared" si="145"/>
        <v>0.56928048549999999</v>
      </c>
      <c r="K2876" s="19">
        <f t="shared" si="146"/>
        <v>1.5650797982053963</v>
      </c>
      <c r="L2876" s="19">
        <f t="shared" si="147"/>
        <v>-0.56338202167338347</v>
      </c>
      <c r="M2876" s="19">
        <f t="shared" si="148"/>
        <v>1.7028318938660536</v>
      </c>
      <c r="N2876" s="19">
        <f t="shared" si="149"/>
        <v>1.1520503173013641</v>
      </c>
      <c r="O2876" s="19">
        <f t="shared" si="150"/>
        <v>1.4865920824352545</v>
      </c>
      <c r="P2876" s="19">
        <f t="shared" si="151"/>
        <v>-3.2249630142704229</v>
      </c>
      <c r="Q2876" s="19">
        <f t="shared" si="144"/>
        <v>-3.2255506535388001E-3</v>
      </c>
      <c r="R2876" s="19">
        <f t="shared" si="144"/>
        <v>1.0567686372592311E-3</v>
      </c>
      <c r="S2876" s="19">
        <f t="shared" si="144"/>
        <v>-1.1231404083910768E-2</v>
      </c>
      <c r="T2876" s="19">
        <f t="shared" si="144"/>
        <v>-1.238980362900044E-3</v>
      </c>
      <c r="U2876" s="19">
        <f t="shared" si="144"/>
        <v>1.0181572235399283E-3</v>
      </c>
      <c r="V2876" s="19">
        <f t="shared" si="144"/>
        <v>-4.662237139800407E-3</v>
      </c>
      <c r="X2876" s="21"/>
      <c r="Y2876" s="19">
        <f t="shared" si="142"/>
        <v>1.0198881519820422E-3</v>
      </c>
      <c r="Z2876" s="19">
        <f t="shared" si="143"/>
        <v>-1.7309284421139059E-6</v>
      </c>
    </row>
    <row r="2877" spans="1:26" x14ac:dyDescent="0.2">
      <c r="B2877" s="26" t="s">
        <v>23</v>
      </c>
      <c r="C2877" s="1">
        <v>4.4225000000000003</v>
      </c>
      <c r="D2877" s="1">
        <v>5.5038014999999998</v>
      </c>
      <c r="E2877" s="1">
        <v>4.7548512499999998</v>
      </c>
      <c r="F2877" s="1">
        <v>3.16911575</v>
      </c>
      <c r="G2877" s="1">
        <v>3.9743884999999999</v>
      </c>
      <c r="H2877" s="1">
        <v>56.911406300000003</v>
      </c>
      <c r="I2877" s="19">
        <f t="shared" si="145"/>
        <v>3.9743885E-2</v>
      </c>
      <c r="J2877" s="19">
        <f t="shared" si="145"/>
        <v>0.569114063</v>
      </c>
      <c r="K2877" s="19">
        <f t="shared" si="146"/>
        <v>1.5591654126478875</v>
      </c>
      <c r="L2877" s="19">
        <f t="shared" si="147"/>
        <v>-0.56367440273125979</v>
      </c>
      <c r="M2877" s="19">
        <f t="shared" si="148"/>
        <v>1.7054390353004638</v>
      </c>
      <c r="N2877" s="19">
        <f t="shared" si="149"/>
        <v>1.1534526057596279</v>
      </c>
      <c r="O2877" s="19">
        <f t="shared" si="150"/>
        <v>1.4867051470518033</v>
      </c>
      <c r="P2877" s="19">
        <f t="shared" si="151"/>
        <v>-3.2252992861938283</v>
      </c>
      <c r="Q2877" s="19">
        <f t="shared" si="144"/>
        <v>-5.9143855575087834E-3</v>
      </c>
      <c r="R2877" s="19">
        <f t="shared" si="144"/>
        <v>-2.9238105787632307E-4</v>
      </c>
      <c r="S2877" s="19">
        <f t="shared" si="144"/>
        <v>2.6071414344102095E-3</v>
      </c>
      <c r="T2877" s="19">
        <f t="shared" si="144"/>
        <v>1.4022884582638451E-3</v>
      </c>
      <c r="U2877" s="19">
        <f t="shared" si="144"/>
        <v>1.1306461654880806E-4</v>
      </c>
      <c r="V2877" s="19">
        <f t="shared" si="144"/>
        <v>-3.362719234054623E-4</v>
      </c>
      <c r="X2877" s="21"/>
      <c r="Y2877" s="19">
        <f t="shared" si="142"/>
        <v>-3.1865076052542228E-4</v>
      </c>
      <c r="Z2877" s="19">
        <f t="shared" si="143"/>
        <v>4.3171537707423034E-4</v>
      </c>
    </row>
    <row r="2878" spans="1:26" x14ac:dyDescent="0.2">
      <c r="B2878" s="26" t="s">
        <v>24</v>
      </c>
      <c r="C2878" s="1">
        <v>4.4264999999999999</v>
      </c>
      <c r="D2878" s="1">
        <v>5.5267067000000001</v>
      </c>
      <c r="E2878" s="1">
        <v>4.7257316500000002</v>
      </c>
      <c r="F2878" s="1">
        <v>3.1667626000000002</v>
      </c>
      <c r="G2878" s="1">
        <v>3.9495876999999999</v>
      </c>
      <c r="H2878" s="1">
        <v>56.966181650000003</v>
      </c>
      <c r="I2878" s="19">
        <f t="shared" si="145"/>
        <v>3.9495876999999999E-2</v>
      </c>
      <c r="J2878" s="19">
        <f t="shared" si="145"/>
        <v>0.56966181650000003</v>
      </c>
      <c r="K2878" s="19">
        <f t="shared" si="146"/>
        <v>1.5530223955190614</v>
      </c>
      <c r="L2878" s="19">
        <f t="shared" si="147"/>
        <v>-0.56271239861420064</v>
      </c>
      <c r="M2878" s="19">
        <f t="shared" si="148"/>
        <v>1.7095921046798728</v>
      </c>
      <c r="N2878" s="19">
        <f t="shared" si="149"/>
        <v>1.1527098042163513</v>
      </c>
      <c r="O2878" s="19">
        <f t="shared" si="150"/>
        <v>1.4876092040689668</v>
      </c>
      <c r="P2878" s="19">
        <f t="shared" si="151"/>
        <v>-3.2315589922698411</v>
      </c>
      <c r="Q2878" s="19">
        <f t="shared" si="144"/>
        <v>-6.1430171288261448E-3</v>
      </c>
      <c r="R2878" s="19">
        <f t="shared" si="144"/>
        <v>9.6200411705915645E-4</v>
      </c>
      <c r="S2878" s="19">
        <f t="shared" si="144"/>
        <v>4.1530693794089579E-3</v>
      </c>
      <c r="T2878" s="19">
        <f t="shared" si="144"/>
        <v>-7.4280154327666104E-4</v>
      </c>
      <c r="U2878" s="19">
        <f t="shared" si="144"/>
        <v>9.0405701716345099E-4</v>
      </c>
      <c r="V2878" s="19">
        <f t="shared" si="144"/>
        <v>-6.2597060760127832E-3</v>
      </c>
      <c r="X2878" s="21"/>
      <c r="Y2878" s="19">
        <f t="shared" si="142"/>
        <v>9.7373288423546376E-4</v>
      </c>
      <c r="Z2878" s="19">
        <f t="shared" si="143"/>
        <v>-6.9675867072012767E-5</v>
      </c>
    </row>
    <row r="2879" spans="1:26" x14ac:dyDescent="0.2">
      <c r="A2879" s="17">
        <v>42826</v>
      </c>
      <c r="B2879" s="26" t="s">
        <v>6</v>
      </c>
      <c r="C2879" s="1">
        <v>4.4260000000000002</v>
      </c>
      <c r="D2879" s="1">
        <v>5.5515324000000001</v>
      </c>
      <c r="E2879" s="1">
        <v>4.7263042000000004</v>
      </c>
      <c r="F2879" s="1">
        <v>3.1711689000000001</v>
      </c>
      <c r="G2879" s="1">
        <v>3.9778907000000001</v>
      </c>
      <c r="H2879" s="1">
        <v>56.955347150000001</v>
      </c>
      <c r="I2879" s="19">
        <f t="shared" si="145"/>
        <v>3.9778907000000002E-2</v>
      </c>
      <c r="J2879" s="19">
        <f t="shared" si="145"/>
        <v>0.56955347150000002</v>
      </c>
      <c r="K2879" s="19">
        <f t="shared" si="146"/>
        <v>1.5531435440228942</v>
      </c>
      <c r="L2879" s="19">
        <f t="shared" si="147"/>
        <v>-0.56290260849194351</v>
      </c>
      <c r="M2879" s="19">
        <f t="shared" si="148"/>
        <v>1.7140739977556225</v>
      </c>
      <c r="N2879" s="19">
        <f t="shared" si="149"/>
        <v>1.1541002580923247</v>
      </c>
      <c r="O2879" s="19">
        <f t="shared" si="150"/>
        <v>1.487496241628858</v>
      </c>
      <c r="P2879" s="19">
        <f t="shared" si="151"/>
        <v>-3.2244184820524389</v>
      </c>
      <c r="Q2879" s="19">
        <f t="shared" si="144"/>
        <v>1.2114850383282416E-4</v>
      </c>
      <c r="R2879" s="19">
        <f t="shared" si="144"/>
        <v>-1.9020987774287512E-4</v>
      </c>
      <c r="S2879" s="19">
        <f t="shared" si="144"/>
        <v>4.4818930757497544E-3</v>
      </c>
      <c r="T2879" s="19">
        <f t="shared" si="144"/>
        <v>1.3904538759734741E-3</v>
      </c>
      <c r="U2879" s="19">
        <f t="shared" si="144"/>
        <v>-1.129624401088325E-4</v>
      </c>
      <c r="V2879" s="19">
        <f t="shared" si="144"/>
        <v>7.1405102174022517E-3</v>
      </c>
      <c r="X2879" s="21"/>
      <c r="Y2879" s="19">
        <f t="shared" si="142"/>
        <v>-1.8470379760541518E-4</v>
      </c>
      <c r="Z2879" s="19">
        <f t="shared" si="143"/>
        <v>7.1741357496582687E-5</v>
      </c>
    </row>
    <row r="2880" spans="1:26" x14ac:dyDescent="0.2">
      <c r="B2880" s="26" t="s">
        <v>7</v>
      </c>
      <c r="C2880" s="1">
        <v>4.4314999999999998</v>
      </c>
      <c r="D2880" s="1">
        <v>5.5342788499999997</v>
      </c>
      <c r="E2880" s="1">
        <v>4.7277458499999998</v>
      </c>
      <c r="F2880" s="1">
        <v>3.1727230999999998</v>
      </c>
      <c r="G2880" s="1">
        <v>4.0076871499999998</v>
      </c>
      <c r="H2880" s="1">
        <v>57.029058749999997</v>
      </c>
      <c r="I2880" s="19">
        <f t="shared" si="145"/>
        <v>4.00768715E-2</v>
      </c>
      <c r="J2880" s="19">
        <f t="shared" si="145"/>
        <v>0.57029058749999995</v>
      </c>
      <c r="K2880" s="19">
        <f t="shared" si="146"/>
        <v>1.5534485244288683</v>
      </c>
      <c r="L2880" s="19">
        <f t="shared" si="147"/>
        <v>-0.56160924542717516</v>
      </c>
      <c r="M2880" s="19">
        <f t="shared" si="148"/>
        <v>1.7109612686026847</v>
      </c>
      <c r="N2880" s="19">
        <f t="shared" si="149"/>
        <v>1.1545902412228997</v>
      </c>
      <c r="O2880" s="19">
        <f t="shared" si="150"/>
        <v>1.4887381271963156</v>
      </c>
      <c r="P2880" s="19">
        <f t="shared" si="151"/>
        <v>-3.2169558816393118</v>
      </c>
      <c r="Q2880" s="19">
        <f t="shared" si="144"/>
        <v>3.0498040597404241E-4</v>
      </c>
      <c r="R2880" s="19">
        <f t="shared" si="144"/>
        <v>1.2933630647683492E-3</v>
      </c>
      <c r="S2880" s="19">
        <f t="shared" si="144"/>
        <v>-3.1127291529378098E-3</v>
      </c>
      <c r="T2880" s="19">
        <f t="shared" si="144"/>
        <v>4.8998313057491139E-4</v>
      </c>
      <c r="U2880" s="19">
        <f t="shared" si="144"/>
        <v>1.2418855674576346E-3</v>
      </c>
      <c r="V2880" s="19">
        <f t="shared" si="144"/>
        <v>7.462600413127074E-3</v>
      </c>
      <c r="X2880" s="21"/>
      <c r="Y2880" s="19">
        <f t="shared" si="142"/>
        <v>1.2900020468716539E-3</v>
      </c>
      <c r="Z2880" s="19">
        <f t="shared" si="143"/>
        <v>-4.8116479414019291E-5</v>
      </c>
    </row>
    <row r="2881" spans="2:26" x14ac:dyDescent="0.2">
      <c r="B2881" s="26" t="s">
        <v>8</v>
      </c>
      <c r="C2881" s="1">
        <v>4.4295</v>
      </c>
      <c r="D2881" s="1">
        <v>5.51339895</v>
      </c>
      <c r="E2881" s="1">
        <v>4.7295987000000004</v>
      </c>
      <c r="F2881" s="1">
        <v>3.1676622000000001</v>
      </c>
      <c r="G2881" s="1">
        <v>4.0044300499999999</v>
      </c>
      <c r="H2881" s="1">
        <v>57.008088999999998</v>
      </c>
      <c r="I2881" s="19">
        <f t="shared" si="145"/>
        <v>4.0044300499999998E-2</v>
      </c>
      <c r="J2881" s="19">
        <f t="shared" si="145"/>
        <v>0.57008088999999995</v>
      </c>
      <c r="K2881" s="19">
        <f t="shared" si="146"/>
        <v>1.5538403574669712</v>
      </c>
      <c r="L2881" s="19">
        <f t="shared" si="147"/>
        <v>-0.56197701594143468</v>
      </c>
      <c r="M2881" s="19">
        <f t="shared" si="148"/>
        <v>1.7071813023076416</v>
      </c>
      <c r="N2881" s="19">
        <f t="shared" si="149"/>
        <v>1.1529938394790473</v>
      </c>
      <c r="O2881" s="19">
        <f t="shared" si="150"/>
        <v>1.48828671086995</v>
      </c>
      <c r="P2881" s="19">
        <f t="shared" si="151"/>
        <v>-3.2177689252077264</v>
      </c>
      <c r="Q2881" s="19">
        <f t="shared" si="144"/>
        <v>3.9183303810297332E-4</v>
      </c>
      <c r="R2881" s="19">
        <f t="shared" si="144"/>
        <v>-3.6777051425951335E-4</v>
      </c>
      <c r="S2881" s="19">
        <f t="shared" si="144"/>
        <v>-3.779966295043069E-3</v>
      </c>
      <c r="T2881" s="19">
        <f t="shared" si="144"/>
        <v>-1.5964017438523381E-3</v>
      </c>
      <c r="U2881" s="19">
        <f t="shared" si="144"/>
        <v>-4.5141632636558349E-4</v>
      </c>
      <c r="V2881" s="19">
        <f t="shared" si="144"/>
        <v>-8.1304356841460645E-4</v>
      </c>
      <c r="X2881" s="21"/>
      <c r="Y2881" s="19">
        <f t="shared" si="142"/>
        <v>-3.6609157581480727E-4</v>
      </c>
      <c r="Z2881" s="19">
        <f t="shared" si="143"/>
        <v>-8.5324750550776218E-5</v>
      </c>
    </row>
    <row r="2882" spans="2:26" x14ac:dyDescent="0.2">
      <c r="B2882" s="26" t="s">
        <v>9</v>
      </c>
      <c r="C2882" s="1">
        <v>4.4364999999999997</v>
      </c>
      <c r="D2882" s="1">
        <v>5.5367524499999998</v>
      </c>
      <c r="E2882" s="1">
        <v>4.7361856500000004</v>
      </c>
      <c r="F2882" s="1">
        <v>3.1654244500000002</v>
      </c>
      <c r="G2882" s="1">
        <v>4.0156590999999997</v>
      </c>
      <c r="H2882" s="1">
        <v>57.095240650000001</v>
      </c>
      <c r="I2882" s="19">
        <f t="shared" si="145"/>
        <v>4.0156590999999998E-2</v>
      </c>
      <c r="J2882" s="19">
        <f t="shared" si="145"/>
        <v>0.57095240650000001</v>
      </c>
      <c r="K2882" s="19">
        <f t="shared" si="146"/>
        <v>1.5552320965600364</v>
      </c>
      <c r="L2882" s="19">
        <f t="shared" si="147"/>
        <v>-0.56044942393837971</v>
      </c>
      <c r="M2882" s="19">
        <f t="shared" si="148"/>
        <v>1.7114081285155749</v>
      </c>
      <c r="N2882" s="19">
        <f t="shared" si="149"/>
        <v>1.1522871540295032</v>
      </c>
      <c r="O2882" s="19">
        <f t="shared" si="150"/>
        <v>1.4898657772932553</v>
      </c>
      <c r="P2882" s="19">
        <f t="shared" si="151"/>
        <v>-3.2149686926598049</v>
      </c>
      <c r="Q2882" s="19">
        <f t="shared" si="144"/>
        <v>1.3917390930651141E-3</v>
      </c>
      <c r="R2882" s="19">
        <f t="shared" si="144"/>
        <v>1.5275920030549672E-3</v>
      </c>
      <c r="S2882" s="19">
        <f t="shared" si="144"/>
        <v>4.226826207933243E-3</v>
      </c>
      <c r="T2882" s="19">
        <f t="shared" si="144"/>
        <v>-7.0668544954410883E-4</v>
      </c>
      <c r="U2882" s="19">
        <f t="shared" si="144"/>
        <v>1.5790664233052976E-3</v>
      </c>
      <c r="V2882" s="19">
        <f t="shared" si="144"/>
        <v>2.8002325479214996E-3</v>
      </c>
      <c r="X2882" s="21"/>
      <c r="Y2882" s="19">
        <f t="shared" si="142"/>
        <v>1.5718588403619905E-3</v>
      </c>
      <c r="Z2882" s="19">
        <f t="shared" si="143"/>
        <v>7.2075829433070841E-6</v>
      </c>
    </row>
    <row r="2883" spans="2:26" x14ac:dyDescent="0.2">
      <c r="B2883" s="26" t="s">
        <v>36</v>
      </c>
      <c r="C2883" s="1">
        <v>4.4375</v>
      </c>
      <c r="D2883" s="1">
        <v>5.5326751500000002</v>
      </c>
      <c r="E2883" s="1">
        <v>4.7230531999999998</v>
      </c>
      <c r="F2883" s="1">
        <v>3.1657997500000001</v>
      </c>
      <c r="G2883" s="1">
        <v>4.0149287999999999</v>
      </c>
      <c r="H2883" s="1">
        <v>57.108110050000001</v>
      </c>
      <c r="I2883" s="19">
        <f t="shared" si="145"/>
        <v>4.0149287999999998E-2</v>
      </c>
      <c r="J2883" s="19">
        <f t="shared" si="145"/>
        <v>0.57108110050000005</v>
      </c>
      <c r="K2883" s="19">
        <f t="shared" si="146"/>
        <v>1.5524554548776428</v>
      </c>
      <c r="L2883" s="19">
        <f t="shared" si="147"/>
        <v>-0.56022404701247352</v>
      </c>
      <c r="M2883" s="19">
        <f t="shared" si="148"/>
        <v>1.7106714508242382</v>
      </c>
      <c r="N2883" s="19">
        <f t="shared" si="149"/>
        <v>1.1524057093005169</v>
      </c>
      <c r="O2883" s="19">
        <f t="shared" si="150"/>
        <v>1.4900911548015341</v>
      </c>
      <c r="P2883" s="19">
        <f t="shared" si="151"/>
        <v>-3.2151505722459843</v>
      </c>
      <c r="Q2883" s="19">
        <f t="shared" si="144"/>
        <v>-2.7766416823935547E-3</v>
      </c>
      <c r="R2883" s="19">
        <f t="shared" si="144"/>
        <v>2.2537692590618441E-4</v>
      </c>
      <c r="S2883" s="19">
        <f t="shared" si="144"/>
        <v>-7.3667769133667349E-4</v>
      </c>
      <c r="T2883" s="19">
        <f t="shared" si="144"/>
        <v>1.1855527101367613E-4</v>
      </c>
      <c r="U2883" s="19">
        <f t="shared" si="144"/>
        <v>2.25377508278779E-4</v>
      </c>
      <c r="V2883" s="19">
        <f t="shared" si="144"/>
        <v>-1.8187958617943423E-4</v>
      </c>
      <c r="X2883" s="21"/>
      <c r="Y2883" s="19">
        <f t="shared" si="142"/>
        <v>2.1417556166096759E-4</v>
      </c>
      <c r="Z2883" s="19">
        <f t="shared" si="143"/>
        <v>1.1201946617811416E-5</v>
      </c>
    </row>
    <row r="2884" spans="2:26" x14ac:dyDescent="0.2">
      <c r="B2884" s="26" t="s">
        <v>11</v>
      </c>
      <c r="C2884" s="1">
        <v>4.4394999999999998</v>
      </c>
      <c r="D2884" s="1">
        <v>5.4969893499999998</v>
      </c>
      <c r="E2884" s="1">
        <v>4.6981009499999997</v>
      </c>
      <c r="F2884" s="1">
        <v>3.1540620499999998</v>
      </c>
      <c r="G2884" s="1">
        <v>3.9839370500000002</v>
      </c>
      <c r="H2884" s="1">
        <v>57.137525549999999</v>
      </c>
      <c r="I2884" s="19">
        <f t="shared" si="145"/>
        <v>3.9839370499999999E-2</v>
      </c>
      <c r="J2884" s="19">
        <f t="shared" si="145"/>
        <v>0.57137525550000001</v>
      </c>
      <c r="K2884" s="19">
        <f t="shared" si="146"/>
        <v>1.5471583738730377</v>
      </c>
      <c r="L2884" s="19">
        <f t="shared" si="147"/>
        <v>-0.55970909516340672</v>
      </c>
      <c r="M2884" s="19">
        <f t="shared" si="148"/>
        <v>1.7042005514562353</v>
      </c>
      <c r="N2884" s="19">
        <f t="shared" si="149"/>
        <v>1.1486911617778917</v>
      </c>
      <c r="O2884" s="19">
        <f t="shared" si="150"/>
        <v>1.4905417574902444</v>
      </c>
      <c r="P2884" s="19">
        <f t="shared" si="151"/>
        <v>-3.2228996470933833</v>
      </c>
      <c r="Q2884" s="19">
        <f t="shared" si="144"/>
        <v>-5.2970810046051309E-3</v>
      </c>
      <c r="R2884" s="19">
        <f t="shared" si="144"/>
        <v>5.1495184906680258E-4</v>
      </c>
      <c r="S2884" s="19">
        <f t="shared" si="144"/>
        <v>-6.4708993680029359E-3</v>
      </c>
      <c r="T2884" s="19">
        <f t="shared" si="144"/>
        <v>-3.7145475226252334E-3</v>
      </c>
      <c r="U2884" s="19">
        <f t="shared" si="144"/>
        <v>4.5060268871033315E-4</v>
      </c>
      <c r="V2884" s="19">
        <f t="shared" si="144"/>
        <v>-7.7490748473989512E-3</v>
      </c>
      <c r="X2884" s="21"/>
      <c r="Y2884" s="19">
        <f t="shared" si="142"/>
        <v>5.1701857909023025E-4</v>
      </c>
      <c r="Z2884" s="19">
        <f t="shared" si="143"/>
        <v>-6.6415890379897097E-5</v>
      </c>
    </row>
    <row r="2885" spans="2:26" x14ac:dyDescent="0.2">
      <c r="B2885" s="26" t="s">
        <v>12</v>
      </c>
      <c r="C2885" s="1">
        <v>4.4344999999999999</v>
      </c>
      <c r="D2885" s="1">
        <v>5.5092013</v>
      </c>
      <c r="E2885" s="1">
        <v>4.6936966</v>
      </c>
      <c r="F2885" s="1">
        <v>3.1516293499999999</v>
      </c>
      <c r="G2885" s="1">
        <v>4.0055100499999998</v>
      </c>
      <c r="H2885" s="1">
        <v>57.056651850000002</v>
      </c>
      <c r="I2885" s="19">
        <f t="shared" si="145"/>
        <v>4.0055100499999996E-2</v>
      </c>
      <c r="J2885" s="19">
        <f t="shared" si="145"/>
        <v>0.57056651850000006</v>
      </c>
      <c r="K2885" s="19">
        <f t="shared" si="146"/>
        <v>1.5462204596346991</v>
      </c>
      <c r="L2885" s="19">
        <f t="shared" si="147"/>
        <v>-0.56112551963201751</v>
      </c>
      <c r="M2885" s="19">
        <f t="shared" si="148"/>
        <v>1.7064196580299364</v>
      </c>
      <c r="N2885" s="19">
        <f t="shared" si="149"/>
        <v>1.1479195730760747</v>
      </c>
      <c r="O2885" s="19">
        <f t="shared" si="150"/>
        <v>1.4894148698343699</v>
      </c>
      <c r="P2885" s="19">
        <f t="shared" si="151"/>
        <v>-3.2174992602681485</v>
      </c>
      <c r="Q2885" s="19">
        <f t="shared" si="144"/>
        <v>-9.3791423833855525E-4</v>
      </c>
      <c r="R2885" s="19">
        <f t="shared" si="144"/>
        <v>-1.4164244686107885E-3</v>
      </c>
      <c r="S2885" s="19">
        <f t="shared" si="144"/>
        <v>2.2191065737011684E-3</v>
      </c>
      <c r="T2885" s="19">
        <f t="shared" si="144"/>
        <v>-7.7158870181692762E-4</v>
      </c>
      <c r="U2885" s="19">
        <f t="shared" si="144"/>
        <v>-1.1268876558745422E-3</v>
      </c>
      <c r="V2885" s="19">
        <f t="shared" si="144"/>
        <v>5.4003868252348042E-3</v>
      </c>
      <c r="X2885" s="21"/>
      <c r="Y2885" s="19">
        <f t="shared" si="142"/>
        <v>-1.4069219464563293E-3</v>
      </c>
      <c r="Z2885" s="19">
        <f t="shared" si="143"/>
        <v>2.8003429058178712E-4</v>
      </c>
    </row>
    <row r="2886" spans="2:26" x14ac:dyDescent="0.2">
      <c r="B2886" s="26" t="s">
        <v>13</v>
      </c>
      <c r="C2886" s="1">
        <v>4.4325000000000001</v>
      </c>
      <c r="D2886" s="1">
        <v>5.5333119999999996</v>
      </c>
      <c r="E2886" s="1">
        <v>4.6993367499999996</v>
      </c>
      <c r="F2886" s="1">
        <v>3.1620061499999998</v>
      </c>
      <c r="G2886" s="1">
        <v>4.0481304500000004</v>
      </c>
      <c r="H2886" s="1">
        <v>57.037523999999998</v>
      </c>
      <c r="I2886" s="19">
        <f t="shared" si="145"/>
        <v>4.0481304500000002E-2</v>
      </c>
      <c r="J2886" s="19">
        <f t="shared" si="145"/>
        <v>0.57037523999999995</v>
      </c>
      <c r="K2886" s="19">
        <f t="shared" si="146"/>
        <v>1.5474213817367926</v>
      </c>
      <c r="L2886" s="19">
        <f t="shared" si="147"/>
        <v>-0.56146081895885369</v>
      </c>
      <c r="M2886" s="19">
        <f t="shared" si="148"/>
        <v>1.7107865512652689</v>
      </c>
      <c r="N2886" s="19">
        <f t="shared" si="149"/>
        <v>1.1512066837569257</v>
      </c>
      <c r="O2886" s="19">
        <f t="shared" si="150"/>
        <v>1.4889637589662259</v>
      </c>
      <c r="P2886" s="19">
        <f t="shared" si="151"/>
        <v>-3.2069150287316526</v>
      </c>
      <c r="Q2886" s="19">
        <f t="shared" si="144"/>
        <v>1.200922102093438E-3</v>
      </c>
      <c r="R2886" s="19">
        <f t="shared" si="144"/>
        <v>-3.3529932683618036E-4</v>
      </c>
      <c r="S2886" s="19">
        <f t="shared" si="144"/>
        <v>4.3668932353324585E-3</v>
      </c>
      <c r="T2886" s="19">
        <f t="shared" si="144"/>
        <v>3.2871106808509687E-3</v>
      </c>
      <c r="U2886" s="19">
        <f t="shared" si="144"/>
        <v>-4.5111086814397794E-4</v>
      </c>
      <c r="V2886" s="19">
        <f t="shared" si="144"/>
        <v>1.0584231536495903E-2</v>
      </c>
      <c r="X2886" s="21"/>
      <c r="Y2886" s="19">
        <f t="shared" si="142"/>
        <v>-3.4958082806910802E-4</v>
      </c>
      <c r="Z2886" s="19">
        <f t="shared" si="143"/>
        <v>-1.0153004007486992E-4</v>
      </c>
    </row>
    <row r="2887" spans="2:26" x14ac:dyDescent="0.2">
      <c r="B2887" s="26" t="s">
        <v>14</v>
      </c>
      <c r="C2887" s="1">
        <v>4.4234999999999998</v>
      </c>
      <c r="D2887" s="1">
        <v>5.5568008500000001</v>
      </c>
      <c r="E2887" s="1">
        <v>4.7207594999999998</v>
      </c>
      <c r="F2887" s="1">
        <v>3.1732425499999999</v>
      </c>
      <c r="G2887" s="1">
        <v>4.0647831500000002</v>
      </c>
      <c r="H2887" s="1">
        <v>56.915852049999998</v>
      </c>
      <c r="I2887" s="19">
        <f t="shared" si="145"/>
        <v>4.0647831500000002E-2</v>
      </c>
      <c r="J2887" s="19">
        <f t="shared" si="145"/>
        <v>0.56915852049999993</v>
      </c>
      <c r="K2887" s="19">
        <f t="shared" si="146"/>
        <v>1.551969697669624</v>
      </c>
      <c r="L2887" s="19">
        <f t="shared" si="147"/>
        <v>-0.56359628875282097</v>
      </c>
      <c r="M2887" s="19">
        <f t="shared" si="148"/>
        <v>1.7150225559733965</v>
      </c>
      <c r="N2887" s="19">
        <f t="shared" si="149"/>
        <v>1.1547539515326648</v>
      </c>
      <c r="O2887" s="19">
        <f t="shared" si="150"/>
        <v>1.4869312379413036</v>
      </c>
      <c r="P2887" s="19">
        <f t="shared" si="151"/>
        <v>-3.2028097900447028</v>
      </c>
      <c r="Q2887" s="19">
        <f t="shared" si="144"/>
        <v>4.5483159328314482E-3</v>
      </c>
      <c r="R2887" s="19">
        <f t="shared" si="144"/>
        <v>-2.1354697939672818E-3</v>
      </c>
      <c r="S2887" s="19">
        <f t="shared" si="144"/>
        <v>4.236004708127572E-3</v>
      </c>
      <c r="T2887" s="19">
        <f t="shared" si="144"/>
        <v>3.5472677757391047E-3</v>
      </c>
      <c r="U2887" s="19">
        <f t="shared" si="144"/>
        <v>-2.0325210249223513E-3</v>
      </c>
      <c r="V2887" s="19">
        <f t="shared" si="144"/>
        <v>4.1052386869497859E-3</v>
      </c>
      <c r="X2887" s="21"/>
      <c r="Y2887" s="19">
        <f t="shared" si="142"/>
        <v>-2.162256446810703E-3</v>
      </c>
      <c r="Z2887" s="19">
        <f t="shared" si="143"/>
        <v>1.2973542188835169E-4</v>
      </c>
    </row>
    <row r="2888" spans="2:26" x14ac:dyDescent="0.2">
      <c r="B2888" s="26" t="s">
        <v>27</v>
      </c>
      <c r="C2888" s="1">
        <v>4.4024999999999999</v>
      </c>
      <c r="D2888" s="1">
        <v>5.5064270000000004</v>
      </c>
      <c r="E2888" s="1">
        <v>4.6725934999999996</v>
      </c>
      <c r="F2888" s="1">
        <v>3.1509450499999998</v>
      </c>
      <c r="G2888" s="1">
        <v>4.03251735</v>
      </c>
      <c r="H2888" s="1">
        <v>56.637999899999997</v>
      </c>
      <c r="I2888" s="19">
        <f t="shared" si="145"/>
        <v>4.0325173499999999E-2</v>
      </c>
      <c r="J2888" s="19">
        <f t="shared" si="145"/>
        <v>0.56637999900000002</v>
      </c>
      <c r="K2888" s="19">
        <f t="shared" si="146"/>
        <v>1.5417142708482789</v>
      </c>
      <c r="L2888" s="19">
        <f t="shared" si="147"/>
        <v>-0.56849004972612804</v>
      </c>
      <c r="M2888" s="19">
        <f t="shared" si="148"/>
        <v>1.7059159554751477</v>
      </c>
      <c r="N2888" s="19">
        <f t="shared" si="149"/>
        <v>1.1477024237147948</v>
      </c>
      <c r="O2888" s="19">
        <f t="shared" si="150"/>
        <v>1.4821725613882242</v>
      </c>
      <c r="P2888" s="19">
        <f t="shared" si="151"/>
        <v>-3.2107793524382728</v>
      </c>
      <c r="Q2888" s="19">
        <f t="shared" si="144"/>
        <v>-1.0255426821345059E-2</v>
      </c>
      <c r="R2888" s="19">
        <f t="shared" si="144"/>
        <v>-4.8937609733070708E-3</v>
      </c>
      <c r="S2888" s="19">
        <f t="shared" si="144"/>
        <v>-9.1066004982487403E-3</v>
      </c>
      <c r="T2888" s="19">
        <f t="shared" si="144"/>
        <v>-7.0515278178699958E-3</v>
      </c>
      <c r="U2888" s="19">
        <f t="shared" si="144"/>
        <v>-4.7586765530793773E-3</v>
      </c>
      <c r="V2888" s="19">
        <f t="shared" si="144"/>
        <v>-7.969562393570051E-3</v>
      </c>
      <c r="X2888" s="21"/>
      <c r="Y2888" s="19">
        <f t="shared" si="142"/>
        <v>-4.9162681398045643E-3</v>
      </c>
      <c r="Z2888" s="19">
        <f t="shared" si="143"/>
        <v>1.5759158672518699E-4</v>
      </c>
    </row>
    <row r="2889" spans="2:26" x14ac:dyDescent="0.2">
      <c r="B2889" s="26" t="s">
        <v>16</v>
      </c>
      <c r="C2889" s="1">
        <v>4.4039999999999999</v>
      </c>
      <c r="D2889" s="1">
        <v>5.5232768500000002</v>
      </c>
      <c r="E2889" s="1">
        <v>4.6759472500000001</v>
      </c>
      <c r="F2889" s="1">
        <v>3.1572157000000001</v>
      </c>
      <c r="G2889" s="1">
        <v>4.0659189500000004</v>
      </c>
      <c r="H2889" s="1">
        <v>56.651467750000002</v>
      </c>
      <c r="I2889" s="19">
        <f t="shared" si="145"/>
        <v>4.0659189500000005E-2</v>
      </c>
      <c r="J2889" s="19">
        <f t="shared" si="145"/>
        <v>0.56651467750000006</v>
      </c>
      <c r="K2889" s="19">
        <f t="shared" si="146"/>
        <v>1.5424317625367812</v>
      </c>
      <c r="L2889" s="19">
        <f t="shared" si="147"/>
        <v>-0.56825228975880149</v>
      </c>
      <c r="M2889" s="19">
        <f t="shared" si="148"/>
        <v>1.7089713164054596</v>
      </c>
      <c r="N2889" s="19">
        <f t="shared" si="149"/>
        <v>1.1496905316004202</v>
      </c>
      <c r="O2889" s="19">
        <f t="shared" si="150"/>
        <v>1.4825132188604335</v>
      </c>
      <c r="P2889" s="19">
        <f t="shared" si="151"/>
        <v>-3.2025304045762844</v>
      </c>
      <c r="Q2889" s="19">
        <f t="shared" si="144"/>
        <v>7.1749168850221423E-4</v>
      </c>
      <c r="R2889" s="19">
        <f t="shared" si="144"/>
        <v>2.3775996732655624E-4</v>
      </c>
      <c r="S2889" s="19">
        <f t="shared" si="144"/>
        <v>3.05536093031189E-3</v>
      </c>
      <c r="T2889" s="19">
        <f t="shared" si="144"/>
        <v>1.9881078856254231E-3</v>
      </c>
      <c r="U2889" s="19">
        <f t="shared" si="144"/>
        <v>3.4065747220934917E-4</v>
      </c>
      <c r="V2889" s="19">
        <f t="shared" si="144"/>
        <v>8.2489478619884871E-3</v>
      </c>
      <c r="X2889" s="21"/>
      <c r="Y2889" s="19">
        <f t="shared" si="142"/>
        <v>2.354790296669925E-4</v>
      </c>
      <c r="Z2889" s="19">
        <f t="shared" si="143"/>
        <v>1.0517844254235667E-4</v>
      </c>
    </row>
    <row r="2890" spans="2:26" x14ac:dyDescent="0.2">
      <c r="B2890" s="26" t="s">
        <v>17</v>
      </c>
      <c r="C2890" s="1">
        <v>4.4085000000000001</v>
      </c>
      <c r="D2890" s="1">
        <v>5.5388395499999996</v>
      </c>
      <c r="E2890" s="1">
        <v>4.69395045</v>
      </c>
      <c r="F2890" s="1">
        <v>3.1529826000000001</v>
      </c>
      <c r="G2890" s="1">
        <v>4.0476523999999996</v>
      </c>
      <c r="H2890" s="1">
        <v>56.711541199999999</v>
      </c>
      <c r="I2890" s="19">
        <f t="shared" si="145"/>
        <v>4.0476523999999993E-2</v>
      </c>
      <c r="J2890" s="19">
        <f t="shared" si="145"/>
        <v>0.56711541200000004</v>
      </c>
      <c r="K2890" s="19">
        <f t="shared" si="146"/>
        <v>1.5462745413441434</v>
      </c>
      <c r="L2890" s="19">
        <f t="shared" si="147"/>
        <v>-0.56719244746668851</v>
      </c>
      <c r="M2890" s="19">
        <f t="shared" si="148"/>
        <v>1.7117850113087845</v>
      </c>
      <c r="N2890" s="19">
        <f t="shared" si="149"/>
        <v>1.1483488619939382</v>
      </c>
      <c r="O2890" s="19">
        <f t="shared" si="150"/>
        <v>1.4835344955449448</v>
      </c>
      <c r="P2890" s="19">
        <f t="shared" si="151"/>
        <v>-3.2070331272551469</v>
      </c>
      <c r="Q2890" s="19">
        <f t="shared" si="144"/>
        <v>3.8427788073622793E-3</v>
      </c>
      <c r="R2890" s="19">
        <f t="shared" si="144"/>
        <v>1.059842292112978E-3</v>
      </c>
      <c r="S2890" s="19">
        <f t="shared" si="144"/>
        <v>2.8136949033248371E-3</v>
      </c>
      <c r="T2890" s="19">
        <f t="shared" si="144"/>
        <v>-1.3416696064820766E-3</v>
      </c>
      <c r="U2890" s="19">
        <f t="shared" si="144"/>
        <v>1.0212766845112409E-3</v>
      </c>
      <c r="V2890" s="19">
        <f t="shared" si="144"/>
        <v>-4.5027226788625363E-3</v>
      </c>
      <c r="X2890" s="21"/>
      <c r="Y2890" s="19">
        <f t="shared" si="142"/>
        <v>1.104304089899743E-3</v>
      </c>
      <c r="Z2890" s="19">
        <f t="shared" si="143"/>
        <v>-8.3027405388502121E-5</v>
      </c>
    </row>
    <row r="2891" spans="2:26" x14ac:dyDescent="0.2">
      <c r="B2891" s="26" t="s">
        <v>18</v>
      </c>
      <c r="C2891" s="1">
        <v>4.407</v>
      </c>
      <c r="D2891" s="1">
        <v>5.6532999999999998</v>
      </c>
      <c r="E2891" s="1">
        <v>4.7243041999999997</v>
      </c>
      <c r="F2891" s="1">
        <v>3.1537147000000001</v>
      </c>
      <c r="G2891" s="1">
        <v>4.0578243499999997</v>
      </c>
      <c r="H2891" s="1">
        <v>56.685319300000003</v>
      </c>
      <c r="I2891" s="19">
        <f t="shared" si="145"/>
        <v>4.05782435E-2</v>
      </c>
      <c r="J2891" s="19">
        <f t="shared" si="145"/>
        <v>0.56685319300000003</v>
      </c>
      <c r="K2891" s="19">
        <f t="shared" si="146"/>
        <v>1.5527202908427375</v>
      </c>
      <c r="L2891" s="19">
        <f t="shared" si="147"/>
        <v>-0.56765492765091508</v>
      </c>
      <c r="M2891" s="19">
        <f t="shared" si="148"/>
        <v>1.7322394454518493</v>
      </c>
      <c r="N2891" s="19">
        <f t="shared" si="149"/>
        <v>1.1485810278863104</v>
      </c>
      <c r="O2891" s="19">
        <f t="shared" si="150"/>
        <v>1.4831941858598499</v>
      </c>
      <c r="P2891" s="19">
        <f t="shared" si="151"/>
        <v>-3.204523230390679</v>
      </c>
      <c r="Q2891" s="19">
        <f t="shared" si="144"/>
        <v>6.4457494985941111E-3</v>
      </c>
      <c r="R2891" s="19">
        <f t="shared" si="144"/>
        <v>-4.6248018422656578E-4</v>
      </c>
      <c r="S2891" s="19">
        <f t="shared" si="144"/>
        <v>2.0454434143064804E-2</v>
      </c>
      <c r="T2891" s="19">
        <f t="shared" si="144"/>
        <v>2.3216589237229357E-4</v>
      </c>
      <c r="U2891" s="19">
        <f t="shared" si="144"/>
        <v>-3.4030968509490833E-4</v>
      </c>
      <c r="V2891" s="19">
        <f t="shared" si="144"/>
        <v>2.5098968644678976E-3</v>
      </c>
      <c r="X2891" s="21"/>
      <c r="Y2891" s="19">
        <f t="shared" si="142"/>
        <v>-3.6193461098281258E-4</v>
      </c>
      <c r="Z2891" s="19">
        <f t="shared" si="143"/>
        <v>2.1624925887904251E-5</v>
      </c>
    </row>
    <row r="2892" spans="2:26" x14ac:dyDescent="0.2">
      <c r="B2892" s="26" t="s">
        <v>19</v>
      </c>
      <c r="C2892" s="1">
        <v>4.4009999999999998</v>
      </c>
      <c r="D2892" s="1">
        <v>5.6295392499999997</v>
      </c>
      <c r="E2892" s="1">
        <v>4.7178722000000004</v>
      </c>
      <c r="F2892" s="1">
        <v>3.1485192999999998</v>
      </c>
      <c r="G2892" s="1">
        <v>4.0387264500000004</v>
      </c>
      <c r="H2892" s="1">
        <v>56.606322149999997</v>
      </c>
      <c r="I2892" s="19">
        <f t="shared" si="145"/>
        <v>4.0387264500000006E-2</v>
      </c>
      <c r="J2892" s="19">
        <f t="shared" si="145"/>
        <v>0.56606322149999999</v>
      </c>
      <c r="K2892" s="19">
        <f t="shared" si="146"/>
        <v>1.5513578928695575</v>
      </c>
      <c r="L2892" s="19">
        <f t="shared" si="147"/>
        <v>-0.56904950825354561</v>
      </c>
      <c r="M2892" s="19">
        <f t="shared" si="148"/>
        <v>1.7280276004367603</v>
      </c>
      <c r="N2892" s="19">
        <f t="shared" si="149"/>
        <v>1.146932278831001</v>
      </c>
      <c r="O2892" s="19">
        <f t="shared" si="150"/>
        <v>1.4818317878289544</v>
      </c>
      <c r="P2892" s="19">
        <f t="shared" si="151"/>
        <v>-3.2092407788605914</v>
      </c>
      <c r="Q2892" s="19">
        <f t="shared" si="144"/>
        <v>-1.3623979731800517E-3</v>
      </c>
      <c r="R2892" s="19">
        <f t="shared" si="144"/>
        <v>-1.3945806026305352E-3</v>
      </c>
      <c r="S2892" s="19">
        <f t="shared" si="144"/>
        <v>-4.2118450150889775E-3</v>
      </c>
      <c r="T2892" s="19">
        <f t="shared" si="144"/>
        <v>-1.6487490553094286E-3</v>
      </c>
      <c r="U2892" s="19">
        <f t="shared" si="144"/>
        <v>-1.3623980308954398E-3</v>
      </c>
      <c r="V2892" s="19">
        <f t="shared" si="144"/>
        <v>-4.7175484699124581E-3</v>
      </c>
      <c r="X2892" s="21"/>
      <c r="Y2892" s="19">
        <f t="shared" si="142"/>
        <v>-1.4097613714307566E-3</v>
      </c>
      <c r="Z2892" s="19">
        <f t="shared" si="143"/>
        <v>4.7363340535316878E-5</v>
      </c>
    </row>
    <row r="2893" spans="2:26" x14ac:dyDescent="0.2">
      <c r="B2893" s="26" t="s">
        <v>29</v>
      </c>
      <c r="C2893" s="1">
        <v>4.3949999999999996</v>
      </c>
      <c r="D2893" s="1">
        <v>5.62494125</v>
      </c>
      <c r="E2893" s="1">
        <v>4.7099018499999996</v>
      </c>
      <c r="F2893" s="1">
        <v>3.1444516999999998</v>
      </c>
      <c r="G2893" s="1">
        <v>4.0234357999999997</v>
      </c>
      <c r="H2893" s="1">
        <v>56.52587905</v>
      </c>
      <c r="I2893" s="19">
        <f t="shared" si="145"/>
        <v>4.0234357999999998E-2</v>
      </c>
      <c r="J2893" s="19">
        <f t="shared" si="145"/>
        <v>0.56525879050000005</v>
      </c>
      <c r="K2893" s="19">
        <f t="shared" si="146"/>
        <v>1.5496670691700098</v>
      </c>
      <c r="L2893" s="19">
        <f t="shared" si="147"/>
        <v>-0.57047161641910793</v>
      </c>
      <c r="M2893" s="19">
        <f t="shared" si="148"/>
        <v>1.7272105035914957</v>
      </c>
      <c r="N2893" s="19">
        <f t="shared" si="149"/>
        <v>1.145639534730805</v>
      </c>
      <c r="O2893" s="19">
        <f t="shared" si="150"/>
        <v>1.4804675311371402</v>
      </c>
      <c r="P2893" s="19">
        <f t="shared" si="151"/>
        <v>-3.2130339717683336</v>
      </c>
      <c r="Q2893" s="19">
        <f t="shared" si="144"/>
        <v>-1.69082369954765E-3</v>
      </c>
      <c r="R2893" s="19">
        <f t="shared" si="144"/>
        <v>-1.4221081655623191E-3</v>
      </c>
      <c r="S2893" s="19">
        <f t="shared" si="144"/>
        <v>-8.1709684526454218E-4</v>
      </c>
      <c r="T2893" s="19">
        <f t="shared" si="144"/>
        <v>-1.292744100195975E-3</v>
      </c>
      <c r="U2893" s="19">
        <f t="shared" si="144"/>
        <v>-1.3642566918141696E-3</v>
      </c>
      <c r="V2893" s="19">
        <f t="shared" si="144"/>
        <v>-3.79319290774216E-3</v>
      </c>
      <c r="X2893" s="21"/>
      <c r="Y2893" s="19">
        <f t="shared" si="142"/>
        <v>-1.4278658349936352E-3</v>
      </c>
      <c r="Z2893" s="19">
        <f t="shared" si="143"/>
        <v>6.3609143179465524E-5</v>
      </c>
    </row>
    <row r="2894" spans="2:26" x14ac:dyDescent="0.2">
      <c r="B2894" s="26" t="s">
        <v>20</v>
      </c>
      <c r="C2894" s="1">
        <v>4.38</v>
      </c>
      <c r="D2894" s="1">
        <v>5.5969831000000001</v>
      </c>
      <c r="E2894" s="1">
        <v>4.7568991</v>
      </c>
      <c r="F2894" s="1">
        <v>3.1430520999999998</v>
      </c>
      <c r="G2894" s="1">
        <v>3.9805519</v>
      </c>
      <c r="H2894" s="1">
        <v>56.289156800000001</v>
      </c>
      <c r="I2894" s="19">
        <f t="shared" si="145"/>
        <v>3.9805518999999998E-2</v>
      </c>
      <c r="J2894" s="19">
        <f t="shared" si="145"/>
        <v>0.56289156799999995</v>
      </c>
      <c r="K2894" s="19">
        <f t="shared" si="146"/>
        <v>1.5595960063780188</v>
      </c>
      <c r="L2894" s="19">
        <f t="shared" si="147"/>
        <v>-0.57466826619443456</v>
      </c>
      <c r="M2894" s="19">
        <f t="shared" si="148"/>
        <v>1.7222277204299454</v>
      </c>
      <c r="N2894" s="19">
        <f t="shared" si="149"/>
        <v>1.1451943341972906</v>
      </c>
      <c r="O2894" s="19">
        <f t="shared" si="150"/>
        <v>1.4770487243883548</v>
      </c>
      <c r="P2894" s="19">
        <f t="shared" si="151"/>
        <v>-3.2237497079636022</v>
      </c>
      <c r="Q2894" s="19">
        <f t="shared" si="144"/>
        <v>9.9289372080089144E-3</v>
      </c>
      <c r="R2894" s="19">
        <f t="shared" si="144"/>
        <v>-4.196649775326633E-3</v>
      </c>
      <c r="S2894" s="19">
        <f t="shared" si="144"/>
        <v>-4.9827831615503193E-3</v>
      </c>
      <c r="T2894" s="19">
        <f t="shared" si="144"/>
        <v>-4.4520053351448929E-4</v>
      </c>
      <c r="U2894" s="19">
        <f t="shared" si="144"/>
        <v>-3.4188067487854745E-3</v>
      </c>
      <c r="V2894" s="19">
        <f t="shared" si="144"/>
        <v>-1.0715736195268555E-2</v>
      </c>
      <c r="X2894" s="21"/>
      <c r="Y2894" s="19">
        <f t="shared" si="142"/>
        <v>-4.2231764101047752E-3</v>
      </c>
      <c r="Z2894" s="19">
        <f t="shared" si="143"/>
        <v>8.0436966131930063E-4</v>
      </c>
    </row>
    <row r="2895" spans="2:26" x14ac:dyDescent="0.2">
      <c r="B2895" s="26" t="s">
        <v>21</v>
      </c>
      <c r="C2895" s="1">
        <v>4.3550000000000004</v>
      </c>
      <c r="D2895" s="1">
        <v>5.5907317499999998</v>
      </c>
      <c r="E2895" s="1">
        <v>4.7626282</v>
      </c>
      <c r="F2895" s="1">
        <v>3.1267958500000002</v>
      </c>
      <c r="G2895" s="1">
        <v>3.9165431499999999</v>
      </c>
      <c r="H2895" s="1">
        <v>55.958883999999998</v>
      </c>
      <c r="I2895" s="19">
        <f t="shared" si="145"/>
        <v>3.91654315E-2</v>
      </c>
      <c r="J2895" s="19">
        <f t="shared" si="145"/>
        <v>0.55958883999999998</v>
      </c>
      <c r="K2895" s="19">
        <f t="shared" si="146"/>
        <v>1.56079965872569</v>
      </c>
      <c r="L2895" s="19">
        <f t="shared" si="147"/>
        <v>-0.58055297920596893</v>
      </c>
      <c r="M2895" s="19">
        <f t="shared" si="148"/>
        <v>1.7211101819988321</v>
      </c>
      <c r="N2895" s="19">
        <f t="shared" si="149"/>
        <v>1.1400087901276452</v>
      </c>
      <c r="O2895" s="19">
        <f t="shared" si="150"/>
        <v>1.4713246103044662</v>
      </c>
      <c r="P2895" s="19">
        <f t="shared" si="151"/>
        <v>-3.2399607707335214</v>
      </c>
      <c r="Q2895" s="19">
        <f t="shared" si="144"/>
        <v>1.2036523476712802E-3</v>
      </c>
      <c r="R2895" s="19">
        <f t="shared" si="144"/>
        <v>-5.8847130115343704E-3</v>
      </c>
      <c r="S2895" s="19">
        <f t="shared" si="144"/>
        <v>-1.1175384311132852E-3</v>
      </c>
      <c r="T2895" s="19">
        <f t="shared" si="144"/>
        <v>-5.1855440696453314E-3</v>
      </c>
      <c r="U2895" s="19">
        <f t="shared" si="144"/>
        <v>-5.7241140838886206E-3</v>
      </c>
      <c r="V2895" s="19">
        <f t="shared" si="144"/>
        <v>-1.6211062769919238E-2</v>
      </c>
      <c r="X2895" s="21"/>
      <c r="Y2895" s="19">
        <f t="shared" si="142"/>
        <v>-5.8772610622305106E-3</v>
      </c>
      <c r="Z2895" s="19">
        <f t="shared" si="143"/>
        <v>1.5314697834188998E-4</v>
      </c>
    </row>
    <row r="2896" spans="2:26" x14ac:dyDescent="0.2">
      <c r="B2896" s="26" t="s">
        <v>22</v>
      </c>
      <c r="C2896" s="1">
        <v>4.3460000000000001</v>
      </c>
      <c r="D2896" s="1">
        <v>5.5913468000000002</v>
      </c>
      <c r="E2896" s="1">
        <v>4.7406170000000003</v>
      </c>
      <c r="F2896" s="1">
        <v>3.1154123</v>
      </c>
      <c r="G2896" s="1">
        <v>3.9095042499999999</v>
      </c>
      <c r="H2896" s="1">
        <v>55.845032500000002</v>
      </c>
      <c r="I2896" s="19">
        <f t="shared" si="145"/>
        <v>3.9095042499999996E-2</v>
      </c>
      <c r="J2896" s="19">
        <f t="shared" si="145"/>
        <v>0.55845032500000003</v>
      </c>
      <c r="K2896" s="19">
        <f t="shared" si="146"/>
        <v>1.5561672960121364</v>
      </c>
      <c r="L2896" s="19">
        <f t="shared" si="147"/>
        <v>-0.5825896080275238</v>
      </c>
      <c r="M2896" s="19">
        <f t="shared" si="148"/>
        <v>1.7212201883805385</v>
      </c>
      <c r="N2896" s="19">
        <f t="shared" si="149"/>
        <v>1.1363615030312257</v>
      </c>
      <c r="O2896" s="19">
        <f t="shared" si="150"/>
        <v>1.4692558818342378</v>
      </c>
      <c r="P2896" s="19">
        <f t="shared" si="151"/>
        <v>-3.241759610310714</v>
      </c>
      <c r="Q2896" s="19">
        <f t="shared" si="144"/>
        <v>-4.6323627135536061E-3</v>
      </c>
      <c r="R2896" s="19">
        <f t="shared" si="144"/>
        <v>-2.0366288215548645E-3</v>
      </c>
      <c r="S2896" s="19">
        <f t="shared" si="144"/>
        <v>1.1000638170632904E-4</v>
      </c>
      <c r="T2896" s="19">
        <f t="shared" si="144"/>
        <v>-3.6472870964194826E-3</v>
      </c>
      <c r="U2896" s="19">
        <f t="shared" si="144"/>
        <v>-2.0687284702283204E-3</v>
      </c>
      <c r="V2896" s="19">
        <f t="shared" si="144"/>
        <v>-1.7988395771926236E-3</v>
      </c>
      <c r="X2896" s="21"/>
      <c r="Y2896" s="19">
        <f t="shared" si="142"/>
        <v>-2.0205389248069642E-3</v>
      </c>
      <c r="Z2896" s="19">
        <f t="shared" si="143"/>
        <v>-4.8189545421356214E-5</v>
      </c>
    </row>
    <row r="2897" spans="1:26" x14ac:dyDescent="0.2">
      <c r="B2897" s="26" t="s">
        <v>33</v>
      </c>
      <c r="C2897" s="1">
        <v>4.3475000000000001</v>
      </c>
      <c r="D2897" s="1">
        <v>5.6143619500000002</v>
      </c>
      <c r="E2897" s="1">
        <v>4.7242110999999998</v>
      </c>
      <c r="F2897" s="1">
        <v>3.1133630499999998</v>
      </c>
      <c r="G2897" s="1">
        <v>3.9119092000000002</v>
      </c>
      <c r="H2897" s="1">
        <v>55.879385749999997</v>
      </c>
      <c r="I2897" s="19">
        <f t="shared" si="145"/>
        <v>3.9119092000000001E-2</v>
      </c>
      <c r="J2897" s="19">
        <f t="shared" si="145"/>
        <v>0.55879385749999999</v>
      </c>
      <c r="K2897" s="19">
        <f t="shared" si="146"/>
        <v>1.5527005840428758</v>
      </c>
      <c r="L2897" s="19">
        <f t="shared" si="147"/>
        <v>-0.58197464396468535</v>
      </c>
      <c r="M2897" s="19">
        <f t="shared" si="148"/>
        <v>1.7253279486081172</v>
      </c>
      <c r="N2897" s="19">
        <f t="shared" si="149"/>
        <v>1.1357035084949687</v>
      </c>
      <c r="O2897" s="19">
        <f t="shared" si="150"/>
        <v>1.4696009672463011</v>
      </c>
      <c r="P2897" s="19">
        <f t="shared" si="151"/>
        <v>-3.2411446447188381</v>
      </c>
      <c r="Q2897" s="19">
        <f t="shared" si="144"/>
        <v>-3.4667119692606274E-3</v>
      </c>
      <c r="R2897" s="19">
        <f t="shared" si="144"/>
        <v>6.1496406283845229E-4</v>
      </c>
      <c r="S2897" s="19">
        <f t="shared" si="144"/>
        <v>4.1077602275787495E-3</v>
      </c>
      <c r="T2897" s="19">
        <f t="shared" si="144"/>
        <v>-6.5799453625703386E-4</v>
      </c>
      <c r="U2897" s="19">
        <f t="shared" si="144"/>
        <v>3.4508541206323962E-4</v>
      </c>
      <c r="V2897" s="19">
        <f t="shared" si="144"/>
        <v>6.1496559187590449E-4</v>
      </c>
      <c r="X2897" s="21"/>
      <c r="Y2897" s="19">
        <f t="shared" si="142"/>
        <v>6.3557956309111621E-4</v>
      </c>
      <c r="Z2897" s="19">
        <f t="shared" si="143"/>
        <v>-2.9049415102787659E-4</v>
      </c>
    </row>
    <row r="2898" spans="1:26" x14ac:dyDescent="0.2">
      <c r="A2898" s="17">
        <v>42856</v>
      </c>
      <c r="B2898" s="26" t="s">
        <v>25</v>
      </c>
      <c r="C2898" s="1">
        <v>4.3274999999999997</v>
      </c>
      <c r="D2898" s="1">
        <v>5.5848551999999998</v>
      </c>
      <c r="E2898" s="1">
        <v>4.7236827000000003</v>
      </c>
      <c r="F2898" s="1">
        <v>3.1041533000000001</v>
      </c>
      <c r="G2898" s="1">
        <v>3.86781095</v>
      </c>
      <c r="H2898" s="1">
        <v>55.626969799999998</v>
      </c>
      <c r="I2898" s="19">
        <f t="shared" si="145"/>
        <v>3.8678109500000002E-2</v>
      </c>
      <c r="J2898" s="19">
        <f t="shared" si="145"/>
        <v>0.55626969799999992</v>
      </c>
      <c r="K2898" s="19">
        <f t="shared" si="146"/>
        <v>1.5525887284247379</v>
      </c>
      <c r="L2898" s="19">
        <f t="shared" si="147"/>
        <v>-0.58650203399385059</v>
      </c>
      <c r="M2898" s="19">
        <f t="shared" si="148"/>
        <v>1.7200585055959863</v>
      </c>
      <c r="N2898" s="19">
        <f t="shared" si="149"/>
        <v>1.1327409889880289</v>
      </c>
      <c r="O2898" s="19">
        <f t="shared" si="150"/>
        <v>1.4649900080682272</v>
      </c>
      <c r="P2898" s="19">
        <f t="shared" si="151"/>
        <v>-3.2524814849792816</v>
      </c>
      <c r="Q2898" s="19">
        <f t="shared" si="144"/>
        <v>-1.1185561813786826E-4</v>
      </c>
      <c r="R2898" s="19">
        <f t="shared" si="144"/>
        <v>-4.5273900291652458E-3</v>
      </c>
      <c r="S2898" s="19">
        <f t="shared" si="144"/>
        <v>-5.2694430121309477E-3</v>
      </c>
      <c r="T2898" s="19">
        <f t="shared" si="144"/>
        <v>-2.9625195069398202E-3</v>
      </c>
      <c r="U2898" s="19">
        <f t="shared" si="144"/>
        <v>-4.610959178073859E-3</v>
      </c>
      <c r="V2898" s="19">
        <f t="shared" si="144"/>
        <v>-1.1336840260443459E-2</v>
      </c>
      <c r="X2898" s="21"/>
      <c r="Y2898" s="19">
        <f t="shared" si="142"/>
        <v>-4.5554453695276801E-3</v>
      </c>
      <c r="Z2898" s="19">
        <f t="shared" si="143"/>
        <v>-5.5513808546178885E-5</v>
      </c>
    </row>
    <row r="2899" spans="1:26" x14ac:dyDescent="0.2">
      <c r="B2899" s="26" t="s">
        <v>6</v>
      </c>
      <c r="C2899" s="1">
        <v>4.3144999999999998</v>
      </c>
      <c r="D2899" s="1">
        <v>5.5836102500000004</v>
      </c>
      <c r="E2899" s="1">
        <v>4.7155328499999998</v>
      </c>
      <c r="F2899" s="1">
        <v>3.0954948999999998</v>
      </c>
      <c r="G2899" s="1">
        <v>3.8510292000000002</v>
      </c>
      <c r="H2899" s="1">
        <v>55.450952800000003</v>
      </c>
      <c r="I2899" s="19">
        <f t="shared" si="145"/>
        <v>3.8510292000000002E-2</v>
      </c>
      <c r="J2899" s="19">
        <f t="shared" si="145"/>
        <v>0.55450952800000008</v>
      </c>
      <c r="K2899" s="19">
        <f t="shared" si="146"/>
        <v>1.5508619213649828</v>
      </c>
      <c r="L2899" s="19">
        <f t="shared" si="147"/>
        <v>-0.58967128929155121</v>
      </c>
      <c r="M2899" s="19">
        <f t="shared" si="148"/>
        <v>1.719835565388</v>
      </c>
      <c r="N2899" s="19">
        <f t="shared" si="149"/>
        <v>1.1299477964228932</v>
      </c>
      <c r="O2899" s="19">
        <f t="shared" si="150"/>
        <v>1.461981442966225</v>
      </c>
      <c r="P2899" s="19">
        <f t="shared" si="151"/>
        <v>-3.2568297487379483</v>
      </c>
      <c r="Q2899" s="19">
        <f t="shared" si="144"/>
        <v>-1.7268070597551421E-3</v>
      </c>
      <c r="R2899" s="19">
        <f t="shared" si="144"/>
        <v>-3.1692552977006239E-3</v>
      </c>
      <c r="S2899" s="19">
        <f t="shared" si="144"/>
        <v>-2.2294020798629965E-4</v>
      </c>
      <c r="T2899" s="19">
        <f t="shared" si="144"/>
        <v>-2.7931925651356604E-3</v>
      </c>
      <c r="U2899" s="19">
        <f t="shared" si="144"/>
        <v>-3.0085651020022031E-3</v>
      </c>
      <c r="V2899" s="19">
        <f t="shared" si="144"/>
        <v>-4.3482637586667039E-3</v>
      </c>
      <c r="X2899" s="21"/>
      <c r="Y2899" s="19">
        <f t="shared" si="142"/>
        <v>-3.1673468308808907E-3</v>
      </c>
      <c r="Z2899" s="19">
        <f t="shared" si="143"/>
        <v>1.5878172887868764E-4</v>
      </c>
    </row>
    <row r="2900" spans="1:26" x14ac:dyDescent="0.2">
      <c r="B2900" s="26" t="s">
        <v>7</v>
      </c>
      <c r="C2900" s="1">
        <v>4.3230000000000004</v>
      </c>
      <c r="D2900" s="1">
        <v>5.56607875</v>
      </c>
      <c r="E2900" s="1">
        <v>4.7105570500000002</v>
      </c>
      <c r="F2900" s="1">
        <v>3.0944883500000002</v>
      </c>
      <c r="G2900" s="1">
        <v>3.8343164500000002</v>
      </c>
      <c r="H2900" s="1">
        <v>55.55626985</v>
      </c>
      <c r="I2900" s="19">
        <f t="shared" si="145"/>
        <v>3.8343164499999999E-2</v>
      </c>
      <c r="J2900" s="19">
        <f t="shared" si="145"/>
        <v>0.55556269849999995</v>
      </c>
      <c r="K2900" s="19">
        <f t="shared" si="146"/>
        <v>1.54980617067409</v>
      </c>
      <c r="L2900" s="19">
        <f t="shared" si="147"/>
        <v>-0.5877738076847735</v>
      </c>
      <c r="M2900" s="19">
        <f t="shared" si="148"/>
        <v>1.7166908114046175</v>
      </c>
      <c r="N2900" s="19">
        <f t="shared" si="149"/>
        <v>1.129622577446292</v>
      </c>
      <c r="O2900" s="19">
        <f t="shared" si="150"/>
        <v>1.4639496056854948</v>
      </c>
      <c r="P2900" s="19">
        <f t="shared" si="151"/>
        <v>-3.2611790069511875</v>
      </c>
      <c r="Q2900" s="19">
        <f t="shared" si="144"/>
        <v>-1.0557506908928094E-3</v>
      </c>
      <c r="R2900" s="19">
        <f t="shared" si="144"/>
        <v>1.8974816067777178E-3</v>
      </c>
      <c r="S2900" s="19">
        <f t="shared" si="144"/>
        <v>-3.1447539833824312E-3</v>
      </c>
      <c r="T2900" s="19">
        <f t="shared" si="144"/>
        <v>-3.252189766012048E-4</v>
      </c>
      <c r="U2900" s="19">
        <f t="shared" si="144"/>
        <v>1.9681627192698059E-3</v>
      </c>
      <c r="V2900" s="19">
        <f t="shared" si="144"/>
        <v>-4.3492582132391711E-3</v>
      </c>
      <c r="X2900" s="21"/>
      <c r="Y2900" s="19">
        <f t="shared" si="142"/>
        <v>1.8962167529763055E-3</v>
      </c>
      <c r="Z2900" s="19">
        <f t="shared" si="143"/>
        <v>7.1945966293500418E-5</v>
      </c>
    </row>
    <row r="2901" spans="1:26" x14ac:dyDescent="0.2">
      <c r="B2901" s="26" t="s">
        <v>8</v>
      </c>
      <c r="C2901" s="1">
        <v>4.3365</v>
      </c>
      <c r="D2901" s="1">
        <v>5.6001565500000003</v>
      </c>
      <c r="E2901" s="1">
        <v>4.7634284999999998</v>
      </c>
      <c r="F2901" s="1">
        <v>3.0942954999999999</v>
      </c>
      <c r="G2901" s="1">
        <v>3.8641125000000001</v>
      </c>
      <c r="H2901" s="1">
        <v>55.718305749999999</v>
      </c>
      <c r="I2901" s="19">
        <f t="shared" si="145"/>
        <v>3.8641124999999998E-2</v>
      </c>
      <c r="J2901" s="19">
        <f t="shared" si="145"/>
        <v>0.55718305749999997</v>
      </c>
      <c r="K2901" s="19">
        <f t="shared" si="146"/>
        <v>1.5609676820803868</v>
      </c>
      <c r="L2901" s="19">
        <f t="shared" si="147"/>
        <v>-0.58486144403554297</v>
      </c>
      <c r="M2901" s="19">
        <f t="shared" si="148"/>
        <v>1.7227945527075028</v>
      </c>
      <c r="N2901" s="19">
        <f t="shared" si="149"/>
        <v>1.1295602550240724</v>
      </c>
      <c r="O2901" s="19">
        <f t="shared" si="150"/>
        <v>1.4670675711423733</v>
      </c>
      <c r="P2901" s="19">
        <f t="shared" si="151"/>
        <v>-3.2534381551548184</v>
      </c>
      <c r="Q2901" s="19">
        <f t="shared" si="144"/>
        <v>1.1161511406296842E-2</v>
      </c>
      <c r="R2901" s="19">
        <f t="shared" si="144"/>
        <v>2.9123636492305316E-3</v>
      </c>
      <c r="S2901" s="19">
        <f t="shared" si="144"/>
        <v>6.1037413028852683E-3</v>
      </c>
      <c r="T2901" s="19">
        <f t="shared" si="144"/>
        <v>-6.2322422219596163E-5</v>
      </c>
      <c r="U2901" s="19">
        <f t="shared" si="144"/>
        <v>3.1179654568784798E-3</v>
      </c>
      <c r="V2901" s="19">
        <f t="shared" si="144"/>
        <v>7.7408517963690748E-3</v>
      </c>
      <c r="X2901" s="21"/>
      <c r="Y2901" s="19">
        <f t="shared" si="142"/>
        <v>2.9987899738006178E-3</v>
      </c>
      <c r="Z2901" s="19">
        <f t="shared" si="143"/>
        <v>1.1917548307786201E-4</v>
      </c>
    </row>
    <row r="2902" spans="1:26" x14ac:dyDescent="0.2">
      <c r="B2902" s="26" t="s">
        <v>26</v>
      </c>
      <c r="C2902" s="1">
        <v>4.3334999999999999</v>
      </c>
      <c r="D2902" s="1">
        <v>5.6149164000000003</v>
      </c>
      <c r="E2902" s="1">
        <v>4.7547164999999998</v>
      </c>
      <c r="F2902" s="1">
        <v>3.0870888000000001</v>
      </c>
      <c r="G2902" s="1">
        <v>3.8436298999999998</v>
      </c>
      <c r="H2902" s="1">
        <v>55.672606549999998</v>
      </c>
      <c r="I2902" s="19">
        <f t="shared" si="145"/>
        <v>3.8436299E-2</v>
      </c>
      <c r="J2902" s="19">
        <f t="shared" si="145"/>
        <v>0.55672606549999992</v>
      </c>
      <c r="K2902" s="19">
        <f t="shared" si="146"/>
        <v>1.5591370727688201</v>
      </c>
      <c r="L2902" s="19">
        <f t="shared" si="147"/>
        <v>-0.58568196344094736</v>
      </c>
      <c r="M2902" s="19">
        <f t="shared" si="148"/>
        <v>1.7254266993885627</v>
      </c>
      <c r="N2902" s="19">
        <f t="shared" si="149"/>
        <v>1.127228510898326</v>
      </c>
      <c r="O2902" s="19">
        <f t="shared" si="150"/>
        <v>1.4663755295922625</v>
      </c>
      <c r="P2902" s="19">
        <f t="shared" si="151"/>
        <v>-3.2587529794320074</v>
      </c>
      <c r="Q2902" s="19">
        <f t="shared" si="144"/>
        <v>-1.8306093115667554E-3</v>
      </c>
      <c r="R2902" s="19">
        <f t="shared" si="144"/>
        <v>-8.2051940540439627E-4</v>
      </c>
      <c r="S2902" s="19">
        <f t="shared" si="144"/>
        <v>2.6321466810599325E-3</v>
      </c>
      <c r="T2902" s="19">
        <f t="shared" si="144"/>
        <v>-2.3317441257464377E-3</v>
      </c>
      <c r="U2902" s="19">
        <f t="shared" si="144"/>
        <v>-6.9204155011082236E-4</v>
      </c>
      <c r="V2902" s="19">
        <f t="shared" si="144"/>
        <v>-5.3148242771889898E-3</v>
      </c>
      <c r="X2902" s="21"/>
      <c r="Y2902" s="19">
        <f t="shared" si="142"/>
        <v>-7.9557614737656797E-4</v>
      </c>
      <c r="Z2902" s="19">
        <f t="shared" si="143"/>
        <v>1.0353459726574561E-4</v>
      </c>
    </row>
    <row r="2903" spans="1:26" x14ac:dyDescent="0.2">
      <c r="B2903" s="26" t="s">
        <v>10</v>
      </c>
      <c r="C2903" s="1">
        <v>4.3404999999999996</v>
      </c>
      <c r="D2903" s="1">
        <v>5.6213819999999997</v>
      </c>
      <c r="E2903" s="1">
        <v>4.7437327500000004</v>
      </c>
      <c r="F2903" s="1">
        <v>3.0855909499999998</v>
      </c>
      <c r="G2903" s="1">
        <v>3.8321637499999999</v>
      </c>
      <c r="H2903" s="1">
        <v>55.758596099999998</v>
      </c>
      <c r="I2903" s="19">
        <f t="shared" si="145"/>
        <v>3.8321637499999998E-2</v>
      </c>
      <c r="J2903" s="19">
        <f t="shared" si="145"/>
        <v>0.55758596100000002</v>
      </c>
      <c r="K2903" s="19">
        <f t="shared" si="146"/>
        <v>1.5568243257915551</v>
      </c>
      <c r="L2903" s="19">
        <f t="shared" si="147"/>
        <v>-0.5841385973994111</v>
      </c>
      <c r="M2903" s="19">
        <f t="shared" si="148"/>
        <v>1.7265775411486224</v>
      </c>
      <c r="N2903" s="19">
        <f t="shared" si="149"/>
        <v>1.1267431949285804</v>
      </c>
      <c r="O2903" s="19">
        <f t="shared" si="150"/>
        <v>1.4679895488497254</v>
      </c>
      <c r="P2903" s="19">
        <f t="shared" si="151"/>
        <v>-3.2617405945377769</v>
      </c>
      <c r="Q2903" s="19">
        <f t="shared" si="144"/>
        <v>-2.3127469772650233E-3</v>
      </c>
      <c r="R2903" s="19">
        <f t="shared" si="144"/>
        <v>1.5433660415362649E-3</v>
      </c>
      <c r="S2903" s="19">
        <f t="shared" si="144"/>
        <v>1.1508417600596399E-3</v>
      </c>
      <c r="T2903" s="19">
        <f t="shared" si="144"/>
        <v>-4.853159697455478E-4</v>
      </c>
      <c r="U2903" s="19">
        <f t="shared" si="144"/>
        <v>1.6140192574629619E-3</v>
      </c>
      <c r="V2903" s="19">
        <f t="shared" si="144"/>
        <v>-2.9876151057695033E-3</v>
      </c>
      <c r="X2903" s="21"/>
      <c r="Y2903" s="19">
        <f t="shared" si="142"/>
        <v>1.5569979528162929E-3</v>
      </c>
      <c r="Z2903" s="19">
        <f t="shared" si="143"/>
        <v>5.7021304646668984E-5</v>
      </c>
    </row>
    <row r="2904" spans="1:26" x14ac:dyDescent="0.2">
      <c r="B2904" s="26" t="s">
        <v>12</v>
      </c>
      <c r="C2904" s="1">
        <v>4.3514999999999997</v>
      </c>
      <c r="D2904" s="1">
        <v>5.6301883500000001</v>
      </c>
      <c r="E2904" s="1">
        <v>4.7311684500000002</v>
      </c>
      <c r="F2904" s="1">
        <v>3.0834367</v>
      </c>
      <c r="G2904" s="1">
        <v>3.8102535500000001</v>
      </c>
      <c r="H2904" s="1">
        <v>55.883392350000001</v>
      </c>
      <c r="I2904" s="19">
        <f t="shared" si="145"/>
        <v>3.81025355E-2</v>
      </c>
      <c r="J2904" s="19">
        <f t="shared" si="145"/>
        <v>0.55883392350000005</v>
      </c>
      <c r="K2904" s="19">
        <f t="shared" si="146"/>
        <v>1.554172201595363</v>
      </c>
      <c r="L2904" s="19">
        <f t="shared" si="147"/>
        <v>-0.5819029456753293</v>
      </c>
      <c r="M2904" s="19">
        <f t="shared" si="148"/>
        <v>1.72814289629893</v>
      </c>
      <c r="N2904" s="19">
        <f t="shared" si="149"/>
        <v>1.126044786618621</v>
      </c>
      <c r="O2904" s="19">
        <f t="shared" si="150"/>
        <v>1.4705206132474313</v>
      </c>
      <c r="P2904" s="19">
        <f t="shared" si="151"/>
        <v>-3.2674744505073083</v>
      </c>
      <c r="Q2904" s="19">
        <f t="shared" si="144"/>
        <v>-2.6521241961920961E-3</v>
      </c>
      <c r="R2904" s="19">
        <f t="shared" si="144"/>
        <v>2.2356517240817997E-3</v>
      </c>
      <c r="S2904" s="19">
        <f t="shared" si="144"/>
        <v>1.5653551503076457E-3</v>
      </c>
      <c r="T2904" s="19">
        <f t="shared" si="144"/>
        <v>-6.9840830995948622E-4</v>
      </c>
      <c r="U2904" s="19">
        <f t="shared" si="144"/>
        <v>2.5310643977058955E-3</v>
      </c>
      <c r="V2904" s="19">
        <f t="shared" si="144"/>
        <v>-5.733855969531465E-3</v>
      </c>
      <c r="X2904" s="21"/>
      <c r="Y2904" s="19">
        <f t="shared" si="142"/>
        <v>2.2559585736491002E-3</v>
      </c>
      <c r="Z2904" s="19">
        <f t="shared" si="143"/>
        <v>2.7510582405679534E-4</v>
      </c>
    </row>
    <row r="2905" spans="1:26" x14ac:dyDescent="0.2">
      <c r="B2905" s="26" t="s">
        <v>13</v>
      </c>
      <c r="C2905" s="1">
        <v>4.3479999999999999</v>
      </c>
      <c r="D2905" s="1">
        <v>5.6030504499999996</v>
      </c>
      <c r="E2905" s="1">
        <v>4.7260588500000003</v>
      </c>
      <c r="F2905" s="1">
        <v>3.0858770500000001</v>
      </c>
      <c r="G2905" s="1">
        <v>3.8240986499999998</v>
      </c>
      <c r="H2905" s="1">
        <v>55.800463700000002</v>
      </c>
      <c r="I2905" s="19">
        <f t="shared" si="145"/>
        <v>3.8240986499999997E-2</v>
      </c>
      <c r="J2905" s="19">
        <f t="shared" si="145"/>
        <v>0.55800463700000003</v>
      </c>
      <c r="K2905" s="19">
        <f t="shared" si="146"/>
        <v>1.5530916310782141</v>
      </c>
      <c r="L2905" s="19">
        <f t="shared" si="147"/>
        <v>-0.58338800659951195</v>
      </c>
      <c r="M2905" s="19">
        <f t="shared" si="148"/>
        <v>1.7233111726475545</v>
      </c>
      <c r="N2905" s="19">
        <f t="shared" si="149"/>
        <v>1.1268359119288811</v>
      </c>
      <c r="O2905" s="19">
        <f t="shared" si="150"/>
        <v>1.469715969258963</v>
      </c>
      <c r="P2905" s="19">
        <f t="shared" si="151"/>
        <v>-3.2638473935375467</v>
      </c>
      <c r="Q2905" s="19">
        <f t="shared" si="144"/>
        <v>-1.0805705171488267E-3</v>
      </c>
      <c r="R2905" s="19">
        <f t="shared" si="144"/>
        <v>-1.4850609241826573E-3</v>
      </c>
      <c r="S2905" s="19">
        <f t="shared" si="144"/>
        <v>-4.8317236513755191E-3</v>
      </c>
      <c r="T2905" s="19">
        <f t="shared" si="144"/>
        <v>7.9112531026015454E-4</v>
      </c>
      <c r="U2905" s="19">
        <f t="shared" si="144"/>
        <v>-8.046439884683565E-4</v>
      </c>
      <c r="V2905" s="19">
        <f t="shared" si="144"/>
        <v>3.6270569697616217E-3</v>
      </c>
      <c r="X2905" s="21"/>
      <c r="Y2905" s="19">
        <f t="shared" si="142"/>
        <v>-1.5273003130378303E-3</v>
      </c>
      <c r="Z2905" s="19">
        <f t="shared" si="143"/>
        <v>7.2265632456947385E-4</v>
      </c>
    </row>
    <row r="2906" spans="1:26" x14ac:dyDescent="0.2">
      <c r="B2906" s="26" t="s">
        <v>28</v>
      </c>
      <c r="C2906" s="1">
        <v>4.3365</v>
      </c>
      <c r="D2906" s="1">
        <v>5.5943019500000002</v>
      </c>
      <c r="E2906" s="1">
        <v>4.7395778000000002</v>
      </c>
      <c r="F2906" s="1">
        <v>3.0905464999999999</v>
      </c>
      <c r="G2906" s="1">
        <v>3.8239055999999998</v>
      </c>
      <c r="H2906" s="1">
        <v>55.657162900000003</v>
      </c>
      <c r="I2906" s="19">
        <f t="shared" si="145"/>
        <v>3.8239056E-2</v>
      </c>
      <c r="J2906" s="19">
        <f t="shared" si="145"/>
        <v>0.55657162900000001</v>
      </c>
      <c r="K2906" s="19">
        <f t="shared" si="146"/>
        <v>1.5559480600099052</v>
      </c>
      <c r="L2906" s="19">
        <f t="shared" si="147"/>
        <v>-0.58595940316215311</v>
      </c>
      <c r="M2906" s="19">
        <f t="shared" si="148"/>
        <v>1.7217485707989035</v>
      </c>
      <c r="N2906" s="19">
        <f t="shared" si="149"/>
        <v>1.1283479361130433</v>
      </c>
      <c r="O2906" s="19">
        <f t="shared" si="150"/>
        <v>1.4670675711423733</v>
      </c>
      <c r="P2906" s="19">
        <f t="shared" si="151"/>
        <v>-3.263897877296114</v>
      </c>
      <c r="Q2906" s="19">
        <f t="shared" si="144"/>
        <v>2.8564289316910241E-3</v>
      </c>
      <c r="R2906" s="19">
        <f t="shared" si="144"/>
        <v>-2.5713965626411595E-3</v>
      </c>
      <c r="S2906" s="19">
        <f t="shared" si="144"/>
        <v>-1.5626018486509796E-3</v>
      </c>
      <c r="T2906" s="19">
        <f t="shared" si="144"/>
        <v>1.5120241841621862E-3</v>
      </c>
      <c r="U2906" s="19">
        <f t="shared" si="144"/>
        <v>-2.6483981165896786E-3</v>
      </c>
      <c r="V2906" s="19">
        <f t="shared" si="144"/>
        <v>-5.0483758567310133E-5</v>
      </c>
      <c r="X2906" s="21"/>
      <c r="Y2906" s="19">
        <f t="shared" si="142"/>
        <v>-2.6083822325556781E-3</v>
      </c>
      <c r="Z2906" s="19">
        <f t="shared" si="143"/>
        <v>-4.0015884034000533E-5</v>
      </c>
    </row>
    <row r="2907" spans="1:26" x14ac:dyDescent="0.2">
      <c r="B2907" s="26" t="s">
        <v>15</v>
      </c>
      <c r="C2907" s="1">
        <v>4.3135000000000003</v>
      </c>
      <c r="D2907" s="1">
        <v>5.5702384499999997</v>
      </c>
      <c r="E2907" s="1">
        <v>4.7401052999999997</v>
      </c>
      <c r="F2907" s="1">
        <v>3.0857000999999999</v>
      </c>
      <c r="G2907" s="1">
        <v>3.8002731999999999</v>
      </c>
      <c r="H2907" s="1">
        <v>55.401786950000002</v>
      </c>
      <c r="I2907" s="19">
        <f t="shared" si="145"/>
        <v>3.8002731999999997E-2</v>
      </c>
      <c r="J2907" s="19">
        <f t="shared" si="145"/>
        <v>0.55401786949999998</v>
      </c>
      <c r="K2907" s="19">
        <f t="shared" si="146"/>
        <v>1.5560593506501048</v>
      </c>
      <c r="L2907" s="19">
        <f t="shared" si="147"/>
        <v>-0.5905583373398855</v>
      </c>
      <c r="M2907" s="19">
        <f t="shared" si="148"/>
        <v>1.7174378627176774</v>
      </c>
      <c r="N2907" s="19">
        <f t="shared" si="149"/>
        <v>1.1267785684020166</v>
      </c>
      <c r="O2907" s="19">
        <f t="shared" si="150"/>
        <v>1.4617496395344964</v>
      </c>
      <c r="P2907" s="19">
        <f t="shared" si="151"/>
        <v>-3.270097227103212</v>
      </c>
      <c r="Q2907" s="19">
        <f t="shared" si="144"/>
        <v>1.1129064019965718E-4</v>
      </c>
      <c r="R2907" s="19">
        <f t="shared" si="144"/>
        <v>-4.5989341777323833E-3</v>
      </c>
      <c r="S2907" s="19">
        <f t="shared" si="144"/>
        <v>-4.3107080812261334E-3</v>
      </c>
      <c r="T2907" s="19">
        <f t="shared" si="144"/>
        <v>-1.5693677110266702E-3</v>
      </c>
      <c r="U2907" s="19">
        <f t="shared" si="144"/>
        <v>-5.3179316078768579E-3</v>
      </c>
      <c r="V2907" s="19">
        <f t="shared" si="144"/>
        <v>-6.1993498070980202E-3</v>
      </c>
      <c r="X2907" s="21"/>
      <c r="Y2907" s="19">
        <f t="shared" si="142"/>
        <v>-4.6365772114706745E-3</v>
      </c>
      <c r="Z2907" s="19">
        <f t="shared" si="143"/>
        <v>-6.8135439640618339E-4</v>
      </c>
    </row>
    <row r="2908" spans="1:26" x14ac:dyDescent="0.2">
      <c r="B2908" s="26" t="s">
        <v>16</v>
      </c>
      <c r="C2908" s="1">
        <v>4.3174999999999999</v>
      </c>
      <c r="D2908" s="1">
        <v>5.58425525</v>
      </c>
      <c r="E2908" s="1">
        <v>4.798038</v>
      </c>
      <c r="F2908" s="1">
        <v>3.0980913999999999</v>
      </c>
      <c r="G2908" s="1">
        <v>3.8413631499999998</v>
      </c>
      <c r="H2908" s="1">
        <v>55.433584699999997</v>
      </c>
      <c r="I2908" s="19">
        <f t="shared" si="145"/>
        <v>3.8413631499999996E-2</v>
      </c>
      <c r="J2908" s="19">
        <f t="shared" si="145"/>
        <v>0.55433584699999994</v>
      </c>
      <c r="K2908" s="19">
        <f t="shared" si="146"/>
        <v>1.5682070843527929</v>
      </c>
      <c r="L2908" s="19">
        <f t="shared" si="147"/>
        <v>-0.58998455389153304</v>
      </c>
      <c r="M2908" s="19">
        <f t="shared" si="148"/>
        <v>1.7199510753752427</v>
      </c>
      <c r="N2908" s="19">
        <f t="shared" si="149"/>
        <v>1.1307862444645749</v>
      </c>
      <c r="O2908" s="19">
        <f t="shared" si="150"/>
        <v>1.4626765310386967</v>
      </c>
      <c r="P2908" s="19">
        <f t="shared" si="151"/>
        <v>-3.2593428954022596</v>
      </c>
      <c r="Q2908" s="19">
        <f t="shared" si="144"/>
        <v>1.2147733702688068E-2</v>
      </c>
      <c r="R2908" s="19">
        <f t="shared" si="144"/>
        <v>5.7378344835246065E-4</v>
      </c>
      <c r="S2908" s="19">
        <f t="shared" si="144"/>
        <v>2.5132126575653224E-3</v>
      </c>
      <c r="T2908" s="19">
        <f t="shared" si="144"/>
        <v>4.0076760625582519E-3</v>
      </c>
      <c r="U2908" s="19">
        <f t="shared" si="144"/>
        <v>9.2689150420022237E-4</v>
      </c>
      <c r="V2908" s="19">
        <f t="shared" si="144"/>
        <v>1.0754331700952413E-2</v>
      </c>
      <c r="X2908" s="21"/>
      <c r="Y2908" s="19">
        <f t="shared" si="142"/>
        <v>5.8121317252341821E-4</v>
      </c>
      <c r="Z2908" s="19">
        <f t="shared" si="143"/>
        <v>3.4567833167680416E-4</v>
      </c>
    </row>
    <row r="2909" spans="1:26" x14ac:dyDescent="0.2">
      <c r="B2909" s="26" t="s">
        <v>17</v>
      </c>
      <c r="C2909" s="1">
        <v>4.3274999999999997</v>
      </c>
      <c r="D2909" s="1">
        <v>5.6110369499999999</v>
      </c>
      <c r="E2909" s="1">
        <v>4.8301391999999996</v>
      </c>
      <c r="F2909" s="1">
        <v>3.1145421999999998</v>
      </c>
      <c r="G2909" s="1">
        <v>3.8997027499999999</v>
      </c>
      <c r="H2909" s="1">
        <v>55.589453900000002</v>
      </c>
      <c r="I2909" s="19">
        <f t="shared" si="145"/>
        <v>3.8997027499999996E-2</v>
      </c>
      <c r="J2909" s="19">
        <f t="shared" si="145"/>
        <v>0.55589453900000008</v>
      </c>
      <c r="K2909" s="19">
        <f t="shared" si="146"/>
        <v>1.5748752871249729</v>
      </c>
      <c r="L2909" s="19">
        <f t="shared" si="147"/>
        <v>-0.5871766807802663</v>
      </c>
      <c r="M2909" s="19">
        <f t="shared" si="148"/>
        <v>1.7247355420260684</v>
      </c>
      <c r="N2909" s="19">
        <f t="shared" si="149"/>
        <v>1.1360821751466779</v>
      </c>
      <c r="O2909" s="19">
        <f t="shared" si="150"/>
        <v>1.4649900080682272</v>
      </c>
      <c r="P2909" s="19">
        <f t="shared" si="151"/>
        <v>-3.2442698537059442</v>
      </c>
      <c r="Q2909" s="19">
        <f t="shared" si="144"/>
        <v>6.6682027721800541E-3</v>
      </c>
      <c r="R2909" s="19">
        <f t="shared" si="144"/>
        <v>2.8078731112667343E-3</v>
      </c>
      <c r="S2909" s="19">
        <f t="shared" si="144"/>
        <v>4.7844666508256584E-3</v>
      </c>
      <c r="T2909" s="19">
        <f t="shared" si="144"/>
        <v>5.2959306821029895E-3</v>
      </c>
      <c r="U2909" s="19">
        <f t="shared" si="144"/>
        <v>2.3134770295305529E-3</v>
      </c>
      <c r="V2909" s="19">
        <f t="shared" si="144"/>
        <v>1.5073041696315403E-2</v>
      </c>
      <c r="X2909" s="21"/>
      <c r="Y2909" s="19">
        <f t="shared" si="142"/>
        <v>2.812943207626502E-3</v>
      </c>
      <c r="Z2909" s="19">
        <f t="shared" si="143"/>
        <v>-4.9946617809594907E-4</v>
      </c>
    </row>
    <row r="2910" spans="1:26" x14ac:dyDescent="0.2">
      <c r="B2910" s="26" t="s">
        <v>18</v>
      </c>
      <c r="C2910" s="1">
        <v>4.3289999999999997</v>
      </c>
      <c r="D2910" s="1">
        <v>5.6077874000000003</v>
      </c>
      <c r="E2910" s="1">
        <v>4.8086535000000001</v>
      </c>
      <c r="F2910" s="1">
        <v>3.1090205499999999</v>
      </c>
      <c r="G2910" s="1">
        <v>3.8887896500000001</v>
      </c>
      <c r="H2910" s="1">
        <v>55.621942750000002</v>
      </c>
      <c r="I2910" s="19">
        <f t="shared" si="145"/>
        <v>3.8887896499999998E-2</v>
      </c>
      <c r="J2910" s="19">
        <f t="shared" si="145"/>
        <v>0.55621942749999997</v>
      </c>
      <c r="K2910" s="19">
        <f t="shared" si="146"/>
        <v>1.5704171072978799</v>
      </c>
      <c r="L2910" s="19">
        <f t="shared" si="147"/>
        <v>-0.58659240880989494</v>
      </c>
      <c r="M2910" s="19">
        <f t="shared" si="148"/>
        <v>1.724156238885294</v>
      </c>
      <c r="N2910" s="19">
        <f t="shared" si="149"/>
        <v>1.1343077408971649</v>
      </c>
      <c r="O2910" s="19">
        <f t="shared" si="150"/>
        <v>1.4653365684598434</v>
      </c>
      <c r="P2910" s="19">
        <f t="shared" si="151"/>
        <v>-3.2470722207319298</v>
      </c>
      <c r="Q2910" s="19">
        <f t="shared" si="144"/>
        <v>-4.4581798270930673E-3</v>
      </c>
      <c r="R2910" s="19">
        <f t="shared" si="144"/>
        <v>5.8427197037136391E-4</v>
      </c>
      <c r="S2910" s="19">
        <f t="shared" si="144"/>
        <v>-5.7930314077436762E-4</v>
      </c>
      <c r="T2910" s="19">
        <f t="shared" si="144"/>
        <v>-1.7744342495129573E-3</v>
      </c>
      <c r="U2910" s="19">
        <f t="shared" si="144"/>
        <v>3.4656039161617969E-4</v>
      </c>
      <c r="V2910" s="19">
        <f t="shared" si="144"/>
        <v>-2.8023670259855749E-3</v>
      </c>
      <c r="X2910" s="21"/>
      <c r="Y2910" s="19">
        <f t="shared" si="142"/>
        <v>5.9347187390719274E-4</v>
      </c>
      <c r="Z2910" s="19">
        <f t="shared" si="143"/>
        <v>-2.4691148229101306E-4</v>
      </c>
    </row>
    <row r="2911" spans="1:26" x14ac:dyDescent="0.2">
      <c r="B2911" s="26" t="s">
        <v>30</v>
      </c>
      <c r="C2911" s="1">
        <v>4.3070000000000004</v>
      </c>
      <c r="D2911" s="1">
        <v>5.6003926999999996</v>
      </c>
      <c r="E2911" s="1">
        <v>4.8201791500000004</v>
      </c>
      <c r="F2911" s="1">
        <v>3.10548775</v>
      </c>
      <c r="G2911" s="1">
        <v>3.86122225</v>
      </c>
      <c r="H2911" s="1">
        <v>55.325054199999997</v>
      </c>
      <c r="I2911" s="19">
        <f t="shared" si="145"/>
        <v>3.8612222500000001E-2</v>
      </c>
      <c r="J2911" s="19">
        <f t="shared" si="145"/>
        <v>0.55325054200000001</v>
      </c>
      <c r="K2911" s="19">
        <f t="shared" si="146"/>
        <v>1.5728110954215868</v>
      </c>
      <c r="L2911" s="19">
        <f t="shared" si="147"/>
        <v>-0.59194432038584555</v>
      </c>
      <c r="M2911" s="19">
        <f t="shared" si="148"/>
        <v>1.7228367202824606</v>
      </c>
      <c r="N2911" s="19">
        <f t="shared" si="149"/>
        <v>1.1331707883950468</v>
      </c>
      <c r="O2911" s="19">
        <f t="shared" si="150"/>
        <v>1.4602416060719736</v>
      </c>
      <c r="P2911" s="19">
        <f t="shared" si="151"/>
        <v>-3.2541864075551041</v>
      </c>
      <c r="Q2911" s="19">
        <f t="shared" si="144"/>
        <v>2.3939881237069471E-3</v>
      </c>
      <c r="R2911" s="19">
        <f t="shared" si="144"/>
        <v>-5.3519115759506075E-3</v>
      </c>
      <c r="S2911" s="19">
        <f t="shared" si="144"/>
        <v>-1.3195186028334138E-3</v>
      </c>
      <c r="T2911" s="19">
        <f t="shared" si="144"/>
        <v>-1.1369525021180937E-3</v>
      </c>
      <c r="U2911" s="19">
        <f t="shared" si="144"/>
        <v>-5.0949623878697725E-3</v>
      </c>
      <c r="V2911" s="19">
        <f t="shared" si="144"/>
        <v>-7.1141868231743288E-3</v>
      </c>
      <c r="X2911" s="21"/>
      <c r="Y2911" s="19">
        <f t="shared" si="142"/>
        <v>-5.3820875590188059E-3</v>
      </c>
      <c r="Z2911" s="19">
        <f t="shared" si="143"/>
        <v>2.8712517114903337E-4</v>
      </c>
    </row>
    <row r="2912" spans="1:26" x14ac:dyDescent="0.2">
      <c r="B2912" s="26" t="s">
        <v>31</v>
      </c>
      <c r="C2912" s="1">
        <v>4.298</v>
      </c>
      <c r="D2912" s="1">
        <v>5.5790194</v>
      </c>
      <c r="E2912" s="1">
        <v>4.8333159999999999</v>
      </c>
      <c r="F2912" s="1">
        <v>3.0957612499999998</v>
      </c>
      <c r="G2912" s="1">
        <v>3.8654557500000002</v>
      </c>
      <c r="H2912" s="1">
        <v>55.202354849999999</v>
      </c>
      <c r="I2912" s="19">
        <f t="shared" si="145"/>
        <v>3.8654557499999999E-2</v>
      </c>
      <c r="J2912" s="19">
        <f t="shared" si="145"/>
        <v>0.55202354850000002</v>
      </c>
      <c r="K2912" s="19">
        <f t="shared" si="146"/>
        <v>1.575532774545092</v>
      </c>
      <c r="L2912" s="19">
        <f t="shared" si="147"/>
        <v>-0.59416457328888062</v>
      </c>
      <c r="M2912" s="19">
        <f t="shared" si="148"/>
        <v>1.719013026183031</v>
      </c>
      <c r="N2912" s="19">
        <f t="shared" si="149"/>
        <v>1.1300338371208423</v>
      </c>
      <c r="O2912" s="19">
        <f t="shared" si="150"/>
        <v>1.4581497982203186</v>
      </c>
      <c r="P2912" s="19">
        <f t="shared" si="151"/>
        <v>-3.2530905936947012</v>
      </c>
      <c r="Q2912" s="19">
        <f t="shared" si="144"/>
        <v>2.7216791235051829E-3</v>
      </c>
      <c r="R2912" s="19">
        <f t="shared" si="144"/>
        <v>-2.2202529030350693E-3</v>
      </c>
      <c r="S2912" s="19">
        <f t="shared" si="144"/>
        <v>-3.8236940994296198E-3</v>
      </c>
      <c r="T2912" s="19">
        <f t="shared" ref="T2912:V2975" si="152">N2912-N2911</f>
        <v>-3.1369512742045469E-3</v>
      </c>
      <c r="U2912" s="19">
        <f t="shared" si="152"/>
        <v>-2.0918078516549699E-3</v>
      </c>
      <c r="V2912" s="19">
        <f t="shared" si="152"/>
        <v>1.0958138604029166E-3</v>
      </c>
      <c r="X2912" s="21"/>
      <c r="Y2912" s="19">
        <f t="shared" si="142"/>
        <v>-2.2052616097676158E-3</v>
      </c>
      <c r="Z2912" s="19">
        <f t="shared" si="143"/>
        <v>1.1345375811264592E-4</v>
      </c>
    </row>
    <row r="2913" spans="1:26" x14ac:dyDescent="0.2">
      <c r="B2913" s="26" t="s">
        <v>32</v>
      </c>
      <c r="C2913" s="1">
        <v>4.3019999999999996</v>
      </c>
      <c r="D2913" s="1">
        <v>5.5790487999999998</v>
      </c>
      <c r="E2913" s="1">
        <v>4.8098511999999998</v>
      </c>
      <c r="F2913" s="1">
        <v>3.0937405500000001</v>
      </c>
      <c r="G2913" s="1">
        <v>3.8446763000000002</v>
      </c>
      <c r="H2913" s="1">
        <v>55.233156800000003</v>
      </c>
      <c r="I2913" s="19">
        <f t="shared" si="145"/>
        <v>3.8446763000000002E-2</v>
      </c>
      <c r="J2913" s="19">
        <f t="shared" si="145"/>
        <v>0.55233156800000005</v>
      </c>
      <c r="K2913" s="19">
        <f t="shared" si="146"/>
        <v>1.5706661480882202</v>
      </c>
      <c r="L2913" s="19">
        <f t="shared" si="147"/>
        <v>-0.59360674636638944</v>
      </c>
      <c r="M2913" s="19">
        <f t="shared" si="148"/>
        <v>1.7190182959124274</v>
      </c>
      <c r="N2913" s="19">
        <f t="shared" si="149"/>
        <v>1.1293808927847437</v>
      </c>
      <c r="O2913" s="19">
        <f t="shared" si="150"/>
        <v>1.4590800308455383</v>
      </c>
      <c r="P2913" s="19">
        <f t="shared" si="151"/>
        <v>-3.2584807738306067</v>
      </c>
      <c r="Q2913" s="19">
        <f t="shared" ref="Q2913:V2976" si="153">K2913-K2912</f>
        <v>-4.8666264568717477E-3</v>
      </c>
      <c r="R2913" s="19">
        <f t="shared" si="153"/>
        <v>5.5782692249117805E-4</v>
      </c>
      <c r="S2913" s="19">
        <f t="shared" si="153"/>
        <v>5.269729396406575E-6</v>
      </c>
      <c r="T2913" s="19">
        <f t="shared" si="152"/>
        <v>-6.5294433609852653E-4</v>
      </c>
      <c r="U2913" s="19">
        <f t="shared" si="152"/>
        <v>9.3023262521962913E-4</v>
      </c>
      <c r="V2913" s="19">
        <f t="shared" si="152"/>
        <v>-5.3901801359055312E-3</v>
      </c>
      <c r="X2913" s="21"/>
      <c r="Y2913" s="19">
        <f t="shared" si="142"/>
        <v>5.5212733089144285E-4</v>
      </c>
      <c r="Z2913" s="19">
        <f t="shared" si="143"/>
        <v>3.7810529432818628E-4</v>
      </c>
    </row>
    <row r="2914" spans="1:26" x14ac:dyDescent="0.2">
      <c r="B2914" s="26" t="s">
        <v>20</v>
      </c>
      <c r="C2914" s="1">
        <v>4.2785000000000002</v>
      </c>
      <c r="D2914" s="1">
        <v>5.5532792999999998</v>
      </c>
      <c r="E2914" s="1">
        <v>4.8086064500000001</v>
      </c>
      <c r="F2914" s="1">
        <v>3.0924081499999998</v>
      </c>
      <c r="G2914" s="1">
        <v>3.8332663999999999</v>
      </c>
      <c r="H2914" s="1">
        <v>54.927210199999998</v>
      </c>
      <c r="I2914" s="19">
        <f t="shared" si="145"/>
        <v>3.8332663999999995E-2</v>
      </c>
      <c r="J2914" s="19">
        <f t="shared" si="145"/>
        <v>0.54927210199999998</v>
      </c>
      <c r="K2914" s="19">
        <f t="shared" si="146"/>
        <v>1.5704073228061961</v>
      </c>
      <c r="L2914" s="19">
        <f t="shared" si="147"/>
        <v>-0.59916132819931811</v>
      </c>
      <c r="M2914" s="19">
        <f t="shared" si="148"/>
        <v>1.7143886181312944</v>
      </c>
      <c r="N2914" s="19">
        <f t="shared" si="149"/>
        <v>1.1289501239541775</v>
      </c>
      <c r="O2914" s="19">
        <f t="shared" si="150"/>
        <v>1.4536024808759724</v>
      </c>
      <c r="P2914" s="19">
        <f t="shared" si="151"/>
        <v>-3.2614529003090049</v>
      </c>
      <c r="Q2914" s="19">
        <f t="shared" si="153"/>
        <v>-2.5882528202414434E-4</v>
      </c>
      <c r="R2914" s="19">
        <f t="shared" si="153"/>
        <v>-5.5545818329286734E-3</v>
      </c>
      <c r="S2914" s="19">
        <f t="shared" si="153"/>
        <v>-4.6296777811329903E-3</v>
      </c>
      <c r="T2914" s="19">
        <f t="shared" si="152"/>
        <v>-4.307688305662527E-4</v>
      </c>
      <c r="U2914" s="19">
        <f t="shared" si="152"/>
        <v>-5.4775499695658425E-3</v>
      </c>
      <c r="V2914" s="19">
        <f t="shared" si="152"/>
        <v>-2.9721264783981738E-3</v>
      </c>
      <c r="X2914" s="21"/>
      <c r="Y2914" s="19">
        <f t="shared" si="142"/>
        <v>-5.613819131232687E-3</v>
      </c>
      <c r="Z2914" s="19">
        <f t="shared" si="143"/>
        <v>1.3626916166684447E-4</v>
      </c>
    </row>
    <row r="2915" spans="1:26" x14ac:dyDescent="0.2">
      <c r="B2915" s="26" t="s">
        <v>21</v>
      </c>
      <c r="C2915" s="1">
        <v>4.2774999999999999</v>
      </c>
      <c r="D2915" s="1">
        <v>5.5134837499999998</v>
      </c>
      <c r="E2915" s="1">
        <v>4.7914417499999997</v>
      </c>
      <c r="F2915" s="1">
        <v>3.08655385</v>
      </c>
      <c r="G2915" s="1">
        <v>3.8327143000000001</v>
      </c>
      <c r="H2915" s="1">
        <v>54.882312749999997</v>
      </c>
      <c r="I2915" s="19">
        <f t="shared" si="145"/>
        <v>3.8327143000000001E-2</v>
      </c>
      <c r="J2915" s="19">
        <f t="shared" si="145"/>
        <v>0.54882312749999995</v>
      </c>
      <c r="K2915" s="19">
        <f t="shared" si="146"/>
        <v>1.566831357783194</v>
      </c>
      <c r="L2915" s="19">
        <f t="shared" si="147"/>
        <v>-0.59997906151234437</v>
      </c>
      <c r="M2915" s="19">
        <f t="shared" si="148"/>
        <v>1.7071966829011074</v>
      </c>
      <c r="N2915" s="19">
        <f t="shared" si="149"/>
        <v>1.1270552096459967</v>
      </c>
      <c r="O2915" s="19">
        <f t="shared" si="150"/>
        <v>1.4533687267842115</v>
      </c>
      <c r="P2915" s="19">
        <f t="shared" si="151"/>
        <v>-3.2615969392839408</v>
      </c>
      <c r="Q2915" s="19">
        <f t="shared" si="153"/>
        <v>-3.575965023002059E-3</v>
      </c>
      <c r="R2915" s="19">
        <f t="shared" si="153"/>
        <v>-8.1773331302625873E-4</v>
      </c>
      <c r="S2915" s="19">
        <f t="shared" si="153"/>
        <v>-7.1919352301870187E-3</v>
      </c>
      <c r="T2915" s="19">
        <f t="shared" si="152"/>
        <v>-1.894914308180784E-3</v>
      </c>
      <c r="U2915" s="19">
        <f t="shared" si="152"/>
        <v>-2.3375409176096262E-4</v>
      </c>
      <c r="V2915" s="19">
        <f t="shared" si="152"/>
        <v>-1.4403897493586726E-4</v>
      </c>
      <c r="X2915" s="21"/>
      <c r="Y2915" s="19">
        <f t="shared" si="142"/>
        <v>-8.4112731479479581E-4</v>
      </c>
      <c r="Z2915" s="19">
        <f t="shared" si="143"/>
        <v>6.0737322303383318E-4</v>
      </c>
    </row>
    <row r="2916" spans="1:26" x14ac:dyDescent="0.2">
      <c r="B2916" s="26" t="s">
        <v>34</v>
      </c>
      <c r="C2916" s="1">
        <v>4.2685000000000004</v>
      </c>
      <c r="D2916" s="1">
        <v>5.4715769500000002</v>
      </c>
      <c r="E2916" s="1">
        <v>4.7655668999999996</v>
      </c>
      <c r="F2916" s="1">
        <v>3.0829514499999999</v>
      </c>
      <c r="G2916" s="1">
        <v>3.8335805999999999</v>
      </c>
      <c r="H2916" s="1">
        <v>54.763677999999999</v>
      </c>
      <c r="I2916" s="19">
        <f t="shared" si="145"/>
        <v>3.8335806E-2</v>
      </c>
      <c r="J2916" s="19">
        <f t="shared" si="145"/>
        <v>0.54763677999999993</v>
      </c>
      <c r="K2916" s="19">
        <f t="shared" si="146"/>
        <v>1.5614165016980133</v>
      </c>
      <c r="L2916" s="19">
        <f t="shared" si="147"/>
        <v>-0.60214302200890257</v>
      </c>
      <c r="M2916" s="19">
        <f t="shared" si="148"/>
        <v>1.6995668655625347</v>
      </c>
      <c r="N2916" s="19">
        <f t="shared" si="149"/>
        <v>1.1258874011316233</v>
      </c>
      <c r="O2916" s="19">
        <f t="shared" si="150"/>
        <v>1.4512624774682241</v>
      </c>
      <c r="P2916" s="19">
        <f t="shared" si="151"/>
        <v>-3.2613709370194868</v>
      </c>
      <c r="Q2916" s="19">
        <f t="shared" si="153"/>
        <v>-5.4148560851807748E-3</v>
      </c>
      <c r="R2916" s="19">
        <f t="shared" si="153"/>
        <v>-2.1639604965582038E-3</v>
      </c>
      <c r="S2916" s="19">
        <f t="shared" si="153"/>
        <v>-7.6298173385727086E-3</v>
      </c>
      <c r="T2916" s="19">
        <f t="shared" si="152"/>
        <v>-1.1678085143733696E-3</v>
      </c>
      <c r="U2916" s="19">
        <f t="shared" si="152"/>
        <v>-2.1062493159873519E-3</v>
      </c>
      <c r="V2916" s="19">
        <f t="shared" si="152"/>
        <v>2.2600226445401717E-4</v>
      </c>
      <c r="X2916" s="21"/>
      <c r="Y2916" s="19">
        <f t="shared" si="142"/>
        <v>-2.2135671015631065E-3</v>
      </c>
      <c r="Z2916" s="19">
        <f t="shared" si="143"/>
        <v>1.0731778557575462E-4</v>
      </c>
    </row>
    <row r="2917" spans="1:26" x14ac:dyDescent="0.2">
      <c r="B2917" s="26" t="s">
        <v>23</v>
      </c>
      <c r="C2917" s="1">
        <v>4.2830000000000004</v>
      </c>
      <c r="D2917" s="1">
        <v>5.4884504500000002</v>
      </c>
      <c r="E2917" s="1">
        <v>4.7652662000000001</v>
      </c>
      <c r="F2917" s="1">
        <v>3.0866248500000002</v>
      </c>
      <c r="G2917" s="1">
        <v>3.8608197</v>
      </c>
      <c r="H2917" s="1">
        <v>54.959579499999997</v>
      </c>
      <c r="I2917" s="19">
        <f t="shared" si="145"/>
        <v>3.8608196999999997E-2</v>
      </c>
      <c r="J2917" s="19">
        <f t="shared" si="145"/>
        <v>0.549595795</v>
      </c>
      <c r="K2917" s="19">
        <f t="shared" si="146"/>
        <v>1.5613534012330392</v>
      </c>
      <c r="L2917" s="19">
        <f t="shared" si="147"/>
        <v>-0.59857218912218957</v>
      </c>
      <c r="M2917" s="19">
        <f t="shared" si="148"/>
        <v>1.7026459661369133</v>
      </c>
      <c r="N2917" s="19">
        <f t="shared" si="149"/>
        <v>1.1270782123820113</v>
      </c>
      <c r="O2917" s="19">
        <f t="shared" si="150"/>
        <v>1.4546536986332339</v>
      </c>
      <c r="P2917" s="19">
        <f t="shared" si="151"/>
        <v>-3.2542906675430636</v>
      </c>
      <c r="Q2917" s="19">
        <f t="shared" si="153"/>
        <v>-6.310046497404187E-5</v>
      </c>
      <c r="R2917" s="19">
        <f t="shared" si="153"/>
        <v>3.5708328867130046E-3</v>
      </c>
      <c r="S2917" s="19">
        <f t="shared" si="153"/>
        <v>3.079100574378657E-3</v>
      </c>
      <c r="T2917" s="19">
        <f t="shared" si="152"/>
        <v>1.190811250388002E-3</v>
      </c>
      <c r="U2917" s="19">
        <f t="shared" si="152"/>
        <v>3.3912211650097834E-3</v>
      </c>
      <c r="V2917" s="19">
        <f t="shared" si="152"/>
        <v>7.0802694764231511E-3</v>
      </c>
      <c r="X2917" s="21"/>
      <c r="Y2917" s="19">
        <f t="shared" si="142"/>
        <v>3.6007559890521719E-3</v>
      </c>
      <c r="Z2917" s="19">
        <f t="shared" si="143"/>
        <v>-2.0953482404238851E-4</v>
      </c>
    </row>
    <row r="2918" spans="1:26" x14ac:dyDescent="0.2">
      <c r="B2918" s="26" t="s">
        <v>24</v>
      </c>
      <c r="C2918" s="1">
        <v>4.2759999999999998</v>
      </c>
      <c r="D2918" s="1">
        <v>5.4826876000000002</v>
      </c>
      <c r="E2918" s="1">
        <v>4.7790714999999997</v>
      </c>
      <c r="F2918" s="1">
        <v>3.0880339999999999</v>
      </c>
      <c r="G2918" s="1">
        <v>3.8493046999999998</v>
      </c>
      <c r="H2918" s="1">
        <v>54.879262300000001</v>
      </c>
      <c r="I2918" s="19">
        <f t="shared" si="145"/>
        <v>3.8493046999999996E-2</v>
      </c>
      <c r="J2918" s="19">
        <f t="shared" si="145"/>
        <v>0.54879262299999998</v>
      </c>
      <c r="K2918" s="19">
        <f t="shared" si="146"/>
        <v>1.5642462807730748</v>
      </c>
      <c r="L2918" s="19">
        <f t="shared" si="147"/>
        <v>-0.60003464471620049</v>
      </c>
      <c r="M2918" s="19">
        <f t="shared" si="148"/>
        <v>1.7015954186907412</v>
      </c>
      <c r="N2918" s="19">
        <f t="shared" si="149"/>
        <v>1.1275346424646104</v>
      </c>
      <c r="O2918" s="19">
        <f t="shared" si="150"/>
        <v>1.4530179931627987</v>
      </c>
      <c r="P2918" s="19">
        <f t="shared" si="151"/>
        <v>-3.2572776514006705</v>
      </c>
      <c r="Q2918" s="19">
        <f t="shared" si="153"/>
        <v>2.8928795400355867E-3</v>
      </c>
      <c r="R2918" s="19">
        <f t="shared" si="153"/>
        <v>-1.4624555940109252E-3</v>
      </c>
      <c r="S2918" s="19">
        <f t="shared" si="153"/>
        <v>-1.0505474461721676E-3</v>
      </c>
      <c r="T2918" s="19">
        <f t="shared" si="152"/>
        <v>4.5643008259910189E-4</v>
      </c>
      <c r="U2918" s="19">
        <f t="shared" si="152"/>
        <v>-1.6357054704352336E-3</v>
      </c>
      <c r="V2918" s="19">
        <f t="shared" si="152"/>
        <v>-2.986983857606873E-3</v>
      </c>
      <c r="X2918" s="21"/>
      <c r="Y2918" s="19">
        <f t="shared" si="142"/>
        <v>-1.4776652567187654E-3</v>
      </c>
      <c r="Z2918" s="19">
        <f t="shared" si="143"/>
        <v>-1.5804021371646827E-4</v>
      </c>
    </row>
    <row r="2919" spans="1:26" x14ac:dyDescent="0.2">
      <c r="A2919" s="17">
        <v>42887</v>
      </c>
      <c r="B2919" s="26" t="s">
        <v>35</v>
      </c>
      <c r="C2919" s="1">
        <v>4.2889999999999997</v>
      </c>
      <c r="D2919" s="1">
        <v>5.5240176500000002</v>
      </c>
      <c r="E2919" s="1">
        <v>4.82362395</v>
      </c>
      <c r="F2919" s="1">
        <v>3.0983177500000001</v>
      </c>
      <c r="G2919" s="1">
        <v>3.8658796</v>
      </c>
      <c r="H2919" s="1">
        <v>55.056354749999997</v>
      </c>
      <c r="I2919" s="19">
        <f t="shared" si="145"/>
        <v>3.8658796000000002E-2</v>
      </c>
      <c r="J2919" s="19">
        <f t="shared" si="145"/>
        <v>0.55056354749999992</v>
      </c>
      <c r="K2919" s="19">
        <f t="shared" si="146"/>
        <v>1.5735255024062154</v>
      </c>
      <c r="L2919" s="19">
        <f t="shared" si="147"/>
        <v>-0.59681289351431865</v>
      </c>
      <c r="M2919" s="19">
        <f t="shared" si="148"/>
        <v>1.7091054306903843</v>
      </c>
      <c r="N2919" s="19">
        <f t="shared" si="149"/>
        <v>1.1308593029068505</v>
      </c>
      <c r="O2919" s="19">
        <f t="shared" si="150"/>
        <v>1.4560536055347433</v>
      </c>
      <c r="P2919" s="19">
        <f t="shared" si="151"/>
        <v>-3.2529809489874837</v>
      </c>
      <c r="Q2919" s="19">
        <f t="shared" si="153"/>
        <v>9.2792216331405442E-3</v>
      </c>
      <c r="R2919" s="19">
        <f t="shared" si="153"/>
        <v>3.2217512018818395E-3</v>
      </c>
      <c r="S2919" s="19">
        <f t="shared" si="153"/>
        <v>7.5100119996431847E-3</v>
      </c>
      <c r="T2919" s="19">
        <f t="shared" si="152"/>
        <v>3.3246604422401127E-3</v>
      </c>
      <c r="U2919" s="19">
        <f t="shared" si="152"/>
        <v>3.0356123719446071E-3</v>
      </c>
      <c r="V2919" s="19">
        <f t="shared" si="152"/>
        <v>4.2967024131868037E-3</v>
      </c>
      <c r="X2919" s="21"/>
      <c r="Y2919" s="19">
        <f t="shared" si="142"/>
        <v>3.2659279628017963E-3</v>
      </c>
      <c r="Z2919" s="19">
        <f t="shared" si="143"/>
        <v>-2.3031559085718916E-4</v>
      </c>
    </row>
    <row r="2920" spans="1:26" x14ac:dyDescent="0.2">
      <c r="B2920" s="26" t="s">
        <v>25</v>
      </c>
      <c r="C2920" s="1">
        <v>4.2815000000000003</v>
      </c>
      <c r="D2920" s="1">
        <v>5.5135022500000002</v>
      </c>
      <c r="E2920" s="1">
        <v>4.8032011499999996</v>
      </c>
      <c r="F2920" s="1">
        <v>3.0883259000000001</v>
      </c>
      <c r="G2920" s="1">
        <v>3.836986</v>
      </c>
      <c r="H2920" s="1">
        <v>54.953026199999996</v>
      </c>
      <c r="I2920" s="19">
        <f t="shared" si="145"/>
        <v>3.8369859999999999E-2</v>
      </c>
      <c r="J2920" s="19">
        <f t="shared" si="145"/>
        <v>0.54953026199999999</v>
      </c>
      <c r="K2920" s="19">
        <f t="shared" si="146"/>
        <v>1.5692826018806945</v>
      </c>
      <c r="L2920" s="19">
        <f t="shared" si="147"/>
        <v>-0.59869143477133102</v>
      </c>
      <c r="M2920" s="19">
        <f t="shared" si="148"/>
        <v>1.7072000383057484</v>
      </c>
      <c r="N2920" s="19">
        <f t="shared" si="149"/>
        <v>1.1276291641585996</v>
      </c>
      <c r="O2920" s="19">
        <f t="shared" si="150"/>
        <v>1.4543034154841097</v>
      </c>
      <c r="P2920" s="19">
        <f t="shared" si="151"/>
        <v>-3.2604830234138</v>
      </c>
      <c r="Q2920" s="19">
        <f t="shared" si="153"/>
        <v>-4.2429005255208985E-3</v>
      </c>
      <c r="R2920" s="19">
        <f t="shared" si="153"/>
        <v>-1.8785412570123672E-3</v>
      </c>
      <c r="S2920" s="19">
        <f t="shared" si="153"/>
        <v>-1.90539238463594E-3</v>
      </c>
      <c r="T2920" s="19">
        <f t="shared" si="152"/>
        <v>-3.2301387482509547E-3</v>
      </c>
      <c r="U2920" s="19">
        <f t="shared" si="152"/>
        <v>-1.7501900506335932E-3</v>
      </c>
      <c r="V2920" s="19">
        <f t="shared" si="152"/>
        <v>-7.5020744263163408E-3</v>
      </c>
      <c r="X2920" s="21"/>
      <c r="Y2920" s="19">
        <f t="shared" si="142"/>
        <v>-1.8780899574898685E-3</v>
      </c>
      <c r="Z2920" s="19">
        <f t="shared" si="143"/>
        <v>1.278999068562753E-4</v>
      </c>
    </row>
    <row r="2921" spans="1:26" x14ac:dyDescent="0.2">
      <c r="B2921" s="26" t="s">
        <v>8</v>
      </c>
      <c r="C2921" s="1">
        <v>4.2675000000000001</v>
      </c>
      <c r="D2921" s="1">
        <v>5.4907789500000002</v>
      </c>
      <c r="E2921" s="1">
        <v>4.8098995499999999</v>
      </c>
      <c r="F2921" s="1">
        <v>3.0870229999999999</v>
      </c>
      <c r="G2921" s="1">
        <v>3.8591973500000001</v>
      </c>
      <c r="H2921" s="1">
        <v>54.772279900000001</v>
      </c>
      <c r="I2921" s="19">
        <f t="shared" si="145"/>
        <v>3.8591973500000001E-2</v>
      </c>
      <c r="J2921" s="19">
        <f t="shared" si="145"/>
        <v>0.54772279899999998</v>
      </c>
      <c r="K2921" s="19">
        <f t="shared" si="146"/>
        <v>1.5706762003237213</v>
      </c>
      <c r="L2921" s="19">
        <f t="shared" si="147"/>
        <v>-0.60198596125583848</v>
      </c>
      <c r="M2921" s="19">
        <f t="shared" si="148"/>
        <v>1.7030701307025815</v>
      </c>
      <c r="N2921" s="19">
        <f t="shared" si="149"/>
        <v>1.127207196091554</v>
      </c>
      <c r="O2921" s="19">
        <f t="shared" si="150"/>
        <v>1.4510281756864587</v>
      </c>
      <c r="P2921" s="19">
        <f t="shared" si="151"/>
        <v>-3.2547109645484653</v>
      </c>
      <c r="Q2921" s="19">
        <f t="shared" si="153"/>
        <v>1.3935984430268888E-3</v>
      </c>
      <c r="R2921" s="19">
        <f t="shared" si="153"/>
        <v>-3.294526484507454E-3</v>
      </c>
      <c r="S2921" s="19">
        <f t="shared" si="153"/>
        <v>-4.1299076031668935E-3</v>
      </c>
      <c r="T2921" s="19">
        <f t="shared" si="152"/>
        <v>-4.219680670456416E-4</v>
      </c>
      <c r="U2921" s="19">
        <f t="shared" si="152"/>
        <v>-3.2752397976509862E-3</v>
      </c>
      <c r="V2921" s="19">
        <f t="shared" si="152"/>
        <v>5.7720588653347171E-3</v>
      </c>
      <c r="X2921" s="21"/>
      <c r="Y2921" s="19">
        <f t="shared" ref="Y2921:Y2984" si="154" xml:space="preserve"> 0.00423562231783*S2921 + 0.0028891413452*Q2921 + 1.00755777957*R2921 - 0.0125726426249*T2921 + 0.000732474554211*V2921 -0.000000138539392938</f>
        <v>-3.3234976148416701E-3</v>
      </c>
      <c r="Z2921" s="19">
        <f t="shared" si="143"/>
        <v>4.8257817190683946E-5</v>
      </c>
    </row>
    <row r="2922" spans="1:26" x14ac:dyDescent="0.2">
      <c r="B2922" s="26" t="s">
        <v>9</v>
      </c>
      <c r="C2922" s="1">
        <v>4.2569999999999997</v>
      </c>
      <c r="D2922" s="1">
        <v>5.5047268999999996</v>
      </c>
      <c r="E2922" s="1">
        <v>4.7967877999999997</v>
      </c>
      <c r="F2922" s="1">
        <v>3.0843360500000001</v>
      </c>
      <c r="G2922" s="1">
        <v>3.8747554499999999</v>
      </c>
      <c r="H2922" s="1">
        <v>54.6262981</v>
      </c>
      <c r="I2922" s="19">
        <f t="shared" si="145"/>
        <v>3.8747554499999996E-2</v>
      </c>
      <c r="J2922" s="19">
        <f t="shared" si="145"/>
        <v>0.54626298100000004</v>
      </c>
      <c r="K2922" s="19">
        <f t="shared" si="146"/>
        <v>1.5679464855606655</v>
      </c>
      <c r="L2922" s="19">
        <f t="shared" si="147"/>
        <v>-0.60465476901029913</v>
      </c>
      <c r="M2922" s="19">
        <f t="shared" si="148"/>
        <v>1.7056071594980957</v>
      </c>
      <c r="N2922" s="19">
        <f t="shared" si="149"/>
        <v>1.1263364153938134</v>
      </c>
      <c r="O2922" s="19">
        <f t="shared" si="150"/>
        <v>1.4485646868460151</v>
      </c>
      <c r="P2922" s="19">
        <f t="shared" si="151"/>
        <v>-3.2506876348517002</v>
      </c>
      <c r="Q2922" s="19">
        <f t="shared" si="153"/>
        <v>-2.7297147630558349E-3</v>
      </c>
      <c r="R2922" s="19">
        <f t="shared" si="153"/>
        <v>-2.6688077544606559E-3</v>
      </c>
      <c r="S2922" s="19">
        <f t="shared" si="153"/>
        <v>2.5370287955142068E-3</v>
      </c>
      <c r="T2922" s="19">
        <f t="shared" si="152"/>
        <v>-8.7078069774060296E-4</v>
      </c>
      <c r="U2922" s="19">
        <f t="shared" si="152"/>
        <v>-2.4634888404435618E-3</v>
      </c>
      <c r="V2922" s="19">
        <f t="shared" si="152"/>
        <v>4.02332969676511E-3</v>
      </c>
      <c r="X2922" s="21"/>
      <c r="Y2922" s="19">
        <f t="shared" si="154"/>
        <v>-2.6723621894283686E-3</v>
      </c>
      <c r="Z2922" s="19">
        <f t="shared" si="143"/>
        <v>2.0887334898480681E-4</v>
      </c>
    </row>
    <row r="2923" spans="1:26" x14ac:dyDescent="0.2">
      <c r="B2923" s="26" t="s">
        <v>36</v>
      </c>
      <c r="C2923" s="1">
        <v>4.2714999999999996</v>
      </c>
      <c r="D2923" s="1">
        <v>5.5104486499999998</v>
      </c>
      <c r="E2923" s="1">
        <v>4.8116313999999996</v>
      </c>
      <c r="F2923" s="1">
        <v>3.0927129</v>
      </c>
      <c r="G2923" s="1">
        <v>3.9007352000000002</v>
      </c>
      <c r="H2923" s="1">
        <v>54.805330150000003</v>
      </c>
      <c r="I2923" s="19">
        <f t="shared" si="145"/>
        <v>3.9007352000000002E-2</v>
      </c>
      <c r="J2923" s="19">
        <f t="shared" si="145"/>
        <v>0.54805330149999998</v>
      </c>
      <c r="K2923" s="19">
        <f t="shared" si="146"/>
        <v>1.5710361950122387</v>
      </c>
      <c r="L2923" s="19">
        <f t="shared" si="147"/>
        <v>-0.60138273125315578</v>
      </c>
      <c r="M2923" s="19">
        <f t="shared" si="148"/>
        <v>1.7066460445324092</v>
      </c>
      <c r="N2923" s="19">
        <f t="shared" si="149"/>
        <v>1.1290486668922326</v>
      </c>
      <c r="O2923" s="19">
        <f t="shared" si="150"/>
        <v>1.4519650536095361</v>
      </c>
      <c r="P2923" s="19">
        <f t="shared" si="151"/>
        <v>-3.2440051377982866</v>
      </c>
      <c r="Q2923" s="19">
        <f t="shared" si="153"/>
        <v>3.0897094515731638E-3</v>
      </c>
      <c r="R2923" s="19">
        <f t="shared" si="153"/>
        <v>3.2720377571433534E-3</v>
      </c>
      <c r="S2923" s="19">
        <f t="shared" si="153"/>
        <v>1.0388850343134859E-3</v>
      </c>
      <c r="T2923" s="19">
        <f t="shared" si="152"/>
        <v>2.7122514984192492E-3</v>
      </c>
      <c r="U2923" s="19">
        <f t="shared" si="152"/>
        <v>3.4003667635209567E-3</v>
      </c>
      <c r="V2923" s="19">
        <f t="shared" si="152"/>
        <v>6.6824970534136163E-3</v>
      </c>
      <c r="X2923" s="21"/>
      <c r="Y2923" s="19">
        <f t="shared" si="154"/>
        <v>3.2807500800735557E-3</v>
      </c>
      <c r="Z2923" s="19">
        <f t="shared" si="143"/>
        <v>1.1961668344740101E-4</v>
      </c>
    </row>
    <row r="2924" spans="1:26" x14ac:dyDescent="0.2">
      <c r="B2924" s="26" t="s">
        <v>26</v>
      </c>
      <c r="C2924" s="1">
        <v>4.2629999999999999</v>
      </c>
      <c r="D2924" s="1">
        <v>5.5229301499999996</v>
      </c>
      <c r="E2924" s="1">
        <v>4.7975804000000002</v>
      </c>
      <c r="F2924" s="1">
        <v>3.0832101500000002</v>
      </c>
      <c r="G2924" s="1">
        <v>3.8777465499999999</v>
      </c>
      <c r="H2924" s="1">
        <v>54.687149400000003</v>
      </c>
      <c r="I2924" s="19">
        <f t="shared" si="145"/>
        <v>3.8777465499999997E-2</v>
      </c>
      <c r="J2924" s="19">
        <f t="shared" si="145"/>
        <v>0.54687149400000001</v>
      </c>
      <c r="K2924" s="19">
        <f t="shared" si="146"/>
        <v>1.5681117074877964</v>
      </c>
      <c r="L2924" s="19">
        <f t="shared" si="147"/>
        <v>-0.60354143286223705</v>
      </c>
      <c r="M2924" s="19">
        <f t="shared" si="148"/>
        <v>1.7089085437269982</v>
      </c>
      <c r="N2924" s="19">
        <f t="shared" si="149"/>
        <v>1.1259713107067963</v>
      </c>
      <c r="O2924" s="19">
        <f t="shared" si="150"/>
        <v>1.4499731377830734</v>
      </c>
      <c r="P2924" s="19">
        <f t="shared" si="151"/>
        <v>-3.249915987156951</v>
      </c>
      <c r="Q2924" s="19">
        <f t="shared" si="153"/>
        <v>-2.9244875244422985E-3</v>
      </c>
      <c r="R2924" s="19">
        <f t="shared" si="153"/>
        <v>-2.1587016090812705E-3</v>
      </c>
      <c r="S2924" s="19">
        <f t="shared" si="153"/>
        <v>2.262499194588985E-3</v>
      </c>
      <c r="T2924" s="19">
        <f t="shared" si="152"/>
        <v>-3.077356185436253E-3</v>
      </c>
      <c r="U2924" s="19">
        <f t="shared" si="152"/>
        <v>-1.9919158264627423E-3</v>
      </c>
      <c r="V2924" s="19">
        <f t="shared" si="152"/>
        <v>-5.9108493586643718E-3</v>
      </c>
      <c r="X2924" s="21"/>
      <c r="Y2924" s="19">
        <f t="shared" si="154"/>
        <v>-2.1396603523307438E-3</v>
      </c>
      <c r="Z2924" s="19">
        <f t="shared" ref="Z2924:Z2987" si="155">U2924-Y2924</f>
        <v>1.4774452586800149E-4</v>
      </c>
    </row>
    <row r="2925" spans="1:26" x14ac:dyDescent="0.2">
      <c r="B2925" s="26" t="s">
        <v>10</v>
      </c>
      <c r="C2925" s="1">
        <v>4.2670000000000003</v>
      </c>
      <c r="D2925" s="1">
        <v>5.4402121499999998</v>
      </c>
      <c r="E2925" s="1">
        <v>4.7792534499999997</v>
      </c>
      <c r="F2925" s="1">
        <v>3.0868851500000001</v>
      </c>
      <c r="G2925" s="1">
        <v>3.8683656000000002</v>
      </c>
      <c r="H2925" s="1">
        <v>54.731794299999997</v>
      </c>
      <c r="I2925" s="19">
        <f t="shared" si="145"/>
        <v>3.8683656000000004E-2</v>
      </c>
      <c r="J2925" s="19">
        <f t="shared" si="145"/>
        <v>0.54731794299999992</v>
      </c>
      <c r="K2925" s="19">
        <f t="shared" si="146"/>
        <v>1.5642843522973164</v>
      </c>
      <c r="L2925" s="19">
        <f t="shared" si="147"/>
        <v>-0.60272539679082571</v>
      </c>
      <c r="M2925" s="19">
        <f t="shared" si="148"/>
        <v>1.6938180582692073</v>
      </c>
      <c r="N2925" s="19">
        <f t="shared" si="149"/>
        <v>1.1271625404223495</v>
      </c>
      <c r="O2925" s="19">
        <f t="shared" si="150"/>
        <v>1.4509110042058631</v>
      </c>
      <c r="P2925" s="19">
        <f t="shared" si="151"/>
        <v>-3.2523380937323609</v>
      </c>
      <c r="Q2925" s="19">
        <f t="shared" si="153"/>
        <v>-3.8273551904799419E-3</v>
      </c>
      <c r="R2925" s="19">
        <f t="shared" si="153"/>
        <v>8.1603607141134127E-4</v>
      </c>
      <c r="S2925" s="19">
        <f t="shared" si="153"/>
        <v>-1.5090485457790903E-2</v>
      </c>
      <c r="T2925" s="19">
        <f t="shared" si="152"/>
        <v>1.1912297155531881E-3</v>
      </c>
      <c r="U2925" s="19">
        <f t="shared" si="152"/>
        <v>9.3786642278970156E-4</v>
      </c>
      <c r="V2925" s="19">
        <f t="shared" si="152"/>
        <v>-2.4221065754099769E-3</v>
      </c>
      <c r="X2925" s="21"/>
      <c r="Y2925" s="19">
        <f t="shared" si="154"/>
        <v>7.3033854871992288E-4</v>
      </c>
      <c r="Z2925" s="19">
        <f t="shared" si="155"/>
        <v>2.0752787406977868E-4</v>
      </c>
    </row>
    <row r="2926" spans="1:26" x14ac:dyDescent="0.2">
      <c r="B2926" s="26" t="s">
        <v>14</v>
      </c>
      <c r="C2926" s="1">
        <v>4.2605000000000004</v>
      </c>
      <c r="D2926" s="1">
        <v>5.3891067000000001</v>
      </c>
      <c r="E2926" s="1">
        <v>4.76771265</v>
      </c>
      <c r="F2926" s="1">
        <v>3.08084515</v>
      </c>
      <c r="G2926" s="1">
        <v>3.8740624000000001</v>
      </c>
      <c r="H2926" s="1">
        <v>54.634052750000002</v>
      </c>
      <c r="I2926" s="19">
        <f t="shared" si="145"/>
        <v>3.8740624000000001E-2</v>
      </c>
      <c r="J2926" s="19">
        <f t="shared" si="145"/>
        <v>0.54634052750000006</v>
      </c>
      <c r="K2926" s="19">
        <f t="shared" si="146"/>
        <v>1.5618666615878982</v>
      </c>
      <c r="L2926" s="19">
        <f t="shared" si="147"/>
        <v>-0.60451282090281655</v>
      </c>
      <c r="M2926" s="19">
        <f t="shared" si="148"/>
        <v>1.6843796383471112</v>
      </c>
      <c r="N2926" s="19">
        <f t="shared" si="149"/>
        <v>1.1252039586955163</v>
      </c>
      <c r="O2926" s="19">
        <f t="shared" si="150"/>
        <v>1.4493865242858737</v>
      </c>
      <c r="P2926" s="19">
        <f t="shared" si="151"/>
        <v>-3.2508665137504593</v>
      </c>
      <c r="Q2926" s="19">
        <f t="shared" si="153"/>
        <v>-2.4176907094182187E-3</v>
      </c>
      <c r="R2926" s="19">
        <f t="shared" si="153"/>
        <v>-1.7874241119908429E-3</v>
      </c>
      <c r="S2926" s="19">
        <f t="shared" si="153"/>
        <v>-9.4384199220960419E-3</v>
      </c>
      <c r="T2926" s="19">
        <f t="shared" si="152"/>
        <v>-1.958581726833275E-3</v>
      </c>
      <c r="U2926" s="19">
        <f t="shared" si="152"/>
        <v>-1.5244799199893855E-3</v>
      </c>
      <c r="V2926" s="19">
        <f t="shared" si="152"/>
        <v>1.4715799819016162E-3</v>
      </c>
      <c r="X2926" s="21"/>
      <c r="Y2926" s="19">
        <f t="shared" si="154"/>
        <v>-1.8223317980815145E-3</v>
      </c>
      <c r="Z2926" s="19">
        <f t="shared" si="155"/>
        <v>2.9785187809212898E-4</v>
      </c>
    </row>
    <row r="2927" spans="1:26" x14ac:dyDescent="0.2">
      <c r="B2927" s="26" t="s">
        <v>27</v>
      </c>
      <c r="C2927" s="1">
        <v>4.2614999999999998</v>
      </c>
      <c r="D2927" s="1">
        <v>5.4321345000000001</v>
      </c>
      <c r="E2927" s="1">
        <v>4.7794855500000004</v>
      </c>
      <c r="F2927" s="1">
        <v>3.0841324999999999</v>
      </c>
      <c r="G2927" s="1">
        <v>3.8721553499999999</v>
      </c>
      <c r="H2927" s="1">
        <v>54.645826249999999</v>
      </c>
      <c r="I2927" s="19">
        <f t="shared" si="145"/>
        <v>3.8721553499999999E-2</v>
      </c>
      <c r="J2927" s="19">
        <f t="shared" si="145"/>
        <v>0.54645826249999996</v>
      </c>
      <c r="K2927" s="19">
        <f t="shared" si="146"/>
        <v>1.5643329151883099</v>
      </c>
      <c r="L2927" s="19">
        <f t="shared" si="147"/>
        <v>-0.60429734665168666</v>
      </c>
      <c r="M2927" s="19">
        <f t="shared" si="148"/>
        <v>1.6923321506273215</v>
      </c>
      <c r="N2927" s="19">
        <f t="shared" si="149"/>
        <v>1.1262704184616983</v>
      </c>
      <c r="O2927" s="19">
        <f t="shared" si="150"/>
        <v>1.4496212109802151</v>
      </c>
      <c r="P2927" s="19">
        <f t="shared" si="151"/>
        <v>-3.2513588959943047</v>
      </c>
      <c r="Q2927" s="19">
        <f t="shared" si="153"/>
        <v>2.4662536004116387E-3</v>
      </c>
      <c r="R2927" s="19">
        <f t="shared" si="153"/>
        <v>2.1547425112988794E-4</v>
      </c>
      <c r="S2927" s="19">
        <f t="shared" si="153"/>
        <v>7.9525122802102111E-3</v>
      </c>
      <c r="T2927" s="19">
        <f t="shared" si="152"/>
        <v>1.0664597661820263E-3</v>
      </c>
      <c r="U2927" s="19">
        <f t="shared" si="152"/>
        <v>2.3468669434145717E-4</v>
      </c>
      <c r="V2927" s="19">
        <f t="shared" si="152"/>
        <v>-4.9238224384540175E-4</v>
      </c>
      <c r="X2927" s="21"/>
      <c r="Y2927" s="19">
        <f t="shared" si="154"/>
        <v>2.4400453739297046E-4</v>
      </c>
      <c r="Z2927" s="19">
        <f t="shared" si="155"/>
        <v>-9.3178430515132896E-6</v>
      </c>
    </row>
    <row r="2928" spans="1:26" x14ac:dyDescent="0.2">
      <c r="B2928" s="26" t="s">
        <v>28</v>
      </c>
      <c r="C2928" s="1">
        <v>4.2539999999999996</v>
      </c>
      <c r="D2928" s="1">
        <v>5.4227873999999998</v>
      </c>
      <c r="E2928" s="1">
        <v>4.7744770000000001</v>
      </c>
      <c r="F2928" s="1">
        <v>3.08887695</v>
      </c>
      <c r="G2928" s="1">
        <v>3.88191825</v>
      </c>
      <c r="H2928" s="1">
        <v>54.544057649999999</v>
      </c>
      <c r="I2928" s="19">
        <f t="shared" si="145"/>
        <v>3.88191825E-2</v>
      </c>
      <c r="J2928" s="19">
        <f t="shared" si="145"/>
        <v>0.5454405765</v>
      </c>
      <c r="K2928" s="19">
        <f t="shared" si="146"/>
        <v>1.5632844391381655</v>
      </c>
      <c r="L2928" s="19">
        <f t="shared" si="147"/>
        <v>-0.60616141364825082</v>
      </c>
      <c r="M2928" s="19">
        <f t="shared" si="148"/>
        <v>1.6906099636974945</v>
      </c>
      <c r="N2928" s="19">
        <f t="shared" si="149"/>
        <v>1.1278075782449888</v>
      </c>
      <c r="O2928" s="19">
        <f t="shared" si="150"/>
        <v>1.4478597167780454</v>
      </c>
      <c r="P2928" s="19">
        <f t="shared" si="151"/>
        <v>-3.2488407601956233</v>
      </c>
      <c r="Q2928" s="19">
        <f t="shared" si="153"/>
        <v>-1.0484760501443535E-3</v>
      </c>
      <c r="R2928" s="19">
        <f t="shared" si="153"/>
        <v>-1.8640669965641621E-3</v>
      </c>
      <c r="S2928" s="19">
        <f t="shared" si="153"/>
        <v>-1.7221869298269521E-3</v>
      </c>
      <c r="T2928" s="19">
        <f t="shared" si="152"/>
        <v>1.5371597832904982E-3</v>
      </c>
      <c r="U2928" s="19">
        <f t="shared" si="152"/>
        <v>-1.7614942021697555E-3</v>
      </c>
      <c r="V2928" s="19">
        <f t="shared" si="152"/>
        <v>2.5181357986814312E-3</v>
      </c>
      <c r="X2928" s="21"/>
      <c r="Y2928" s="19">
        <f t="shared" si="154"/>
        <v>-1.9060991625383162E-3</v>
      </c>
      <c r="Z2928" s="19">
        <f t="shared" si="155"/>
        <v>1.4460496036856072E-4</v>
      </c>
    </row>
    <row r="2929" spans="1:26" x14ac:dyDescent="0.2">
      <c r="B2929" s="26" t="s">
        <v>15</v>
      </c>
      <c r="C2929" s="1">
        <v>4.2785000000000002</v>
      </c>
      <c r="D2929" s="1">
        <v>5.4640726500000003</v>
      </c>
      <c r="E2929" s="1">
        <v>4.7690301000000002</v>
      </c>
      <c r="F2929" s="1">
        <v>3.0861616999999999</v>
      </c>
      <c r="G2929" s="1">
        <v>3.8475722999999999</v>
      </c>
      <c r="H2929" s="1">
        <v>54.851862349999998</v>
      </c>
      <c r="I2929" s="19">
        <f t="shared" si="145"/>
        <v>3.8475722999999996E-2</v>
      </c>
      <c r="J2929" s="19">
        <f t="shared" si="145"/>
        <v>0.54851862350000002</v>
      </c>
      <c r="K2929" s="19">
        <f t="shared" si="146"/>
        <v>1.5621429508918916</v>
      </c>
      <c r="L2929" s="19">
        <f t="shared" si="147"/>
        <v>-0.6005340463336879</v>
      </c>
      <c r="M2929" s="19">
        <f t="shared" si="148"/>
        <v>1.6981944183001549</v>
      </c>
      <c r="N2929" s="19">
        <f t="shared" si="149"/>
        <v>1.1269281504943636</v>
      </c>
      <c r="O2929" s="19">
        <f t="shared" si="150"/>
        <v>1.4536024808759724</v>
      </c>
      <c r="P2929" s="19">
        <f t="shared" si="151"/>
        <v>-3.257727808010749</v>
      </c>
      <c r="Q2929" s="19">
        <f t="shared" si="153"/>
        <v>-1.141488246273914E-3</v>
      </c>
      <c r="R2929" s="19">
        <f t="shared" si="153"/>
        <v>5.6273673145629255E-3</v>
      </c>
      <c r="S2929" s="19">
        <f t="shared" si="153"/>
        <v>7.5844546026604398E-3</v>
      </c>
      <c r="T2929" s="19">
        <f t="shared" si="152"/>
        <v>-8.7942775062521683E-4</v>
      </c>
      <c r="U2929" s="19">
        <f t="shared" si="152"/>
        <v>5.7427640979270667E-3</v>
      </c>
      <c r="V2929" s="19">
        <f t="shared" si="152"/>
        <v>-8.8870478151257259E-3</v>
      </c>
      <c r="X2929" s="21"/>
      <c r="Y2929" s="19">
        <f t="shared" si="154"/>
        <v>5.7031333356254987E-3</v>
      </c>
      <c r="Z2929" s="19">
        <f t="shared" si="155"/>
        <v>3.9630762301567923E-5</v>
      </c>
    </row>
    <row r="2930" spans="1:26" x14ac:dyDescent="0.2">
      <c r="B2930" s="26" t="s">
        <v>18</v>
      </c>
      <c r="C2930" s="1">
        <v>4.2694999999999999</v>
      </c>
      <c r="D2930" s="1">
        <v>5.4549272000000002</v>
      </c>
      <c r="E2930" s="1">
        <v>4.7807727499999997</v>
      </c>
      <c r="F2930" s="1">
        <v>3.09025835</v>
      </c>
      <c r="G2930" s="1">
        <v>3.8448380000000002</v>
      </c>
      <c r="H2930" s="1">
        <v>54.752622899999999</v>
      </c>
      <c r="I2930" s="19">
        <f t="shared" si="145"/>
        <v>3.8448380000000004E-2</v>
      </c>
      <c r="J2930" s="19">
        <f t="shared" si="145"/>
        <v>0.54752622900000003</v>
      </c>
      <c r="K2930" s="19">
        <f t="shared" si="146"/>
        <v>1.5646021966171972</v>
      </c>
      <c r="L2930" s="19">
        <f t="shared" si="147"/>
        <v>-0.60234491158966252</v>
      </c>
      <c r="M2930" s="19">
        <f t="shared" si="148"/>
        <v>1.6965192736414443</v>
      </c>
      <c r="N2930" s="19">
        <f t="shared" si="149"/>
        <v>1.128254695828905</v>
      </c>
      <c r="O2930" s="19">
        <f t="shared" si="150"/>
        <v>1.4514967243655237</v>
      </c>
      <c r="P2930" s="19">
        <f t="shared" si="151"/>
        <v>-3.2584387165578805</v>
      </c>
      <c r="Q2930" s="19">
        <f t="shared" si="153"/>
        <v>2.4592457253056477E-3</v>
      </c>
      <c r="R2930" s="19">
        <f t="shared" si="153"/>
        <v>-1.8108652559746252E-3</v>
      </c>
      <c r="S2930" s="19">
        <f t="shared" si="153"/>
        <v>-1.6751446587106589E-3</v>
      </c>
      <c r="T2930" s="19">
        <f t="shared" si="152"/>
        <v>1.3265453345414624E-3</v>
      </c>
      <c r="U2930" s="19">
        <f t="shared" si="152"/>
        <v>-2.105756510448753E-3</v>
      </c>
      <c r="V2930" s="19">
        <f t="shared" si="152"/>
        <v>-7.1090854713151685E-4</v>
      </c>
      <c r="X2930" s="21"/>
      <c r="Y2930" s="19">
        <f t="shared" si="154"/>
        <v>-1.8418789902402959E-3</v>
      </c>
      <c r="Z2930" s="19">
        <f t="shared" si="155"/>
        <v>-2.6387752020845708E-4</v>
      </c>
    </row>
    <row r="2931" spans="1:26" x14ac:dyDescent="0.2">
      <c r="B2931" s="26" t="s">
        <v>19</v>
      </c>
      <c r="C2931" s="1">
        <v>4.2824999999999998</v>
      </c>
      <c r="D2931" s="1">
        <v>5.4546203999999996</v>
      </c>
      <c r="E2931" s="1">
        <v>4.7777712000000001</v>
      </c>
      <c r="F2931" s="1">
        <v>3.0882676999999998</v>
      </c>
      <c r="G2931" s="1">
        <v>3.8339305499999998</v>
      </c>
      <c r="H2931" s="1">
        <v>54.910534149999997</v>
      </c>
      <c r="I2931" s="19">
        <f t="shared" si="145"/>
        <v>3.8339305499999997E-2</v>
      </c>
      <c r="J2931" s="19">
        <f t="shared" si="145"/>
        <v>0.54910534150000001</v>
      </c>
      <c r="K2931" s="19">
        <f t="shared" si="146"/>
        <v>1.5639741616122094</v>
      </c>
      <c r="L2931" s="19">
        <f t="shared" si="147"/>
        <v>-0.59946497700832846</v>
      </c>
      <c r="M2931" s="19">
        <f t="shared" si="148"/>
        <v>1.6964630293293372</v>
      </c>
      <c r="N2931" s="19">
        <f t="shared" si="149"/>
        <v>1.1276103188196407</v>
      </c>
      <c r="O2931" s="19">
        <f t="shared" si="150"/>
        <v>1.4545369512161379</v>
      </c>
      <c r="P2931" s="19">
        <f t="shared" si="151"/>
        <v>-3.2612796557697052</v>
      </c>
      <c r="Q2931" s="19">
        <f t="shared" si="153"/>
        <v>-6.2803500498787024E-4</v>
      </c>
      <c r="R2931" s="19">
        <f t="shared" si="153"/>
        <v>2.8799345813340649E-3</v>
      </c>
      <c r="S2931" s="19">
        <f t="shared" si="153"/>
        <v>-5.6244312107045502E-5</v>
      </c>
      <c r="T2931" s="19">
        <f t="shared" si="152"/>
        <v>-6.4437700926434083E-4</v>
      </c>
      <c r="U2931" s="19">
        <f t="shared" si="152"/>
        <v>3.0402268506142249E-3</v>
      </c>
      <c r="V2931" s="19">
        <f t="shared" si="152"/>
        <v>-2.8409392118247112E-3</v>
      </c>
      <c r="X2931" s="21"/>
      <c r="Y2931" s="19">
        <f t="shared" si="154"/>
        <v>2.9055298472905754E-3</v>
      </c>
      <c r="Z2931" s="19">
        <f t="shared" si="155"/>
        <v>1.3469700332364954E-4</v>
      </c>
    </row>
    <row r="2932" spans="1:26" x14ac:dyDescent="0.2">
      <c r="B2932" s="26" t="s">
        <v>29</v>
      </c>
      <c r="C2932" s="1">
        <v>4.2880000000000003</v>
      </c>
      <c r="D2932" s="1">
        <v>5.4168162500000001</v>
      </c>
      <c r="E2932" s="1">
        <v>4.7751169999999998</v>
      </c>
      <c r="F2932" s="1">
        <v>3.0860026999999999</v>
      </c>
      <c r="G2932" s="1">
        <v>3.8547286500000002</v>
      </c>
      <c r="H2932" s="1">
        <v>54.973301900000003</v>
      </c>
      <c r="I2932" s="19">
        <f t="shared" si="145"/>
        <v>3.85472865E-2</v>
      </c>
      <c r="J2932" s="19">
        <f t="shared" si="145"/>
        <v>0.54973301900000004</v>
      </c>
      <c r="K2932" s="19">
        <f t="shared" si="146"/>
        <v>1.5634184762503103</v>
      </c>
      <c r="L2932" s="19">
        <f t="shared" si="147"/>
        <v>-0.59832253861004936</v>
      </c>
      <c r="M2932" s="19">
        <f t="shared" si="148"/>
        <v>1.6895082351109545</v>
      </c>
      <c r="N2932" s="19">
        <f t="shared" si="149"/>
        <v>1.1268766288595753</v>
      </c>
      <c r="O2932" s="19">
        <f t="shared" si="150"/>
        <v>1.4558204237685008</v>
      </c>
      <c r="P2932" s="19">
        <f t="shared" si="151"/>
        <v>-3.2558695705552863</v>
      </c>
      <c r="Q2932" s="19">
        <f t="shared" si="153"/>
        <v>-5.5568536189909423E-4</v>
      </c>
      <c r="R2932" s="19">
        <f t="shared" si="153"/>
        <v>1.1424383982790998E-3</v>
      </c>
      <c r="S2932" s="19">
        <f t="shared" si="153"/>
        <v>-6.9547942183827427E-3</v>
      </c>
      <c r="T2932" s="19">
        <f t="shared" si="152"/>
        <v>-7.3368996006539788E-4</v>
      </c>
      <c r="U2932" s="19">
        <f t="shared" si="152"/>
        <v>1.2834725523629409E-3</v>
      </c>
      <c r="V2932" s="19">
        <f t="shared" si="152"/>
        <v>5.4100852144189915E-3</v>
      </c>
      <c r="X2932" s="21"/>
      <c r="Y2932" s="19">
        <f t="shared" si="154"/>
        <v>1.1330579927324312E-3</v>
      </c>
      <c r="Z2932" s="19">
        <f t="shared" si="155"/>
        <v>1.5041455963050966E-4</v>
      </c>
    </row>
    <row r="2933" spans="1:26" x14ac:dyDescent="0.2">
      <c r="B2933" s="26" t="s">
        <v>30</v>
      </c>
      <c r="C2933" s="1">
        <v>4.2859999999999996</v>
      </c>
      <c r="D2933" s="1">
        <v>5.4312196000000004</v>
      </c>
      <c r="E2933" s="1">
        <v>4.7868192000000001</v>
      </c>
      <c r="F2933" s="1">
        <v>3.0835645</v>
      </c>
      <c r="G2933" s="1">
        <v>3.8560508499999999</v>
      </c>
      <c r="H2933" s="1">
        <v>54.9483666</v>
      </c>
      <c r="I2933" s="19">
        <f t="shared" si="145"/>
        <v>3.85605085E-2</v>
      </c>
      <c r="J2933" s="19">
        <f t="shared" si="145"/>
        <v>0.54948366599999998</v>
      </c>
      <c r="K2933" s="19">
        <f t="shared" si="146"/>
        <v>1.5658661407395134</v>
      </c>
      <c r="L2933" s="19">
        <f t="shared" si="147"/>
        <v>-0.59877623078499531</v>
      </c>
      <c r="M2933" s="19">
        <f t="shared" si="148"/>
        <v>1.6921637127776958</v>
      </c>
      <c r="N2933" s="19">
        <f t="shared" si="149"/>
        <v>1.1260862330188643</v>
      </c>
      <c r="O2933" s="19">
        <f t="shared" si="150"/>
        <v>1.4553538970513851</v>
      </c>
      <c r="P2933" s="19">
        <f t="shared" si="151"/>
        <v>-3.2555266220860792</v>
      </c>
      <c r="Q2933" s="19">
        <f t="shared" si="153"/>
        <v>2.447664489203083E-3</v>
      </c>
      <c r="R2933" s="19">
        <f t="shared" si="153"/>
        <v>-4.5369217494595215E-4</v>
      </c>
      <c r="S2933" s="19">
        <f t="shared" si="153"/>
        <v>2.655477666741346E-3</v>
      </c>
      <c r="T2933" s="19">
        <f t="shared" si="152"/>
        <v>-7.903958407109446E-4</v>
      </c>
      <c r="U2933" s="19">
        <f t="shared" si="152"/>
        <v>-4.6652671711577831E-4</v>
      </c>
      <c r="V2933" s="19">
        <f t="shared" si="152"/>
        <v>3.4294846920701616E-4</v>
      </c>
      <c r="X2933" s="21"/>
      <c r="Y2933" s="19">
        <f t="shared" si="154"/>
        <v>-4.2875180518051639E-4</v>
      </c>
      <c r="Z2933" s="19">
        <f t="shared" si="155"/>
        <v>-3.7774911935261918E-5</v>
      </c>
    </row>
    <row r="2934" spans="1:26" x14ac:dyDescent="0.2">
      <c r="B2934" s="26" t="s">
        <v>31</v>
      </c>
      <c r="C2934" s="1">
        <v>4.2889999999999997</v>
      </c>
      <c r="D2934" s="1">
        <v>5.4478882000000004</v>
      </c>
      <c r="E2934" s="1">
        <v>4.7878109000000002</v>
      </c>
      <c r="F2934" s="1">
        <v>3.0874996499999998</v>
      </c>
      <c r="G2934" s="1">
        <v>3.85303</v>
      </c>
      <c r="H2934" s="1">
        <v>54.996698299999998</v>
      </c>
      <c r="I2934" s="19">
        <f t="shared" si="145"/>
        <v>3.8530299999999996E-2</v>
      </c>
      <c r="J2934" s="19">
        <f t="shared" si="145"/>
        <v>0.54996698300000002</v>
      </c>
      <c r="K2934" s="19">
        <f t="shared" si="146"/>
        <v>1.5660732923460379</v>
      </c>
      <c r="L2934" s="19">
        <f t="shared" si="147"/>
        <v>-0.59789703346663847</v>
      </c>
      <c r="M2934" s="19">
        <f t="shared" si="148"/>
        <v>1.6952280473444294</v>
      </c>
      <c r="N2934" s="19">
        <f t="shared" si="149"/>
        <v>1.1273615885937651</v>
      </c>
      <c r="O2934" s="19">
        <f t="shared" si="150"/>
        <v>1.4560536055347433</v>
      </c>
      <c r="P2934" s="19">
        <f t="shared" si="151"/>
        <v>-3.2563103342337132</v>
      </c>
      <c r="Q2934" s="19">
        <f t="shared" si="153"/>
        <v>2.0715160652451381E-4</v>
      </c>
      <c r="R2934" s="19">
        <f t="shared" si="153"/>
        <v>8.7919731835683912E-4</v>
      </c>
      <c r="S2934" s="19">
        <f t="shared" si="153"/>
        <v>3.0643345667336064E-3</v>
      </c>
      <c r="T2934" s="19">
        <f t="shared" si="152"/>
        <v>1.2753555749007717E-3</v>
      </c>
      <c r="U2934" s="19">
        <f t="shared" si="152"/>
        <v>6.997084833582079E-4</v>
      </c>
      <c r="V2934" s="19">
        <f t="shared" si="152"/>
        <v>-7.8371214763395258E-4</v>
      </c>
      <c r="X2934" s="21"/>
      <c r="Y2934" s="19">
        <f t="shared" si="154"/>
        <v>8.8267277357699731E-4</v>
      </c>
      <c r="Z2934" s="19">
        <f t="shared" si="155"/>
        <v>-1.8296429021878941E-4</v>
      </c>
    </row>
    <row r="2935" spans="1:26" x14ac:dyDescent="0.2">
      <c r="B2935" s="26" t="s">
        <v>33</v>
      </c>
      <c r="C2935" s="1">
        <v>4.2975000000000003</v>
      </c>
      <c r="D2935" s="1">
        <v>5.5068167499999996</v>
      </c>
      <c r="E2935" s="1">
        <v>4.8770179999999996</v>
      </c>
      <c r="F2935" s="1">
        <v>3.1007616499999999</v>
      </c>
      <c r="G2935" s="1">
        <v>3.8331179</v>
      </c>
      <c r="H2935" s="1">
        <v>55.084502000000001</v>
      </c>
      <c r="I2935" s="19">
        <f t="shared" si="145"/>
        <v>3.8331179E-2</v>
      </c>
      <c r="J2935" s="19">
        <f t="shared" si="145"/>
        <v>0.55084502000000002</v>
      </c>
      <c r="K2935" s="19">
        <f t="shared" si="146"/>
        <v>1.5845339675146251</v>
      </c>
      <c r="L2935" s="19">
        <f t="shared" si="147"/>
        <v>-0.59630177981058818</v>
      </c>
      <c r="M2935" s="19">
        <f t="shared" si="148"/>
        <v>1.7059867338959307</v>
      </c>
      <c r="N2935" s="19">
        <f t="shared" si="149"/>
        <v>1.1316477748617706</v>
      </c>
      <c r="O2935" s="19">
        <f t="shared" si="150"/>
        <v>1.4580334582748673</v>
      </c>
      <c r="P2935" s="19">
        <f t="shared" si="151"/>
        <v>-3.261491640866276</v>
      </c>
      <c r="Q2935" s="19">
        <f t="shared" si="153"/>
        <v>1.8460675168587182E-2</v>
      </c>
      <c r="R2935" s="19">
        <f t="shared" si="153"/>
        <v>1.5952536560502883E-3</v>
      </c>
      <c r="S2935" s="19">
        <f t="shared" si="153"/>
        <v>1.0758686551501251E-2</v>
      </c>
      <c r="T2935" s="19">
        <f t="shared" si="152"/>
        <v>4.2861862680054763E-3</v>
      </c>
      <c r="U2935" s="19">
        <f t="shared" si="152"/>
        <v>1.9798527401240218E-3</v>
      </c>
      <c r="V2935" s="19">
        <f t="shared" si="152"/>
        <v>-5.1813066325627766E-3</v>
      </c>
      <c r="X2935" s="21"/>
      <c r="Y2935" s="19">
        <f t="shared" si="154"/>
        <v>1.6483930614686598E-3</v>
      </c>
      <c r="Z2935" s="19">
        <f t="shared" si="155"/>
        <v>3.3145967865536204E-4</v>
      </c>
    </row>
    <row r="2936" spans="1:26" x14ac:dyDescent="0.2">
      <c r="B2936" s="26" t="s">
        <v>34</v>
      </c>
      <c r="C2936" s="1">
        <v>4.2960000000000003</v>
      </c>
      <c r="D2936" s="1">
        <v>5.5665422500000004</v>
      </c>
      <c r="E2936" s="1">
        <v>4.8995880999999999</v>
      </c>
      <c r="F2936" s="1">
        <v>3.1106769000000001</v>
      </c>
      <c r="G2936" s="1">
        <v>3.826149</v>
      </c>
      <c r="H2936" s="1">
        <v>55.043050600000001</v>
      </c>
      <c r="I2936" s="19">
        <f t="shared" si="145"/>
        <v>3.8261490000000002E-2</v>
      </c>
      <c r="J2936" s="19">
        <f t="shared" si="145"/>
        <v>0.55043050599999999</v>
      </c>
      <c r="K2936" s="19">
        <f t="shared" si="146"/>
        <v>1.5891511403587484</v>
      </c>
      <c r="L2936" s="19">
        <f t="shared" si="147"/>
        <v>-0.59705456875357099</v>
      </c>
      <c r="M2936" s="19">
        <f t="shared" si="148"/>
        <v>1.716774080205427</v>
      </c>
      <c r="N2936" s="19">
        <f t="shared" si="149"/>
        <v>1.134840355241342</v>
      </c>
      <c r="O2936" s="19">
        <f t="shared" si="150"/>
        <v>1.4576843572065636</v>
      </c>
      <c r="P2936" s="19">
        <f t="shared" si="151"/>
        <v>-3.2633113716614202</v>
      </c>
      <c r="Q2936" s="19">
        <f t="shared" si="153"/>
        <v>4.6171728441233295E-3</v>
      </c>
      <c r="R2936" s="19">
        <f t="shared" si="153"/>
        <v>-7.5278894298280719E-4</v>
      </c>
      <c r="S2936" s="19">
        <f t="shared" si="153"/>
        <v>1.0787346309496293E-2</v>
      </c>
      <c r="T2936" s="19">
        <f t="shared" si="152"/>
        <v>3.1925803795713747E-3</v>
      </c>
      <c r="U2936" s="19">
        <f t="shared" si="152"/>
        <v>-3.4910106830365883E-4</v>
      </c>
      <c r="V2936" s="19">
        <f t="shared" si="152"/>
        <v>-1.8197307951441921E-3</v>
      </c>
      <c r="X2936" s="21"/>
      <c r="Y2936" s="19">
        <f t="shared" si="154"/>
        <v>-7.4105818419556316E-4</v>
      </c>
      <c r="Z2936" s="19">
        <f t="shared" si="155"/>
        <v>3.9195711589190432E-4</v>
      </c>
    </row>
    <row r="2937" spans="1:26" x14ac:dyDescent="0.2">
      <c r="B2937" s="26" t="s">
        <v>23</v>
      </c>
      <c r="C2937" s="1">
        <v>4.2939999999999996</v>
      </c>
      <c r="D2937" s="1">
        <v>5.5901439999999996</v>
      </c>
      <c r="E2937" s="1">
        <v>4.9125508</v>
      </c>
      <c r="F2937" s="1">
        <v>3.1183738499999998</v>
      </c>
      <c r="G2937" s="1">
        <v>3.8395852000000001</v>
      </c>
      <c r="H2937" s="1">
        <v>55.007206150000002</v>
      </c>
      <c r="I2937" s="19">
        <f t="shared" si="145"/>
        <v>3.8395852000000001E-2</v>
      </c>
      <c r="J2937" s="19">
        <f t="shared" si="145"/>
        <v>0.55007206149999999</v>
      </c>
      <c r="K2937" s="19">
        <f t="shared" si="146"/>
        <v>1.5917933181088333</v>
      </c>
      <c r="L2937" s="19">
        <f t="shared" si="147"/>
        <v>-0.59770598842901923</v>
      </c>
      <c r="M2937" s="19">
        <f t="shared" si="148"/>
        <v>1.7210050471214426</v>
      </c>
      <c r="N2937" s="19">
        <f t="shared" si="149"/>
        <v>1.1373116640253782</v>
      </c>
      <c r="O2937" s="19">
        <f t="shared" si="150"/>
        <v>1.4572186994565892</v>
      </c>
      <c r="P2937" s="19">
        <f t="shared" si="151"/>
        <v>-3.2598058460564596</v>
      </c>
      <c r="Q2937" s="19">
        <f t="shared" si="153"/>
        <v>2.6421777500849064E-3</v>
      </c>
      <c r="R2937" s="19">
        <f t="shared" si="153"/>
        <v>-6.5141967544823931E-4</v>
      </c>
      <c r="S2937" s="19">
        <f t="shared" si="153"/>
        <v>4.2309669160156549E-3</v>
      </c>
      <c r="T2937" s="19">
        <f t="shared" si="152"/>
        <v>2.4713087840362302E-3</v>
      </c>
      <c r="U2937" s="19">
        <f t="shared" si="152"/>
        <v>-4.6565774997442411E-4</v>
      </c>
      <c r="V2937" s="19">
        <f t="shared" si="152"/>
        <v>3.5055256049605354E-3</v>
      </c>
      <c r="X2937" s="21"/>
      <c r="Y2937" s="19">
        <f t="shared" si="154"/>
        <v>-6.5943027213385681E-4</v>
      </c>
      <c r="Z2937" s="19">
        <f t="shared" si="155"/>
        <v>1.937725221594327E-4</v>
      </c>
    </row>
    <row r="2938" spans="1:26" x14ac:dyDescent="0.2">
      <c r="A2938" s="17">
        <v>42917</v>
      </c>
      <c r="B2938" s="26" t="s">
        <v>6</v>
      </c>
      <c r="C2938" s="1">
        <v>4.298</v>
      </c>
      <c r="D2938" s="1">
        <v>5.5871853500000004</v>
      </c>
      <c r="E2938" s="1">
        <v>4.9014394000000001</v>
      </c>
      <c r="F2938" s="1">
        <v>3.1187871</v>
      </c>
      <c r="G2938" s="1">
        <v>3.8194262999999999</v>
      </c>
      <c r="H2938" s="1">
        <v>55.045754449999997</v>
      </c>
      <c r="I2938" s="19">
        <f t="shared" ref="I2938:J3001" si="156">G2938/100</f>
        <v>3.8194262999999999E-2</v>
      </c>
      <c r="J2938" s="19">
        <f t="shared" si="156"/>
        <v>0.55045754449999995</v>
      </c>
      <c r="K2938" s="19">
        <f t="shared" si="146"/>
        <v>1.5895289170810396</v>
      </c>
      <c r="L2938" s="19">
        <f t="shared" si="147"/>
        <v>-0.59700544750097284</v>
      </c>
      <c r="M2938" s="19">
        <f t="shared" si="148"/>
        <v>1.7204756451549343</v>
      </c>
      <c r="N2938" s="19">
        <f t="shared" si="149"/>
        <v>1.1374441762385206</v>
      </c>
      <c r="O2938" s="19">
        <f t="shared" si="150"/>
        <v>1.4581497982203186</v>
      </c>
      <c r="P2938" s="19">
        <f t="shared" si="151"/>
        <v>-3.2650699578943136</v>
      </c>
      <c r="Q2938" s="19">
        <f t="shared" si="153"/>
        <v>-2.2644010277936832E-3</v>
      </c>
      <c r="R2938" s="19">
        <f t="shared" si="153"/>
        <v>7.0054092804638923E-4</v>
      </c>
      <c r="S2938" s="19">
        <f t="shared" si="153"/>
        <v>-5.2940196650830273E-4</v>
      </c>
      <c r="T2938" s="19">
        <f t="shared" si="152"/>
        <v>1.3251221314236616E-4</v>
      </c>
      <c r="U2938" s="19">
        <f t="shared" si="152"/>
        <v>9.3109876372943212E-4</v>
      </c>
      <c r="V2938" s="19">
        <f t="shared" si="152"/>
        <v>-5.2641118378540241E-3</v>
      </c>
      <c r="X2938" s="21"/>
      <c r="Y2938" s="19">
        <f t="shared" si="154"/>
        <v>6.9139054448040874E-4</v>
      </c>
      <c r="Z2938" s="19">
        <f t="shared" si="155"/>
        <v>2.3970821924902339E-4</v>
      </c>
    </row>
    <row r="2939" spans="1:26" x14ac:dyDescent="0.2">
      <c r="B2939" s="26" t="s">
        <v>7</v>
      </c>
      <c r="C2939" s="1">
        <v>4.298</v>
      </c>
      <c r="D2939" s="1">
        <v>5.5652657000000003</v>
      </c>
      <c r="E2939" s="1">
        <v>4.88790075</v>
      </c>
      <c r="F2939" s="1">
        <v>3.1121251000000001</v>
      </c>
      <c r="G2939" s="1">
        <v>3.7969879500000001</v>
      </c>
      <c r="H2939" s="1">
        <v>55.036238650000001</v>
      </c>
      <c r="I2939" s="19">
        <f t="shared" si="156"/>
        <v>3.7969879499999998E-2</v>
      </c>
      <c r="J2939" s="19">
        <f t="shared" si="156"/>
        <v>0.55036238650000002</v>
      </c>
      <c r="K2939" s="19">
        <f t="shared" ref="K2939:K3002" si="157">LN(E2939)</f>
        <v>1.5867629168349977</v>
      </c>
      <c r="L2939" s="19">
        <f t="shared" ref="L2939:L3002" si="158">LN(J2939)</f>
        <v>-0.59717833317928815</v>
      </c>
      <c r="M2939" s="19">
        <f t="shared" ref="M2939:M3002" si="159">LN(D2939)</f>
        <v>1.7165447284215425</v>
      </c>
      <c r="N2939" s="19">
        <f t="shared" ref="N2939:N3002" si="160">LN(F2939)</f>
        <v>1.1353058047369697</v>
      </c>
      <c r="O2939" s="19">
        <f t="shared" ref="O2939:O3002" si="161">LN(C2939)</f>
        <v>1.4581497982203186</v>
      </c>
      <c r="P2939" s="19">
        <f t="shared" ref="P2939:P3002" si="162">LN(I2939)</f>
        <v>-3.2709620783015341</v>
      </c>
      <c r="Q2939" s="19">
        <f t="shared" si="153"/>
        <v>-2.7660002460418998E-3</v>
      </c>
      <c r="R2939" s="19">
        <f t="shared" si="153"/>
        <v>-1.7288567831530433E-4</v>
      </c>
      <c r="S2939" s="19">
        <f t="shared" si="153"/>
        <v>-3.9309167333918538E-3</v>
      </c>
      <c r="T2939" s="19">
        <f t="shared" si="152"/>
        <v>-2.1383715015508287E-3</v>
      </c>
      <c r="U2939" s="19">
        <f t="shared" si="152"/>
        <v>0</v>
      </c>
      <c r="V2939" s="19">
        <f t="shared" si="152"/>
        <v>-5.8921204072204247E-3</v>
      </c>
      <c r="X2939" s="21"/>
      <c r="Y2939" s="19">
        <f t="shared" si="154"/>
        <v>-1.7640294145328521E-4</v>
      </c>
      <c r="Z2939" s="19">
        <f t="shared" si="155"/>
        <v>1.7640294145328521E-4</v>
      </c>
    </row>
    <row r="2940" spans="1:26" x14ac:dyDescent="0.2">
      <c r="B2940" s="26" t="s">
        <v>8</v>
      </c>
      <c r="C2940" s="1">
        <v>4.2969999999999997</v>
      </c>
      <c r="D2940" s="1">
        <v>5.55709535</v>
      </c>
      <c r="E2940" s="1">
        <v>4.8805328000000001</v>
      </c>
      <c r="F2940" s="1">
        <v>3.1118519500000001</v>
      </c>
      <c r="G2940" s="1">
        <v>3.8011412500000001</v>
      </c>
      <c r="H2940" s="1">
        <v>55.034710750000002</v>
      </c>
      <c r="I2940" s="19">
        <f t="shared" si="156"/>
        <v>3.8011412500000001E-2</v>
      </c>
      <c r="J2940" s="19">
        <f t="shared" si="156"/>
        <v>0.55034710750000004</v>
      </c>
      <c r="K2940" s="19">
        <f t="shared" si="157"/>
        <v>1.5852543942331865</v>
      </c>
      <c r="L2940" s="19">
        <f t="shared" si="158"/>
        <v>-0.59720609527289092</v>
      </c>
      <c r="M2940" s="19">
        <f t="shared" si="159"/>
        <v>1.715075552689358</v>
      </c>
      <c r="N2940" s="19">
        <f t="shared" si="160"/>
        <v>1.1352180312770159</v>
      </c>
      <c r="O2940" s="19">
        <f t="shared" si="161"/>
        <v>1.4579171047928581</v>
      </c>
      <c r="P2940" s="19">
        <f t="shared" si="162"/>
        <v>-3.2698688353980936</v>
      </c>
      <c r="Q2940" s="19">
        <f t="shared" si="153"/>
        <v>-1.5085226018112241E-3</v>
      </c>
      <c r="R2940" s="19">
        <f t="shared" si="153"/>
        <v>-2.7762093602778926E-5</v>
      </c>
      <c r="S2940" s="19">
        <f t="shared" si="153"/>
        <v>-1.4691757321845245E-3</v>
      </c>
      <c r="T2940" s="19">
        <f t="shared" si="152"/>
        <v>-8.7773459953810473E-5</v>
      </c>
      <c r="U2940" s="19">
        <f t="shared" si="152"/>
        <v>-2.3269342746057298E-4</v>
      </c>
      <c r="V2940" s="19">
        <f t="shared" si="152"/>
        <v>1.0932429034404834E-3</v>
      </c>
      <c r="X2940" s="21"/>
      <c r="Y2940" s="19">
        <f t="shared" si="154"/>
        <v>-3.6787344366392781E-5</v>
      </c>
      <c r="Z2940" s="19">
        <f t="shared" si="155"/>
        <v>-1.959060830941802E-4</v>
      </c>
    </row>
    <row r="2941" spans="1:26" x14ac:dyDescent="0.2">
      <c r="B2941" s="26" t="s">
        <v>9</v>
      </c>
      <c r="C2941" s="1">
        <v>4.2984999999999998</v>
      </c>
      <c r="D2941" s="1">
        <v>5.5613997499999996</v>
      </c>
      <c r="E2941" s="1">
        <v>4.8738542999999996</v>
      </c>
      <c r="F2941" s="1">
        <v>3.1116986500000001</v>
      </c>
      <c r="G2941" s="1">
        <v>3.8061718</v>
      </c>
      <c r="H2941" s="1">
        <v>55.057799000000003</v>
      </c>
      <c r="I2941" s="19">
        <f t="shared" si="156"/>
        <v>3.8061718000000001E-2</v>
      </c>
      <c r="J2941" s="19">
        <f t="shared" si="156"/>
        <v>0.55057799000000007</v>
      </c>
      <c r="K2941" s="19">
        <f t="shared" si="157"/>
        <v>1.5838850614447519</v>
      </c>
      <c r="L2941" s="19">
        <f t="shared" si="158"/>
        <v>-0.59678666164582739</v>
      </c>
      <c r="M2941" s="19">
        <f t="shared" si="159"/>
        <v>1.715849830174994</v>
      </c>
      <c r="N2941" s="19">
        <f t="shared" si="160"/>
        <v>1.1351687667944452</v>
      </c>
      <c r="O2941" s="19">
        <f t="shared" si="161"/>
        <v>1.4582661246323616</v>
      </c>
      <c r="P2941" s="19">
        <f t="shared" si="162"/>
        <v>-3.2685462788790693</v>
      </c>
      <c r="Q2941" s="19">
        <f t="shared" si="153"/>
        <v>-1.3693327884345408E-3</v>
      </c>
      <c r="R2941" s="19">
        <f t="shared" si="153"/>
        <v>4.1943362706353682E-4</v>
      </c>
      <c r="S2941" s="19">
        <f t="shared" si="153"/>
        <v>7.7427748563607679E-4</v>
      </c>
      <c r="T2941" s="19">
        <f t="shared" si="152"/>
        <v>-4.9264482570698931E-5</v>
      </c>
      <c r="U2941" s="19">
        <f t="shared" si="152"/>
        <v>3.4901983950352822E-4</v>
      </c>
      <c r="V2941" s="19">
        <f t="shared" si="152"/>
        <v>1.3225565190242428E-3</v>
      </c>
      <c r="X2941" s="21"/>
      <c r="Y2941" s="19">
        <f t="shared" si="154"/>
        <v>4.2337654932229305E-4</v>
      </c>
      <c r="Z2941" s="19">
        <f t="shared" si="155"/>
        <v>-7.4356709818764832E-5</v>
      </c>
    </row>
    <row r="2942" spans="1:26" x14ac:dyDescent="0.2">
      <c r="B2942" s="26" t="s">
        <v>36</v>
      </c>
      <c r="C2942" s="1">
        <v>4.2984999999999998</v>
      </c>
      <c r="D2942" s="1">
        <v>5.5747248000000003</v>
      </c>
      <c r="E2942" s="1">
        <v>4.90609305</v>
      </c>
      <c r="F2942" s="1">
        <v>3.1101228500000002</v>
      </c>
      <c r="G2942" s="1">
        <v>3.7827256500000002</v>
      </c>
      <c r="H2942" s="1">
        <v>55.036650700000003</v>
      </c>
      <c r="I2942" s="19">
        <f t="shared" si="156"/>
        <v>3.7827256500000003E-2</v>
      </c>
      <c r="J2942" s="19">
        <f t="shared" si="156"/>
        <v>0.550366507</v>
      </c>
      <c r="K2942" s="19">
        <f t="shared" si="157"/>
        <v>1.5904779122279795</v>
      </c>
      <c r="L2942" s="19">
        <f t="shared" si="158"/>
        <v>-0.59717084632212591</v>
      </c>
      <c r="M2942" s="19">
        <f t="shared" si="159"/>
        <v>1.7182429528990786</v>
      </c>
      <c r="N2942" s="19">
        <f t="shared" si="160"/>
        <v>1.1346622270186919</v>
      </c>
      <c r="O2942" s="19">
        <f t="shared" si="161"/>
        <v>1.4582661246323616</v>
      </c>
      <c r="P2942" s="19">
        <f t="shared" si="162"/>
        <v>-3.2747253647751213</v>
      </c>
      <c r="Q2942" s="19">
        <f t="shared" si="153"/>
        <v>6.5928507832275773E-3</v>
      </c>
      <c r="R2942" s="19">
        <f t="shared" si="153"/>
        <v>-3.8418467629852682E-4</v>
      </c>
      <c r="S2942" s="19">
        <f t="shared" si="153"/>
        <v>2.3931227240845399E-3</v>
      </c>
      <c r="T2942" s="19">
        <f t="shared" si="152"/>
        <v>-5.0653977575332298E-4</v>
      </c>
      <c r="U2942" s="19">
        <f t="shared" si="152"/>
        <v>0</v>
      </c>
      <c r="V2942" s="19">
        <f t="shared" si="152"/>
        <v>-6.1790858960519834E-3</v>
      </c>
      <c r="X2942" s="21"/>
      <c r="Y2942" s="19">
        <f t="shared" si="154"/>
        <v>-3.5620023660040391E-4</v>
      </c>
      <c r="Z2942" s="19">
        <f t="shared" si="155"/>
        <v>3.5620023660040391E-4</v>
      </c>
    </row>
    <row r="2943" spans="1:26" x14ac:dyDescent="0.2">
      <c r="B2943" s="26" t="s">
        <v>11</v>
      </c>
      <c r="C2943" s="1">
        <v>4.2995000000000001</v>
      </c>
      <c r="D2943" s="1">
        <v>5.5439903499999996</v>
      </c>
      <c r="E2943" s="1">
        <v>4.90336485</v>
      </c>
      <c r="F2943" s="1">
        <v>3.1109586500000002</v>
      </c>
      <c r="G2943" s="1">
        <v>3.7663703499999999</v>
      </c>
      <c r="H2943" s="1">
        <v>55.032192649999999</v>
      </c>
      <c r="I2943" s="19">
        <f t="shared" si="156"/>
        <v>3.76637035E-2</v>
      </c>
      <c r="J2943" s="19">
        <f t="shared" si="156"/>
        <v>0.5503219265</v>
      </c>
      <c r="K2943" s="19">
        <f t="shared" si="157"/>
        <v>1.5899216735248514</v>
      </c>
      <c r="L2943" s="19">
        <f t="shared" si="158"/>
        <v>-0.59725185107999845</v>
      </c>
      <c r="M2943" s="19">
        <f t="shared" si="159"/>
        <v>1.7127145212655965</v>
      </c>
      <c r="N2943" s="19">
        <f t="shared" si="160"/>
        <v>1.1349309262810401</v>
      </c>
      <c r="O2943" s="19">
        <f t="shared" si="161"/>
        <v>1.4584987368688143</v>
      </c>
      <c r="P2943" s="19">
        <f t="shared" si="162"/>
        <v>-3.2790584201739996</v>
      </c>
      <c r="Q2943" s="19">
        <f t="shared" si="153"/>
        <v>-5.5623870312815349E-4</v>
      </c>
      <c r="R2943" s="19">
        <f t="shared" si="153"/>
        <v>-8.1004757872538136E-5</v>
      </c>
      <c r="S2943" s="19">
        <f t="shared" si="153"/>
        <v>-5.5284316334820449E-3</v>
      </c>
      <c r="T2943" s="19">
        <f t="shared" si="152"/>
        <v>2.6869926234818209E-4</v>
      </c>
      <c r="U2943" s="19">
        <f t="shared" si="152"/>
        <v>2.3261223645265616E-4</v>
      </c>
      <c r="V2943" s="19">
        <f t="shared" si="152"/>
        <v>-4.3330553988782938E-3</v>
      </c>
      <c r="X2943" s="21"/>
      <c r="Y2943" s="19">
        <f t="shared" si="154"/>
        <v>-1.1333102663472276E-4</v>
      </c>
      <c r="Z2943" s="19">
        <f t="shared" si="155"/>
        <v>3.4594326308737895E-4</v>
      </c>
    </row>
    <row r="2944" spans="1:26" x14ac:dyDescent="0.2">
      <c r="B2944" s="26" t="s">
        <v>12</v>
      </c>
      <c r="C2944" s="1">
        <v>4.2965</v>
      </c>
      <c r="D2944" s="1">
        <v>5.5341072000000002</v>
      </c>
      <c r="E2944" s="1">
        <v>4.8954322499999998</v>
      </c>
      <c r="F2944" s="1">
        <v>3.1044079</v>
      </c>
      <c r="G2944" s="1">
        <v>3.7630832500000002</v>
      </c>
      <c r="H2944" s="1">
        <v>54.991329</v>
      </c>
      <c r="I2944" s="19">
        <f t="shared" si="156"/>
        <v>3.7630832500000003E-2</v>
      </c>
      <c r="J2944" s="19">
        <f t="shared" si="156"/>
        <v>0.54991329</v>
      </c>
      <c r="K2944" s="19">
        <f t="shared" si="157"/>
        <v>1.5883025764761074</v>
      </c>
      <c r="L2944" s="19">
        <f t="shared" si="158"/>
        <v>-0.59799466772985921</v>
      </c>
      <c r="M2944" s="19">
        <f t="shared" si="159"/>
        <v>1.710930252337217</v>
      </c>
      <c r="N2944" s="19">
        <f t="shared" si="160"/>
        <v>1.1328230047697667</v>
      </c>
      <c r="O2944" s="19">
        <f t="shared" si="161"/>
        <v>1.4578007377711406</v>
      </c>
      <c r="P2944" s="19">
        <f t="shared" si="162"/>
        <v>-3.2799315513156349</v>
      </c>
      <c r="Q2944" s="19">
        <f t="shared" si="153"/>
        <v>-1.6190970487439671E-3</v>
      </c>
      <c r="R2944" s="19">
        <f t="shared" si="153"/>
        <v>-7.428166498607558E-4</v>
      </c>
      <c r="S2944" s="19">
        <f t="shared" si="153"/>
        <v>-1.7842689283795732E-3</v>
      </c>
      <c r="T2944" s="19">
        <f t="shared" si="152"/>
        <v>-2.1079215112733696E-3</v>
      </c>
      <c r="U2944" s="19">
        <f t="shared" si="152"/>
        <v>-6.9799909767365165E-4</v>
      </c>
      <c r="V2944" s="19">
        <f t="shared" si="152"/>
        <v>-8.7313114163523053E-4</v>
      </c>
      <c r="X2944" s="21"/>
      <c r="Y2944" s="19">
        <f t="shared" si="154"/>
        <v>-7.3494192577489763E-4</v>
      </c>
      <c r="Z2944" s="19">
        <f t="shared" si="155"/>
        <v>3.6942828101245982E-5</v>
      </c>
    </row>
    <row r="2945" spans="1:26" x14ac:dyDescent="0.2">
      <c r="B2945" s="26" t="s">
        <v>13</v>
      </c>
      <c r="C2945" s="1">
        <v>4.2954999999999997</v>
      </c>
      <c r="D2945" s="1">
        <v>5.5205772499999997</v>
      </c>
      <c r="E2945" s="1">
        <v>4.9314489000000004</v>
      </c>
      <c r="F2945" s="1">
        <v>3.1124565500000001</v>
      </c>
      <c r="G2945" s="1">
        <v>3.7887544499999999</v>
      </c>
      <c r="H2945" s="1">
        <v>54.990495500000002</v>
      </c>
      <c r="I2945" s="19">
        <f t="shared" si="156"/>
        <v>3.7887544500000002E-2</v>
      </c>
      <c r="J2945" s="19">
        <f t="shared" si="156"/>
        <v>0.54990495500000003</v>
      </c>
      <c r="K2945" s="19">
        <f t="shared" si="157"/>
        <v>1.5956328393993897</v>
      </c>
      <c r="L2945" s="19">
        <f t="shared" si="158"/>
        <v>-0.59800982477974085</v>
      </c>
      <c r="M2945" s="19">
        <f t="shared" si="159"/>
        <v>1.7084824290968579</v>
      </c>
      <c r="N2945" s="19">
        <f t="shared" si="160"/>
        <v>1.1354123018540292</v>
      </c>
      <c r="O2945" s="19">
        <f t="shared" si="161"/>
        <v>1.4575679630959741</v>
      </c>
      <c r="P2945" s="19">
        <f t="shared" si="162"/>
        <v>-3.2731328620690472</v>
      </c>
      <c r="Q2945" s="19">
        <f t="shared" si="153"/>
        <v>7.3302629232823158E-3</v>
      </c>
      <c r="R2945" s="19">
        <f t="shared" si="153"/>
        <v>-1.5157049881642237E-5</v>
      </c>
      <c r="S2945" s="19">
        <f t="shared" si="153"/>
        <v>-2.4478232403590816E-3</v>
      </c>
      <c r="T2945" s="19">
        <f t="shared" si="152"/>
        <v>2.5892970842624763E-3</v>
      </c>
      <c r="U2945" s="19">
        <f t="shared" si="152"/>
        <v>-2.3277467516646944E-4</v>
      </c>
      <c r="V2945" s="19">
        <f t="shared" si="152"/>
        <v>6.7986892465876636E-3</v>
      </c>
      <c r="X2945" s="21"/>
      <c r="Y2945" s="19">
        <f t="shared" si="154"/>
        <v>-3.2174471995657782E-5</v>
      </c>
      <c r="Z2945" s="19">
        <f t="shared" si="155"/>
        <v>-2.0060020317081166E-4</v>
      </c>
    </row>
    <row r="2946" spans="1:26" x14ac:dyDescent="0.2">
      <c r="B2946" s="26" t="s">
        <v>14</v>
      </c>
      <c r="C2946" s="1">
        <v>4.2885</v>
      </c>
      <c r="D2946" s="1">
        <v>5.5304500499999998</v>
      </c>
      <c r="E2946" s="1">
        <v>4.9036853999999996</v>
      </c>
      <c r="F2946" s="1">
        <v>3.1143798999999999</v>
      </c>
      <c r="G2946" s="1">
        <v>3.7978218500000001</v>
      </c>
      <c r="H2946" s="1">
        <v>54.917404500000004</v>
      </c>
      <c r="I2946" s="19">
        <f t="shared" si="156"/>
        <v>3.7978218500000001E-2</v>
      </c>
      <c r="J2946" s="19">
        <f t="shared" si="156"/>
        <v>0.549174045</v>
      </c>
      <c r="K2946" s="19">
        <f t="shared" si="157"/>
        <v>1.5899870448632136</v>
      </c>
      <c r="L2946" s="19">
        <f t="shared" si="158"/>
        <v>-0.59933986585549415</v>
      </c>
      <c r="M2946" s="19">
        <f t="shared" si="159"/>
        <v>1.710269195586269</v>
      </c>
      <c r="N2946" s="19">
        <f t="shared" si="160"/>
        <v>1.1360300634016822</v>
      </c>
      <c r="O2946" s="19">
        <f t="shared" si="161"/>
        <v>1.4559370214483391</v>
      </c>
      <c r="P2946" s="19">
        <f t="shared" si="162"/>
        <v>-3.2707424809645866</v>
      </c>
      <c r="Q2946" s="19">
        <f t="shared" si="153"/>
        <v>-5.6457945361760853E-3</v>
      </c>
      <c r="R2946" s="19">
        <f t="shared" si="153"/>
        <v>-1.3300410757532966E-3</v>
      </c>
      <c r="S2946" s="19">
        <f t="shared" si="153"/>
        <v>1.7867664894111179E-3</v>
      </c>
      <c r="T2946" s="19">
        <f t="shared" si="152"/>
        <v>6.1776154765302849E-4</v>
      </c>
      <c r="U2946" s="19">
        <f t="shared" si="152"/>
        <v>-1.630941647634998E-3</v>
      </c>
      <c r="V2946" s="19">
        <f t="shared" si="152"/>
        <v>2.3903811044605483E-3</v>
      </c>
      <c r="X2946" s="21"/>
      <c r="Y2946" s="19">
        <f t="shared" si="154"/>
        <v>-1.3549912046496564E-3</v>
      </c>
      <c r="Z2946" s="19">
        <f t="shared" si="155"/>
        <v>-2.7595044298534162E-4</v>
      </c>
    </row>
    <row r="2947" spans="1:26" x14ac:dyDescent="0.2">
      <c r="B2947" s="26" t="s">
        <v>27</v>
      </c>
      <c r="C2947" s="1">
        <v>4.2954999999999997</v>
      </c>
      <c r="D2947" s="1">
        <v>5.5639612999999999</v>
      </c>
      <c r="E2947" s="1">
        <v>4.9011656500000003</v>
      </c>
      <c r="F2947" s="1">
        <v>3.1246823500000001</v>
      </c>
      <c r="G2947" s="1">
        <v>3.7877518999999999</v>
      </c>
      <c r="H2947" s="1">
        <v>54.995423299999999</v>
      </c>
      <c r="I2947" s="19">
        <f t="shared" si="156"/>
        <v>3.7877518999999998E-2</v>
      </c>
      <c r="J2947" s="19">
        <f t="shared" si="156"/>
        <v>0.54995423300000001</v>
      </c>
      <c r="K2947" s="19">
        <f t="shared" si="157"/>
        <v>1.5894730645808777</v>
      </c>
      <c r="L2947" s="19">
        <f t="shared" si="158"/>
        <v>-0.5979202169452642</v>
      </c>
      <c r="M2947" s="19">
        <f t="shared" si="159"/>
        <v>1.7163103186092576</v>
      </c>
      <c r="N2947" s="19">
        <f t="shared" si="160"/>
        <v>1.1393326300218567</v>
      </c>
      <c r="O2947" s="19">
        <f t="shared" si="161"/>
        <v>1.4575679630959741</v>
      </c>
      <c r="P2947" s="19">
        <f t="shared" si="162"/>
        <v>-3.2733975091133543</v>
      </c>
      <c r="Q2947" s="19">
        <f t="shared" si="153"/>
        <v>-5.1398028233595738E-4</v>
      </c>
      <c r="R2947" s="19">
        <f t="shared" si="153"/>
        <v>1.4196489102299426E-3</v>
      </c>
      <c r="S2947" s="19">
        <f t="shared" si="153"/>
        <v>6.0411230229886481E-3</v>
      </c>
      <c r="T2947" s="19">
        <f t="shared" si="152"/>
        <v>3.3025666201744741E-3</v>
      </c>
      <c r="U2947" s="19">
        <f t="shared" si="152"/>
        <v>1.630941647634998E-3</v>
      </c>
      <c r="V2947" s="19">
        <f t="shared" si="152"/>
        <v>-2.6550281487676131E-3</v>
      </c>
      <c r="X2947" s="21"/>
      <c r="Y2947" s="19">
        <f t="shared" si="154"/>
        <v>1.410875987763862E-3</v>
      </c>
      <c r="Z2947" s="19">
        <f t="shared" si="155"/>
        <v>2.2006565987113601E-4</v>
      </c>
    </row>
    <row r="2948" spans="1:26" x14ac:dyDescent="0.2">
      <c r="B2948" s="26" t="s">
        <v>16</v>
      </c>
      <c r="C2948" s="1">
        <v>4.2919999999999998</v>
      </c>
      <c r="D2948" s="1">
        <v>5.6231643</v>
      </c>
      <c r="E2948" s="1">
        <v>4.9199197999999997</v>
      </c>
      <c r="F2948" s="1">
        <v>3.1331901499999999</v>
      </c>
      <c r="G2948" s="1">
        <v>3.8118922500000001</v>
      </c>
      <c r="H2948" s="1">
        <v>54.999904049999998</v>
      </c>
      <c r="I2948" s="19">
        <f t="shared" si="156"/>
        <v>3.8118922499999999E-2</v>
      </c>
      <c r="J2948" s="19">
        <f t="shared" si="156"/>
        <v>0.54999904049999992</v>
      </c>
      <c r="K2948" s="19">
        <f t="shared" si="157"/>
        <v>1.5932922295583489</v>
      </c>
      <c r="L2948" s="19">
        <f t="shared" si="158"/>
        <v>-0.59783874530259684</v>
      </c>
      <c r="M2948" s="19">
        <f t="shared" si="159"/>
        <v>1.7268945481611553</v>
      </c>
      <c r="N2948" s="19">
        <f t="shared" si="160"/>
        <v>1.1420517027552068</v>
      </c>
      <c r="O2948" s="19">
        <f t="shared" si="161"/>
        <v>1.456752824768452</v>
      </c>
      <c r="P2948" s="19">
        <f t="shared" si="162"/>
        <v>-3.2670444665977252</v>
      </c>
      <c r="Q2948" s="19">
        <f t="shared" si="153"/>
        <v>3.8191649774712566E-3</v>
      </c>
      <c r="R2948" s="19">
        <f t="shared" si="153"/>
        <v>8.1471642667363398E-5</v>
      </c>
      <c r="S2948" s="19">
        <f t="shared" si="153"/>
        <v>1.0584229551897639E-2</v>
      </c>
      <c r="T2948" s="19">
        <f t="shared" si="152"/>
        <v>2.7190727333501474E-3</v>
      </c>
      <c r="U2948" s="19">
        <f t="shared" si="152"/>
        <v>-8.1513832752211357E-4</v>
      </c>
      <c r="V2948" s="19">
        <f t="shared" si="152"/>
        <v>6.3530425156290704E-3</v>
      </c>
      <c r="X2948" s="21"/>
      <c r="Y2948" s="19">
        <f t="shared" si="154"/>
        <v>1.0828126657551415E-4</v>
      </c>
      <c r="Z2948" s="19">
        <f t="shared" si="155"/>
        <v>-9.2341959409762773E-4</v>
      </c>
    </row>
    <row r="2949" spans="1:26" x14ac:dyDescent="0.2">
      <c r="B2949" s="26" t="s">
        <v>17</v>
      </c>
      <c r="C2949" s="1">
        <v>4.2874999999999996</v>
      </c>
      <c r="D2949" s="1">
        <v>5.6131953000000001</v>
      </c>
      <c r="E2949" s="1">
        <v>4.9426301500000003</v>
      </c>
      <c r="F2949" s="1">
        <v>3.13436695</v>
      </c>
      <c r="G2949" s="1">
        <v>3.8228347</v>
      </c>
      <c r="H2949" s="1">
        <v>54.941183950000003</v>
      </c>
      <c r="I2949" s="19">
        <f t="shared" si="156"/>
        <v>3.8228347000000003E-2</v>
      </c>
      <c r="J2949" s="19">
        <f t="shared" si="156"/>
        <v>0.54941183950000005</v>
      </c>
      <c r="K2949" s="19">
        <f t="shared" si="157"/>
        <v>1.5978976085434486</v>
      </c>
      <c r="L2949" s="19">
        <f t="shared" si="158"/>
        <v>-0.5989069556805704</v>
      </c>
      <c r="M2949" s="19">
        <f t="shared" si="159"/>
        <v>1.725120129582443</v>
      </c>
      <c r="N2949" s="19">
        <f t="shared" si="160"/>
        <v>1.1424272238697506</v>
      </c>
      <c r="O2949" s="19">
        <f t="shared" si="161"/>
        <v>1.4557038124920583</v>
      </c>
      <c r="P2949" s="19">
        <f t="shared" si="162"/>
        <v>-3.2641779705031508</v>
      </c>
      <c r="Q2949" s="19">
        <f t="shared" si="153"/>
        <v>4.6053789850997173E-3</v>
      </c>
      <c r="R2949" s="19">
        <f t="shared" si="153"/>
        <v>-1.0682103779735552E-3</v>
      </c>
      <c r="S2949" s="19">
        <f t="shared" si="153"/>
        <v>-1.7744185787123001E-3</v>
      </c>
      <c r="T2949" s="19">
        <f t="shared" si="152"/>
        <v>3.7552111454375314E-4</v>
      </c>
      <c r="U2949" s="19">
        <f t="shared" si="152"/>
        <v>-1.049012276393757E-3</v>
      </c>
      <c r="V2949" s="19">
        <f t="shared" si="152"/>
        <v>2.8664960945743445E-3</v>
      </c>
      <c r="X2949" s="21"/>
      <c r="Y2949" s="19">
        <f t="shared" si="154"/>
        <v>-1.073254049356845E-3</v>
      </c>
      <c r="Z2949" s="19">
        <f t="shared" si="155"/>
        <v>2.4241772963088E-5</v>
      </c>
    </row>
    <row r="2950" spans="1:26" x14ac:dyDescent="0.2">
      <c r="B2950" s="26" t="s">
        <v>18</v>
      </c>
      <c r="C2950" s="1">
        <v>4.2850000000000001</v>
      </c>
      <c r="D2950" s="1">
        <v>5.5842121999999996</v>
      </c>
      <c r="E2950" s="1">
        <v>4.9446758500000003</v>
      </c>
      <c r="F2950" s="1">
        <v>3.1331120499999998</v>
      </c>
      <c r="G2950" s="1">
        <v>3.8246978500000002</v>
      </c>
      <c r="H2950" s="1">
        <v>54.891913649999999</v>
      </c>
      <c r="I2950" s="19">
        <f t="shared" si="156"/>
        <v>3.8246978500000001E-2</v>
      </c>
      <c r="J2950" s="19">
        <f t="shared" si="156"/>
        <v>0.54891913650000002</v>
      </c>
      <c r="K2950" s="19">
        <f t="shared" si="157"/>
        <v>1.5983114118644324</v>
      </c>
      <c r="L2950" s="19">
        <f t="shared" si="158"/>
        <v>-0.59980414067091659</v>
      </c>
      <c r="M2950" s="19">
        <f t="shared" si="159"/>
        <v>1.7199433661707</v>
      </c>
      <c r="N2950" s="19">
        <f t="shared" si="160"/>
        <v>1.1420267757735481</v>
      </c>
      <c r="O2950" s="19">
        <f t="shared" si="161"/>
        <v>1.4551205520497432</v>
      </c>
      <c r="P2950" s="19">
        <f t="shared" si="162"/>
        <v>-3.2636907152937926</v>
      </c>
      <c r="Q2950" s="19">
        <f t="shared" si="153"/>
        <v>4.1380332098372996E-4</v>
      </c>
      <c r="R2950" s="19">
        <f t="shared" si="153"/>
        <v>-8.9718499034618926E-4</v>
      </c>
      <c r="S2950" s="19">
        <f t="shared" si="153"/>
        <v>-5.1767634117430017E-3</v>
      </c>
      <c r="T2950" s="19">
        <f t="shared" si="152"/>
        <v>-4.0044809620254362E-4</v>
      </c>
      <c r="U2950" s="19">
        <f t="shared" si="152"/>
        <v>-5.8326044231504781E-4</v>
      </c>
      <c r="V2950" s="19">
        <f t="shared" si="152"/>
        <v>4.872552093582172E-4</v>
      </c>
      <c r="X2950" s="21"/>
      <c r="Y2950" s="19">
        <f t="shared" si="154"/>
        <v>-9.1944394164150775E-4</v>
      </c>
      <c r="Z2950" s="19">
        <f t="shared" si="155"/>
        <v>3.3618349932645994E-4</v>
      </c>
    </row>
    <row r="2951" spans="1:26" x14ac:dyDescent="0.2">
      <c r="B2951" s="26" t="s">
        <v>19</v>
      </c>
      <c r="C2951" s="1">
        <v>4.2895000000000003</v>
      </c>
      <c r="D2951" s="1">
        <v>5.5832136500000002</v>
      </c>
      <c r="E2951" s="1">
        <v>4.9354988500000001</v>
      </c>
      <c r="F2951" s="1">
        <v>3.1313650499999999</v>
      </c>
      <c r="G2951" s="1">
        <v>3.8246177499999998</v>
      </c>
      <c r="H2951" s="1">
        <v>54.942170949999998</v>
      </c>
      <c r="I2951" s="19">
        <f t="shared" si="156"/>
        <v>3.8246177499999999E-2</v>
      </c>
      <c r="J2951" s="19">
        <f t="shared" si="156"/>
        <v>0.54942170950000002</v>
      </c>
      <c r="K2951" s="19">
        <f t="shared" si="157"/>
        <v>1.5964537518700039</v>
      </c>
      <c r="L2951" s="19">
        <f t="shared" si="158"/>
        <v>-0.59888899117628447</v>
      </c>
      <c r="M2951" s="19">
        <f t="shared" si="159"/>
        <v>1.7197645335523197</v>
      </c>
      <c r="N2951" s="19">
        <f t="shared" si="160"/>
        <v>1.1414690276910182</v>
      </c>
      <c r="O2951" s="19">
        <f t="shared" si="161"/>
        <v>1.4561701760308829</v>
      </c>
      <c r="P2951" s="19">
        <f t="shared" si="162"/>
        <v>-3.2637116583439139</v>
      </c>
      <c r="Q2951" s="19">
        <f t="shared" si="153"/>
        <v>-1.85765999442844E-3</v>
      </c>
      <c r="R2951" s="19">
        <f t="shared" si="153"/>
        <v>9.1514949463211703E-4</v>
      </c>
      <c r="S2951" s="19">
        <f t="shared" si="153"/>
        <v>-1.7883261838025355E-4</v>
      </c>
      <c r="T2951" s="19">
        <f t="shared" si="152"/>
        <v>-5.5774808252984087E-4</v>
      </c>
      <c r="U2951" s="19">
        <f t="shared" si="152"/>
        <v>1.0496239811397245E-3</v>
      </c>
      <c r="V2951" s="19">
        <f t="shared" si="152"/>
        <v>-2.0943050121235984E-5</v>
      </c>
      <c r="X2951" s="21"/>
      <c r="Y2951" s="19">
        <f t="shared" si="154"/>
        <v>9.2279997073348033E-4</v>
      </c>
      <c r="Z2951" s="19">
        <f t="shared" si="155"/>
        <v>1.2682401040624422E-4</v>
      </c>
    </row>
    <row r="2952" spans="1:26" x14ac:dyDescent="0.2">
      <c r="B2952" s="26" t="s">
        <v>29</v>
      </c>
      <c r="C2952" s="1">
        <v>4.2904999999999998</v>
      </c>
      <c r="D2952" s="1">
        <v>5.5634918000000004</v>
      </c>
      <c r="E2952" s="1">
        <v>4.98899355</v>
      </c>
      <c r="F2952" s="1">
        <v>3.1416127500000002</v>
      </c>
      <c r="G2952" s="1">
        <v>3.8316593499999998</v>
      </c>
      <c r="H2952" s="1">
        <v>54.948292250000002</v>
      </c>
      <c r="I2952" s="19">
        <f t="shared" si="156"/>
        <v>3.8316593499999996E-2</v>
      </c>
      <c r="J2952" s="19">
        <f t="shared" si="156"/>
        <v>0.54948292249999997</v>
      </c>
      <c r="K2952" s="19">
        <f t="shared" si="157"/>
        <v>1.6072341960338072</v>
      </c>
      <c r="L2952" s="19">
        <f t="shared" si="158"/>
        <v>-0.5987775838743572</v>
      </c>
      <c r="M2952" s="19">
        <f t="shared" si="159"/>
        <v>1.716225932722198</v>
      </c>
      <c r="N2952" s="19">
        <f t="shared" si="160"/>
        <v>1.1447362827149858</v>
      </c>
      <c r="O2952" s="19">
        <f t="shared" si="161"/>
        <v>1.4564032762650385</v>
      </c>
      <c r="P2952" s="19">
        <f t="shared" si="162"/>
        <v>-3.2618722259687605</v>
      </c>
      <c r="Q2952" s="19">
        <f t="shared" si="153"/>
        <v>1.0780444163803304E-2</v>
      </c>
      <c r="R2952" s="19">
        <f t="shared" si="153"/>
        <v>1.1140730192726878E-4</v>
      </c>
      <c r="S2952" s="19">
        <f t="shared" si="153"/>
        <v>-3.5386008301216965E-3</v>
      </c>
      <c r="T2952" s="19">
        <f t="shared" si="152"/>
        <v>3.2672550239676301E-3</v>
      </c>
      <c r="U2952" s="19">
        <f t="shared" si="152"/>
        <v>2.3310023415556991E-4</v>
      </c>
      <c r="V2952" s="19">
        <f t="shared" si="152"/>
        <v>1.8394323751533825E-3</v>
      </c>
      <c r="X2952" s="21"/>
      <c r="Y2952" s="19">
        <f t="shared" si="154"/>
        <v>8.8538112296332103E-5</v>
      </c>
      <c r="Z2952" s="19">
        <f t="shared" si="155"/>
        <v>1.445621218592378E-4</v>
      </c>
    </row>
    <row r="2953" spans="1:26" x14ac:dyDescent="0.2">
      <c r="B2953" s="26" t="s">
        <v>32</v>
      </c>
      <c r="C2953" s="1">
        <v>4.2835000000000001</v>
      </c>
      <c r="D2953" s="1">
        <v>5.5739045999999997</v>
      </c>
      <c r="E2953" s="1">
        <v>4.9997014999999996</v>
      </c>
      <c r="F2953" s="1">
        <v>3.1455850500000002</v>
      </c>
      <c r="G2953" s="1">
        <v>3.8609221499999999</v>
      </c>
      <c r="H2953" s="1">
        <v>54.873754050000002</v>
      </c>
      <c r="I2953" s="19">
        <f t="shared" si="156"/>
        <v>3.8609221499999999E-2</v>
      </c>
      <c r="J2953" s="19">
        <f t="shared" si="156"/>
        <v>0.54873754050000001</v>
      </c>
      <c r="K2953" s="19">
        <f t="shared" si="157"/>
        <v>1.6093782106519843</v>
      </c>
      <c r="L2953" s="19">
        <f t="shared" si="158"/>
        <v>-0.60013502008970376</v>
      </c>
      <c r="M2953" s="19">
        <f t="shared" si="159"/>
        <v>1.7180958137356797</v>
      </c>
      <c r="N2953" s="19">
        <f t="shared" si="160"/>
        <v>1.1459998982890196</v>
      </c>
      <c r="O2953" s="19">
        <f t="shared" si="161"/>
        <v>1.4547704324219617</v>
      </c>
      <c r="P2953" s="19">
        <f t="shared" si="162"/>
        <v>-3.2542641320794345</v>
      </c>
      <c r="Q2953" s="19">
        <f t="shared" si="153"/>
        <v>2.144014618177037E-3</v>
      </c>
      <c r="R2953" s="19">
        <f t="shared" si="153"/>
        <v>-1.3574362153465636E-3</v>
      </c>
      <c r="S2953" s="19">
        <f t="shared" si="153"/>
        <v>1.8698810134816224E-3</v>
      </c>
      <c r="T2953" s="19">
        <f t="shared" si="152"/>
        <v>1.2636155740337607E-3</v>
      </c>
      <c r="U2953" s="19">
        <f t="shared" si="152"/>
        <v>-1.6328438430768255E-3</v>
      </c>
      <c r="V2953" s="19">
        <f t="shared" si="152"/>
        <v>7.6080938893259287E-3</v>
      </c>
      <c r="X2953" s="21"/>
      <c r="Y2953" s="19">
        <f t="shared" si="154"/>
        <v>-1.364033739252553E-3</v>
      </c>
      <c r="Z2953" s="19">
        <f t="shared" si="155"/>
        <v>-2.688101038242725E-4</v>
      </c>
    </row>
    <row r="2954" spans="1:26" x14ac:dyDescent="0.2">
      <c r="B2954" s="26" t="s">
        <v>20</v>
      </c>
      <c r="C2954" s="1">
        <v>4.282</v>
      </c>
      <c r="D2954" s="1">
        <v>5.5796603999999999</v>
      </c>
      <c r="E2954" s="1">
        <v>4.9913135999999998</v>
      </c>
      <c r="F2954" s="1">
        <v>3.1455231499999998</v>
      </c>
      <c r="G2954" s="1">
        <v>3.85540035</v>
      </c>
      <c r="H2954" s="1">
        <v>54.845052000000003</v>
      </c>
      <c r="I2954" s="19">
        <f t="shared" si="156"/>
        <v>3.8554003500000003E-2</v>
      </c>
      <c r="J2954" s="19">
        <f t="shared" si="156"/>
        <v>0.54845052000000005</v>
      </c>
      <c r="K2954" s="19">
        <f t="shared" si="157"/>
        <v>1.6076991216131349</v>
      </c>
      <c r="L2954" s="19">
        <f t="shared" si="158"/>
        <v>-0.60065821299870481</v>
      </c>
      <c r="M2954" s="19">
        <f t="shared" si="159"/>
        <v>1.7191279143261078</v>
      </c>
      <c r="N2954" s="19">
        <f t="shared" si="160"/>
        <v>1.1459802197211</v>
      </c>
      <c r="O2954" s="19">
        <f t="shared" si="161"/>
        <v>1.4544201901674911</v>
      </c>
      <c r="P2954" s="19">
        <f t="shared" si="162"/>
        <v>-3.2556953322249806</v>
      </c>
      <c r="Q2954" s="19">
        <f t="shared" si="153"/>
        <v>-1.6790890388493906E-3</v>
      </c>
      <c r="R2954" s="19">
        <f t="shared" si="153"/>
        <v>-5.2319290900104676E-4</v>
      </c>
      <c r="S2954" s="19">
        <f t="shared" si="153"/>
        <v>1.0321005904281311E-3</v>
      </c>
      <c r="T2954" s="19">
        <f t="shared" si="152"/>
        <v>-1.9678567919623191E-5</v>
      </c>
      <c r="U2954" s="19">
        <f t="shared" si="152"/>
        <v>-3.5024225447055635E-4</v>
      </c>
      <c r="V2954" s="19">
        <f t="shared" si="152"/>
        <v>-1.4312001455460965E-3</v>
      </c>
      <c r="X2954" s="21"/>
      <c r="Y2954" s="19">
        <f t="shared" si="154"/>
        <v>-5.2856606842892296E-4</v>
      </c>
      <c r="Z2954" s="19">
        <f t="shared" si="155"/>
        <v>1.7832381395836662E-4</v>
      </c>
    </row>
    <row r="2955" spans="1:26" x14ac:dyDescent="0.2">
      <c r="B2955" s="26" t="s">
        <v>21</v>
      </c>
      <c r="C2955" s="1">
        <v>4.2854999999999999</v>
      </c>
      <c r="D2955" s="1">
        <v>5.5807927499999996</v>
      </c>
      <c r="E2955" s="1">
        <v>4.9898221500000002</v>
      </c>
      <c r="F2955" s="1">
        <v>3.1438220000000001</v>
      </c>
      <c r="G2955" s="1">
        <v>3.8295878499999998</v>
      </c>
      <c r="H2955" s="1">
        <v>54.872310450000001</v>
      </c>
      <c r="I2955" s="19">
        <f t="shared" si="156"/>
        <v>3.8295878499999998E-2</v>
      </c>
      <c r="J2955" s="19">
        <f t="shared" si="156"/>
        <v>0.54872310450000006</v>
      </c>
      <c r="K2955" s="19">
        <f t="shared" si="157"/>
        <v>1.6074002678456967</v>
      </c>
      <c r="L2955" s="19">
        <f t="shared" si="158"/>
        <v>-0.60016132809458123</v>
      </c>
      <c r="M2955" s="19">
        <f t="shared" si="159"/>
        <v>1.7193308361947213</v>
      </c>
      <c r="N2955" s="19">
        <f t="shared" si="160"/>
        <v>1.1454392571881451</v>
      </c>
      <c r="O2955" s="19">
        <f t="shared" si="161"/>
        <v>1.4552372313568003</v>
      </c>
      <c r="P2955" s="19">
        <f t="shared" si="162"/>
        <v>-3.2624129995520699</v>
      </c>
      <c r="Q2955" s="19">
        <f t="shared" si="153"/>
        <v>-2.988537674382119E-4</v>
      </c>
      <c r="R2955" s="19">
        <f t="shared" si="153"/>
        <v>4.9688490412358455E-4</v>
      </c>
      <c r="S2955" s="19">
        <f t="shared" si="153"/>
        <v>2.0292186861348149E-4</v>
      </c>
      <c r="T2955" s="19">
        <f t="shared" si="152"/>
        <v>-5.4096253295488061E-4</v>
      </c>
      <c r="U2955" s="19">
        <f t="shared" si="152"/>
        <v>8.1704118930914227E-4</v>
      </c>
      <c r="V2955" s="19">
        <f t="shared" si="152"/>
        <v>-6.7176673270892273E-3</v>
      </c>
      <c r="X2955" s="21"/>
      <c r="Y2955" s="19">
        <f t="shared" si="154"/>
        <v>5.0237858914702863E-4</v>
      </c>
      <c r="Z2955" s="19">
        <f t="shared" si="155"/>
        <v>3.1466260016211364E-4</v>
      </c>
    </row>
    <row r="2956" spans="1:26" x14ac:dyDescent="0.2">
      <c r="B2956" s="26" t="s">
        <v>22</v>
      </c>
      <c r="C2956" s="1">
        <v>4.2765000000000004</v>
      </c>
      <c r="D2956" s="1">
        <v>5.6240256000000004</v>
      </c>
      <c r="E2956" s="1">
        <v>5.0278813500000004</v>
      </c>
      <c r="F2956" s="1">
        <v>3.1559724500000002</v>
      </c>
      <c r="G2956" s="1">
        <v>3.8570465</v>
      </c>
      <c r="H2956" s="1">
        <v>54.770748500000003</v>
      </c>
      <c r="I2956" s="19">
        <f t="shared" si="156"/>
        <v>3.8570464999999998E-2</v>
      </c>
      <c r="J2956" s="19">
        <f t="shared" si="156"/>
        <v>0.54770748499999999</v>
      </c>
      <c r="K2956" s="19">
        <f t="shared" si="157"/>
        <v>1.6149986925975388</v>
      </c>
      <c r="L2956" s="19">
        <f t="shared" si="158"/>
        <v>-0.60201392104520091</v>
      </c>
      <c r="M2956" s="19">
        <f t="shared" si="159"/>
        <v>1.7270477064183454</v>
      </c>
      <c r="N2956" s="19">
        <f t="shared" si="160"/>
        <v>1.1492966735412171</v>
      </c>
      <c r="O2956" s="19">
        <f t="shared" si="161"/>
        <v>1.4531349180386994</v>
      </c>
      <c r="P2956" s="19">
        <f t="shared" si="162"/>
        <v>-3.2552684508325997</v>
      </c>
      <c r="Q2956" s="19">
        <f t="shared" si="153"/>
        <v>7.5984247518421366E-3</v>
      </c>
      <c r="R2956" s="19">
        <f t="shared" si="153"/>
        <v>-1.8525929506196803E-3</v>
      </c>
      <c r="S2956" s="19">
        <f t="shared" si="153"/>
        <v>7.716870223624106E-3</v>
      </c>
      <c r="T2956" s="19">
        <f t="shared" si="152"/>
        <v>3.8574163530720185E-3</v>
      </c>
      <c r="U2956" s="19">
        <f t="shared" si="152"/>
        <v>-2.1023133181008458E-3</v>
      </c>
      <c r="V2956" s="19">
        <f t="shared" si="152"/>
        <v>7.1445487194701229E-3</v>
      </c>
      <c r="X2956" s="21"/>
      <c r="Y2956" s="19">
        <f t="shared" si="154"/>
        <v>-1.8553590254387065E-3</v>
      </c>
      <c r="Z2956" s="19">
        <f t="shared" si="155"/>
        <v>-2.4695429266213928E-4</v>
      </c>
    </row>
    <row r="2957" spans="1:26" x14ac:dyDescent="0.2">
      <c r="B2957" s="26" t="s">
        <v>33</v>
      </c>
      <c r="C2957" s="1">
        <v>4.28</v>
      </c>
      <c r="D2957" s="1">
        <v>5.5982405000000002</v>
      </c>
      <c r="E2957" s="1">
        <v>5.00053825</v>
      </c>
      <c r="F2957" s="1">
        <v>3.1440541</v>
      </c>
      <c r="G2957" s="1">
        <v>3.8518656999999998</v>
      </c>
      <c r="H2957" s="1">
        <v>54.801887700000002</v>
      </c>
      <c r="I2957" s="19">
        <f t="shared" si="156"/>
        <v>3.8518656999999998E-2</v>
      </c>
      <c r="J2957" s="19">
        <f t="shared" si="156"/>
        <v>0.54801887700000007</v>
      </c>
      <c r="K2957" s="19">
        <f t="shared" si="157"/>
        <v>1.609545556640255</v>
      </c>
      <c r="L2957" s="19">
        <f t="shared" si="158"/>
        <v>-0.60144554554711649</v>
      </c>
      <c r="M2957" s="19">
        <f t="shared" si="159"/>
        <v>1.7224523519424928</v>
      </c>
      <c r="N2957" s="19">
        <f t="shared" si="160"/>
        <v>1.1455130817980497</v>
      </c>
      <c r="O2957" s="19">
        <f t="shared" si="161"/>
        <v>1.4539530095937054</v>
      </c>
      <c r="P2957" s="19">
        <f t="shared" si="162"/>
        <v>-3.256612557665203</v>
      </c>
      <c r="Q2957" s="19">
        <f t="shared" si="153"/>
        <v>-5.4531359572838056E-3</v>
      </c>
      <c r="R2957" s="19">
        <f t="shared" si="153"/>
        <v>5.683754980844169E-4</v>
      </c>
      <c r="S2957" s="19">
        <f t="shared" si="153"/>
        <v>-4.5953544758525755E-3</v>
      </c>
      <c r="T2957" s="19">
        <f t="shared" si="152"/>
        <v>-3.7835917431674471E-3</v>
      </c>
      <c r="U2957" s="19">
        <f t="shared" si="152"/>
        <v>8.1809155500600639E-4</v>
      </c>
      <c r="V2957" s="19">
        <f t="shared" si="152"/>
        <v>-1.3441068326032202E-3</v>
      </c>
      <c r="X2957" s="21"/>
      <c r="Y2957" s="19">
        <f t="shared" si="154"/>
        <v>5.8389877165988704E-4</v>
      </c>
      <c r="Z2957" s="19">
        <f t="shared" si="155"/>
        <v>2.3419278334611934E-4</v>
      </c>
    </row>
    <row r="2958" spans="1:26" x14ac:dyDescent="0.2">
      <c r="B2958" s="26" t="s">
        <v>24</v>
      </c>
      <c r="C2958" s="1">
        <v>4.2789999999999999</v>
      </c>
      <c r="D2958" s="1">
        <v>5.6153320500000001</v>
      </c>
      <c r="E2958" s="1">
        <v>5.0203368499999996</v>
      </c>
      <c r="F2958" s="1">
        <v>3.1510736000000001</v>
      </c>
      <c r="G2958" s="1">
        <v>3.8704722</v>
      </c>
      <c r="H2958" s="1">
        <v>54.794696100000003</v>
      </c>
      <c r="I2958" s="19">
        <f t="shared" si="156"/>
        <v>3.8704721999999997E-2</v>
      </c>
      <c r="J2958" s="19">
        <f t="shared" si="156"/>
        <v>0.54794696100000007</v>
      </c>
      <c r="K2958" s="19">
        <f t="shared" si="157"/>
        <v>1.6134970330460521</v>
      </c>
      <c r="L2958" s="19">
        <f t="shared" si="158"/>
        <v>-0.60157678321458696</v>
      </c>
      <c r="M2958" s="19">
        <f t="shared" si="159"/>
        <v>1.7255007226841363</v>
      </c>
      <c r="N2958" s="19">
        <f t="shared" si="160"/>
        <v>1.1477432201665851</v>
      </c>
      <c r="O2958" s="19">
        <f t="shared" si="161"/>
        <v>1.4537193374346797</v>
      </c>
      <c r="P2958" s="19">
        <f t="shared" si="162"/>
        <v>-3.2517936708858111</v>
      </c>
      <c r="Q2958" s="19">
        <f t="shared" si="153"/>
        <v>3.9514764057970719E-3</v>
      </c>
      <c r="R2958" s="19">
        <f t="shared" si="153"/>
        <v>-1.3123766747047405E-4</v>
      </c>
      <c r="S2958" s="19">
        <f t="shared" si="153"/>
        <v>3.0483707416435468E-3</v>
      </c>
      <c r="T2958" s="19">
        <f t="shared" si="152"/>
        <v>2.2301383685354725E-3</v>
      </c>
      <c r="U2958" s="19">
        <f t="shared" si="152"/>
        <v>-2.336721590256996E-4</v>
      </c>
      <c r="V2958" s="19">
        <f t="shared" si="152"/>
        <v>4.8188867793919066E-3</v>
      </c>
      <c r="X2958" s="21"/>
      <c r="Y2958" s="19">
        <f t="shared" si="154"/>
        <v>-1.3254897198668449E-4</v>
      </c>
      <c r="Z2958" s="19">
        <f t="shared" si="155"/>
        <v>-1.0112318703901511E-4</v>
      </c>
    </row>
    <row r="2959" spans="1:26" x14ac:dyDescent="0.2">
      <c r="A2959" s="17">
        <v>42948</v>
      </c>
      <c r="B2959" s="26" t="s">
        <v>35</v>
      </c>
      <c r="C2959" s="1">
        <v>4.2774999999999999</v>
      </c>
      <c r="D2959" s="1">
        <v>5.6525026</v>
      </c>
      <c r="E2959" s="1">
        <v>5.0585716500000002</v>
      </c>
      <c r="F2959" s="1">
        <v>3.1541496499999999</v>
      </c>
      <c r="G2959" s="1">
        <v>3.88210765</v>
      </c>
      <c r="H2959" s="1">
        <v>54.760060850000002</v>
      </c>
      <c r="I2959" s="19">
        <f t="shared" si="156"/>
        <v>3.8821076500000003E-2</v>
      </c>
      <c r="J2959" s="19">
        <f t="shared" si="156"/>
        <v>0.54760060850000003</v>
      </c>
      <c r="K2959" s="19">
        <f t="shared" si="157"/>
        <v>1.6210841608414437</v>
      </c>
      <c r="L2959" s="19">
        <f t="shared" si="158"/>
        <v>-0.60220907435589666</v>
      </c>
      <c r="M2959" s="19">
        <f t="shared" si="159"/>
        <v>1.7320983851433451</v>
      </c>
      <c r="N2959" s="19">
        <f t="shared" si="160"/>
        <v>1.1487189351007197</v>
      </c>
      <c r="O2959" s="19">
        <f t="shared" si="161"/>
        <v>1.4533687267842115</v>
      </c>
      <c r="P2959" s="19">
        <f t="shared" si="162"/>
        <v>-3.2487919710744952</v>
      </c>
      <c r="Q2959" s="19">
        <f t="shared" si="153"/>
        <v>7.5871277953916128E-3</v>
      </c>
      <c r="R2959" s="19">
        <f t="shared" si="153"/>
        <v>-6.3229114130969322E-4</v>
      </c>
      <c r="S2959" s="19">
        <f t="shared" si="153"/>
        <v>6.5976624592087862E-3</v>
      </c>
      <c r="T2959" s="19">
        <f t="shared" si="152"/>
        <v>9.7571493413450838E-4</v>
      </c>
      <c r="U2959" s="19">
        <f t="shared" si="152"/>
        <v>-3.5061065046826378E-4</v>
      </c>
      <c r="V2959" s="19">
        <f t="shared" si="152"/>
        <v>3.0016998113158166E-3</v>
      </c>
      <c r="X2959" s="21"/>
      <c r="Y2959" s="19">
        <f t="shared" si="154"/>
        <v>-5.9741155324947981E-4</v>
      </c>
      <c r="Z2959" s="19">
        <f t="shared" si="155"/>
        <v>2.4680090278121603E-4</v>
      </c>
    </row>
    <row r="2960" spans="1:26" x14ac:dyDescent="0.2">
      <c r="B2960" s="26" t="s">
        <v>25</v>
      </c>
      <c r="C2960" s="1">
        <v>4.2869999999999999</v>
      </c>
      <c r="D2960" s="1">
        <v>5.65819765</v>
      </c>
      <c r="E2960" s="1">
        <v>5.0635903000000004</v>
      </c>
      <c r="F2960" s="1">
        <v>3.1507007499999999</v>
      </c>
      <c r="G2960" s="1">
        <v>3.8735035999999998</v>
      </c>
      <c r="H2960" s="1">
        <v>54.86341805</v>
      </c>
      <c r="I2960" s="19">
        <f t="shared" si="156"/>
        <v>3.8735036E-2</v>
      </c>
      <c r="J2960" s="19">
        <f t="shared" si="156"/>
        <v>0.54863418050000001</v>
      </c>
      <c r="K2960" s="19">
        <f t="shared" si="157"/>
        <v>1.622075777145555</v>
      </c>
      <c r="L2960" s="19">
        <f t="shared" si="158"/>
        <v>-0.60032339746143237</v>
      </c>
      <c r="M2960" s="19">
        <f t="shared" si="159"/>
        <v>1.7331054051076968</v>
      </c>
      <c r="N2960" s="19">
        <f t="shared" si="160"/>
        <v>1.1476248884143747</v>
      </c>
      <c r="O2960" s="19">
        <f t="shared" si="161"/>
        <v>1.4555871876158399</v>
      </c>
      <c r="P2960" s="19">
        <f t="shared" si="162"/>
        <v>-3.2510107655066802</v>
      </c>
      <c r="Q2960" s="19">
        <f t="shared" si="153"/>
        <v>9.9161630411126467E-4</v>
      </c>
      <c r="R2960" s="19">
        <f t="shared" si="153"/>
        <v>1.8856768944642832E-3</v>
      </c>
      <c r="S2960" s="19">
        <f t="shared" si="153"/>
        <v>1.0070199643517075E-3</v>
      </c>
      <c r="T2960" s="19">
        <f t="shared" si="152"/>
        <v>-1.0940466863449405E-3</v>
      </c>
      <c r="U2960" s="19">
        <f t="shared" si="152"/>
        <v>2.218460831628466E-3</v>
      </c>
      <c r="V2960" s="19">
        <f t="shared" si="152"/>
        <v>-2.2187944321849784E-3</v>
      </c>
      <c r="X2960" s="21"/>
      <c r="Y2960" s="19">
        <f t="shared" si="154"/>
        <v>1.9190500088180093E-3</v>
      </c>
      <c r="Z2960" s="19">
        <f t="shared" si="155"/>
        <v>2.9941082281045666E-4</v>
      </c>
    </row>
    <row r="2961" spans="2:26" x14ac:dyDescent="0.2">
      <c r="B2961" s="26" t="s">
        <v>6</v>
      </c>
      <c r="C2961" s="1">
        <v>4.2854999999999999</v>
      </c>
      <c r="D2961" s="1">
        <v>5.6637169500000004</v>
      </c>
      <c r="E2961" s="1">
        <v>5.0744608500000004</v>
      </c>
      <c r="F2961" s="1">
        <v>3.14936645</v>
      </c>
      <c r="G2961" s="1">
        <v>3.8709242000000001</v>
      </c>
      <c r="H2961" s="1">
        <v>54.823524849999998</v>
      </c>
      <c r="I2961" s="19">
        <f t="shared" si="156"/>
        <v>3.8709242000000005E-2</v>
      </c>
      <c r="J2961" s="19">
        <f t="shared" si="156"/>
        <v>0.54823524849999994</v>
      </c>
      <c r="K2961" s="19">
        <f t="shared" si="157"/>
        <v>1.6242202828311574</v>
      </c>
      <c r="L2961" s="19">
        <f t="shared" si="158"/>
        <v>-0.60105079856687438</v>
      </c>
      <c r="M2961" s="19">
        <f t="shared" si="159"/>
        <v>1.7340803816257517</v>
      </c>
      <c r="N2961" s="19">
        <f t="shared" si="160"/>
        <v>1.1472013056246704</v>
      </c>
      <c r="O2961" s="19">
        <f t="shared" si="161"/>
        <v>1.4552372313568003</v>
      </c>
      <c r="P2961" s="19">
        <f t="shared" si="162"/>
        <v>-3.2516768960877878</v>
      </c>
      <c r="Q2961" s="19">
        <f t="shared" si="153"/>
        <v>2.1445056856024269E-3</v>
      </c>
      <c r="R2961" s="19">
        <f t="shared" si="153"/>
        <v>-7.2740110544200487E-4</v>
      </c>
      <c r="S2961" s="19">
        <f t="shared" si="153"/>
        <v>9.7497651805489305E-4</v>
      </c>
      <c r="T2961" s="19">
        <f t="shared" si="152"/>
        <v>-4.2358278970433538E-4</v>
      </c>
      <c r="U2961" s="19">
        <f t="shared" si="152"/>
        <v>-3.4995625903966321E-4</v>
      </c>
      <c r="V2961" s="19">
        <f t="shared" si="152"/>
        <v>-6.6613058110753798E-4</v>
      </c>
      <c r="X2961" s="21"/>
      <c r="Y2961" s="19">
        <f t="shared" si="154"/>
        <v>-7.1787413837175607E-4</v>
      </c>
      <c r="Z2961" s="19">
        <f t="shared" si="155"/>
        <v>3.6791787933209287E-4</v>
      </c>
    </row>
    <row r="2962" spans="2:26" x14ac:dyDescent="0.2">
      <c r="B2962" s="26" t="s">
        <v>7</v>
      </c>
      <c r="C2962" s="1">
        <v>4.2770000000000001</v>
      </c>
      <c r="D2962" s="1">
        <v>5.6193369500000001</v>
      </c>
      <c r="E2962" s="1">
        <v>5.0806484999999997</v>
      </c>
      <c r="F2962" s="1">
        <v>3.1499489500000002</v>
      </c>
      <c r="G2962" s="1">
        <v>3.8848268500000001</v>
      </c>
      <c r="H2962" s="1">
        <v>54.716886449999997</v>
      </c>
      <c r="I2962" s="19">
        <f t="shared" si="156"/>
        <v>3.8848268499999998E-2</v>
      </c>
      <c r="J2962" s="19">
        <f t="shared" si="156"/>
        <v>0.54716886450000002</v>
      </c>
      <c r="K2962" s="19">
        <f t="shared" si="157"/>
        <v>1.6254389109231826</v>
      </c>
      <c r="L2962" s="19">
        <f t="shared" si="158"/>
        <v>-0.60299781396369667</v>
      </c>
      <c r="M2962" s="19">
        <f t="shared" si="159"/>
        <v>1.7262136765183154</v>
      </c>
      <c r="N2962" s="19">
        <f t="shared" si="160"/>
        <v>1.147386246357011</v>
      </c>
      <c r="O2962" s="19">
        <f t="shared" si="161"/>
        <v>1.4532518292447716</v>
      </c>
      <c r="P2962" s="19">
        <f t="shared" si="162"/>
        <v>-3.2480917720162705</v>
      </c>
      <c r="Q2962" s="19">
        <f t="shared" si="153"/>
        <v>1.2186280920252202E-3</v>
      </c>
      <c r="R2962" s="19">
        <f t="shared" si="153"/>
        <v>-1.9470153968222936E-3</v>
      </c>
      <c r="S2962" s="19">
        <f t="shared" si="153"/>
        <v>-7.866705107436367E-3</v>
      </c>
      <c r="T2962" s="19">
        <f t="shared" si="152"/>
        <v>1.8494073234065489E-4</v>
      </c>
      <c r="U2962" s="19">
        <f t="shared" si="152"/>
        <v>-1.9854021120286891E-3</v>
      </c>
      <c r="V2962" s="19">
        <f t="shared" si="152"/>
        <v>3.5851240715172317E-3</v>
      </c>
      <c r="X2962" s="21"/>
      <c r="Y2962" s="19">
        <f t="shared" si="154"/>
        <v>-1.991367833897994E-3</v>
      </c>
      <c r="Z2962" s="19">
        <f t="shared" si="155"/>
        <v>5.9657218693049199E-6</v>
      </c>
    </row>
    <row r="2963" spans="2:26" x14ac:dyDescent="0.2">
      <c r="B2963" s="26" t="s">
        <v>36</v>
      </c>
      <c r="C2963" s="1">
        <v>4.2805</v>
      </c>
      <c r="D2963" s="1">
        <v>5.5888350500000001</v>
      </c>
      <c r="E2963" s="1">
        <v>5.0505622499999996</v>
      </c>
      <c r="F2963" s="1">
        <v>3.1459232500000001</v>
      </c>
      <c r="G2963" s="1">
        <v>3.8664079</v>
      </c>
      <c r="H2963" s="1">
        <v>54.726304949999999</v>
      </c>
      <c r="I2963" s="19">
        <f t="shared" si="156"/>
        <v>3.8664078999999997E-2</v>
      </c>
      <c r="J2963" s="19">
        <f t="shared" si="156"/>
        <v>0.54726304950000004</v>
      </c>
      <c r="K2963" s="19">
        <f t="shared" si="157"/>
        <v>1.6194995737234688</v>
      </c>
      <c r="L2963" s="19">
        <f t="shared" si="158"/>
        <v>-0.60282569727187196</v>
      </c>
      <c r="M2963" s="19">
        <f t="shared" si="159"/>
        <v>1.7207708665222794</v>
      </c>
      <c r="N2963" s="19">
        <f t="shared" si="160"/>
        <v>1.1461074082800105</v>
      </c>
      <c r="O2963" s="19">
        <f t="shared" si="161"/>
        <v>1.4540698252004034</v>
      </c>
      <c r="P2963" s="19">
        <f t="shared" si="162"/>
        <v>-3.2528443011970798</v>
      </c>
      <c r="Q2963" s="19">
        <f t="shared" si="153"/>
        <v>-5.9393371997138455E-3</v>
      </c>
      <c r="R2963" s="19">
        <f t="shared" si="153"/>
        <v>1.7211669182470857E-4</v>
      </c>
      <c r="S2963" s="19">
        <f t="shared" si="153"/>
        <v>-5.4428099960359688E-3</v>
      </c>
      <c r="T2963" s="19">
        <f t="shared" si="152"/>
        <v>-1.2788380770005769E-3</v>
      </c>
      <c r="U2963" s="19">
        <f t="shared" si="152"/>
        <v>8.1799595563181171E-4</v>
      </c>
      <c r="V2963" s="19">
        <f t="shared" si="152"/>
        <v>-4.7525291808092618E-3</v>
      </c>
      <c r="X2963" s="21"/>
      <c r="Y2963" s="19">
        <f t="shared" si="154"/>
        <v>1.4566296771535806E-4</v>
      </c>
      <c r="Z2963" s="19">
        <f t="shared" si="155"/>
        <v>6.723329879164536E-4</v>
      </c>
    </row>
    <row r="2964" spans="2:26" x14ac:dyDescent="0.2">
      <c r="B2964" s="26" t="s">
        <v>26</v>
      </c>
      <c r="C2964" s="1">
        <v>4.2835000000000001</v>
      </c>
      <c r="D2964" s="1">
        <v>5.5871836000000004</v>
      </c>
      <c r="E2964" s="1">
        <v>5.0577428500000003</v>
      </c>
      <c r="F2964" s="1">
        <v>3.1469718000000002</v>
      </c>
      <c r="G2964" s="1">
        <v>3.8710411499999999</v>
      </c>
      <c r="H2964" s="1">
        <v>54.749960450000003</v>
      </c>
      <c r="I2964" s="19">
        <f t="shared" si="156"/>
        <v>3.87104115E-2</v>
      </c>
      <c r="J2964" s="19">
        <f t="shared" si="156"/>
        <v>0.54749960450000001</v>
      </c>
      <c r="K2964" s="19">
        <f t="shared" si="157"/>
        <v>1.6209203067022995</v>
      </c>
      <c r="L2964" s="19">
        <f t="shared" si="158"/>
        <v>-0.60239353966617126</v>
      </c>
      <c r="M2964" s="19">
        <f t="shared" si="159"/>
        <v>1.7204753319381421</v>
      </c>
      <c r="N2964" s="19">
        <f t="shared" si="160"/>
        <v>1.1464406571269634</v>
      </c>
      <c r="O2964" s="19">
        <f t="shared" si="161"/>
        <v>1.4547704324219617</v>
      </c>
      <c r="P2964" s="19">
        <f t="shared" si="162"/>
        <v>-3.2516466841210012</v>
      </c>
      <c r="Q2964" s="19">
        <f t="shared" si="153"/>
        <v>1.4207329788307188E-3</v>
      </c>
      <c r="R2964" s="19">
        <f t="shared" si="153"/>
        <v>4.3215760570070039E-4</v>
      </c>
      <c r="S2964" s="19">
        <f t="shared" si="153"/>
        <v>-2.955345841373358E-4</v>
      </c>
      <c r="T2964" s="19">
        <f t="shared" si="152"/>
        <v>3.3324884695296042E-4</v>
      </c>
      <c r="U2964" s="19">
        <f t="shared" si="152"/>
        <v>7.0060722155829147E-4</v>
      </c>
      <c r="V2964" s="19">
        <f t="shared" si="152"/>
        <v>1.197617076078572E-3</v>
      </c>
      <c r="X2964" s="21"/>
      <c r="Y2964" s="19">
        <f t="shared" si="154"/>
        <v>4.3482554911653004E-4</v>
      </c>
      <c r="Z2964" s="19">
        <f t="shared" si="155"/>
        <v>2.6578167244176143E-4</v>
      </c>
    </row>
    <row r="2965" spans="2:26" x14ac:dyDescent="0.2">
      <c r="B2965" s="26" t="s">
        <v>10</v>
      </c>
      <c r="C2965" s="1">
        <v>4.2880000000000003</v>
      </c>
      <c r="D2965" s="1">
        <v>5.5681824999999998</v>
      </c>
      <c r="E2965" s="1">
        <v>5.0313249000000004</v>
      </c>
      <c r="F2965" s="1">
        <v>3.143926</v>
      </c>
      <c r="G2965" s="1">
        <v>3.9045713000000002</v>
      </c>
      <c r="H2965" s="1">
        <v>54.790321550000002</v>
      </c>
      <c r="I2965" s="19">
        <f t="shared" si="156"/>
        <v>3.9045713000000003E-2</v>
      </c>
      <c r="J2965" s="19">
        <f t="shared" si="156"/>
        <v>0.54790321549999998</v>
      </c>
      <c r="K2965" s="19">
        <f t="shared" si="157"/>
        <v>1.6156833490304487</v>
      </c>
      <c r="L2965" s="19">
        <f t="shared" si="158"/>
        <v>-0.60165662168331457</v>
      </c>
      <c r="M2965" s="19">
        <f t="shared" si="159"/>
        <v>1.7170686990754378</v>
      </c>
      <c r="N2965" s="19">
        <f t="shared" si="160"/>
        <v>1.1454723373942888</v>
      </c>
      <c r="O2965" s="19">
        <f t="shared" si="161"/>
        <v>1.4558204237685008</v>
      </c>
      <c r="P2965" s="19">
        <f t="shared" si="162"/>
        <v>-3.243022191053309</v>
      </c>
      <c r="Q2965" s="19">
        <f t="shared" si="153"/>
        <v>-5.2369576718507282E-3</v>
      </c>
      <c r="R2965" s="19">
        <f t="shared" si="153"/>
        <v>7.3691798285668852E-4</v>
      </c>
      <c r="S2965" s="19">
        <f t="shared" si="153"/>
        <v>-3.4066328627042619E-3</v>
      </c>
      <c r="T2965" s="19">
        <f t="shared" si="152"/>
        <v>-9.6831973267463844E-4</v>
      </c>
      <c r="U2965" s="19">
        <f t="shared" si="152"/>
        <v>1.0499913465391586E-3</v>
      </c>
      <c r="V2965" s="19">
        <f t="shared" si="152"/>
        <v>8.624493067692196E-3</v>
      </c>
      <c r="X2965" s="21"/>
      <c r="Y2965" s="19">
        <f t="shared" si="154"/>
        <v>7.3128094568523146E-4</v>
      </c>
      <c r="Z2965" s="19">
        <f t="shared" si="155"/>
        <v>3.1871040085392714E-4</v>
      </c>
    </row>
    <row r="2966" spans="2:26" x14ac:dyDescent="0.2">
      <c r="B2966" s="26" t="s">
        <v>11</v>
      </c>
      <c r="C2966" s="1">
        <v>4.2945000000000002</v>
      </c>
      <c r="D2966" s="1">
        <v>5.58027345</v>
      </c>
      <c r="E2966" s="1">
        <v>5.0413138499999999</v>
      </c>
      <c r="F2966" s="1">
        <v>3.1467304999999999</v>
      </c>
      <c r="G2966" s="1">
        <v>3.90462365</v>
      </c>
      <c r="H2966" s="1">
        <v>54.950257899999997</v>
      </c>
      <c r="I2966" s="19">
        <f t="shared" si="156"/>
        <v>3.9046236499999998E-2</v>
      </c>
      <c r="J2966" s="19">
        <f t="shared" si="156"/>
        <v>0.54950257899999999</v>
      </c>
      <c r="K2966" s="19">
        <f t="shared" si="157"/>
        <v>1.6176667326347802</v>
      </c>
      <c r="L2966" s="19">
        <f t="shared" si="158"/>
        <v>-0.59874181179187702</v>
      </c>
      <c r="M2966" s="19">
        <f t="shared" si="159"/>
        <v>1.7192377805688395</v>
      </c>
      <c r="N2966" s="19">
        <f t="shared" si="160"/>
        <v>1.1463639773004903</v>
      </c>
      <c r="O2966" s="19">
        <f t="shared" si="161"/>
        <v>1.4573351342241425</v>
      </c>
      <c r="P2966" s="19">
        <f t="shared" si="162"/>
        <v>-3.2430087837814106</v>
      </c>
      <c r="Q2966" s="19">
        <f t="shared" si="153"/>
        <v>1.983383604331479E-3</v>
      </c>
      <c r="R2966" s="19">
        <f t="shared" si="153"/>
        <v>2.9148098914375531E-3</v>
      </c>
      <c r="S2966" s="19">
        <f t="shared" si="153"/>
        <v>2.16908149340167E-3</v>
      </c>
      <c r="T2966" s="19">
        <f t="shared" si="152"/>
        <v>8.9163990620155786E-4</v>
      </c>
      <c r="U2966" s="19">
        <f t="shared" si="152"/>
        <v>1.5147104556416657E-3</v>
      </c>
      <c r="V2966" s="19">
        <f t="shared" si="152"/>
        <v>1.340727189846902E-5</v>
      </c>
      <c r="X2966" s="21"/>
      <c r="Y2966" s="19">
        <f t="shared" si="154"/>
        <v>2.9404180788446008E-3</v>
      </c>
      <c r="Z2966" s="19">
        <f t="shared" si="155"/>
        <v>-1.425707623202935E-3</v>
      </c>
    </row>
    <row r="2967" spans="2:26" x14ac:dyDescent="0.2">
      <c r="B2967" s="26" t="s">
        <v>12</v>
      </c>
      <c r="C2967" s="1">
        <v>4.2954999999999997</v>
      </c>
      <c r="D2967" s="1">
        <v>5.5815728499999997</v>
      </c>
      <c r="E2967" s="1">
        <v>5.0581662500000002</v>
      </c>
      <c r="F2967" s="1">
        <v>3.1512731999999999</v>
      </c>
      <c r="G2967" s="1">
        <v>3.9417298000000001</v>
      </c>
      <c r="H2967" s="1">
        <v>54.947585349999997</v>
      </c>
      <c r="I2967" s="19">
        <f t="shared" si="156"/>
        <v>3.9417298000000003E-2</v>
      </c>
      <c r="J2967" s="19">
        <f t="shared" si="156"/>
        <v>0.54947585349999994</v>
      </c>
      <c r="K2967" s="19">
        <f t="shared" si="157"/>
        <v>1.6210040164304242</v>
      </c>
      <c r="L2967" s="19">
        <f t="shared" si="158"/>
        <v>-0.59879044877912802</v>
      </c>
      <c r="M2967" s="19">
        <f t="shared" si="159"/>
        <v>1.7194706094344134</v>
      </c>
      <c r="N2967" s="19">
        <f t="shared" si="160"/>
        <v>1.1478065616507658</v>
      </c>
      <c r="O2967" s="19">
        <f t="shared" si="161"/>
        <v>1.4575679630959741</v>
      </c>
      <c r="P2967" s="19">
        <f t="shared" si="162"/>
        <v>-3.2335505234931543</v>
      </c>
      <c r="Q2967" s="19">
        <f t="shared" si="153"/>
        <v>3.3372837956440193E-3</v>
      </c>
      <c r="R2967" s="19">
        <f t="shared" si="153"/>
        <v>-4.8636987250993968E-5</v>
      </c>
      <c r="S2967" s="19">
        <f t="shared" si="153"/>
        <v>2.3282886557396409E-4</v>
      </c>
      <c r="T2967" s="19">
        <f t="shared" si="152"/>
        <v>1.4425843502754443E-3</v>
      </c>
      <c r="U2967" s="19">
        <f t="shared" si="152"/>
        <v>2.3282887183162515E-4</v>
      </c>
      <c r="V2967" s="19">
        <f t="shared" si="152"/>
        <v>9.4582602882562483E-3</v>
      </c>
      <c r="X2967" s="21"/>
      <c r="Y2967" s="19">
        <f t="shared" si="154"/>
        <v>-4.9724217042637254E-5</v>
      </c>
      <c r="Z2967" s="19">
        <f t="shared" si="155"/>
        <v>2.8255308887426239E-4</v>
      </c>
    </row>
    <row r="2968" spans="2:26" x14ac:dyDescent="0.2">
      <c r="B2968" s="26" t="s">
        <v>27</v>
      </c>
      <c r="C2968" s="1">
        <v>4.2915000000000001</v>
      </c>
      <c r="D2968" s="1">
        <v>5.5856025000000002</v>
      </c>
      <c r="E2968" s="1">
        <v>5.0755573500000004</v>
      </c>
      <c r="F2968" s="1">
        <v>3.1552831000000001</v>
      </c>
      <c r="G2968" s="1">
        <v>3.9182837500000001</v>
      </c>
      <c r="H2968" s="1">
        <v>54.874657550000002</v>
      </c>
      <c r="I2968" s="19">
        <f t="shared" si="156"/>
        <v>3.9182837499999998E-2</v>
      </c>
      <c r="J2968" s="19">
        <f t="shared" si="156"/>
        <v>0.54874657550000006</v>
      </c>
      <c r="K2968" s="19">
        <f t="shared" si="157"/>
        <v>1.6244363415578829</v>
      </c>
      <c r="L2968" s="19">
        <f t="shared" si="158"/>
        <v>-0.6001185551589252</v>
      </c>
      <c r="M2968" s="19">
        <f t="shared" si="159"/>
        <v>1.7201923049480246</v>
      </c>
      <c r="N2968" s="19">
        <f t="shared" si="160"/>
        <v>1.1490782225539991</v>
      </c>
      <c r="O2968" s="19">
        <f t="shared" si="161"/>
        <v>1.4566363221761376</v>
      </c>
      <c r="P2968" s="19">
        <f t="shared" si="162"/>
        <v>-3.2395164469339397</v>
      </c>
      <c r="Q2968" s="19">
        <f t="shared" si="153"/>
        <v>3.4323251274586131E-3</v>
      </c>
      <c r="R2968" s="19">
        <f t="shared" si="153"/>
        <v>-1.3281063797971893E-3</v>
      </c>
      <c r="S2968" s="19">
        <f t="shared" si="153"/>
        <v>7.2169551361112028E-4</v>
      </c>
      <c r="T2968" s="19">
        <f t="shared" si="152"/>
        <v>1.2716609032332737E-3</v>
      </c>
      <c r="U2968" s="19">
        <f t="shared" si="152"/>
        <v>-9.3164091983655162E-4</v>
      </c>
      <c r="V2968" s="19">
        <f t="shared" si="152"/>
        <v>-5.9659234407853923E-3</v>
      </c>
      <c r="X2968" s="21"/>
      <c r="Y2968" s="19">
        <f t="shared" si="154"/>
        <v>-1.3456671775832624E-3</v>
      </c>
      <c r="Z2968" s="19">
        <f t="shared" si="155"/>
        <v>4.1402625774671076E-4</v>
      </c>
    </row>
    <row r="2969" spans="2:26" x14ac:dyDescent="0.2">
      <c r="B2969" s="26" t="s">
        <v>28</v>
      </c>
      <c r="C2969" s="1">
        <v>4.2939999999999996</v>
      </c>
      <c r="D2969" s="1">
        <v>5.5658830000000004</v>
      </c>
      <c r="E2969" s="1">
        <v>5.0591910000000002</v>
      </c>
      <c r="F2969" s="1">
        <v>3.1515602500000002</v>
      </c>
      <c r="G2969" s="1">
        <v>3.8963752</v>
      </c>
      <c r="H2969" s="1">
        <v>54.901008500000003</v>
      </c>
      <c r="I2969" s="19">
        <f t="shared" si="156"/>
        <v>3.8963751999999997E-2</v>
      </c>
      <c r="J2969" s="19">
        <f t="shared" si="156"/>
        <v>0.54901008500000004</v>
      </c>
      <c r="K2969" s="19">
        <f t="shared" si="157"/>
        <v>1.6212065890940521</v>
      </c>
      <c r="L2969" s="19">
        <f t="shared" si="158"/>
        <v>-0.59963846787812258</v>
      </c>
      <c r="M2969" s="19">
        <f t="shared" si="159"/>
        <v>1.7166556424012709</v>
      </c>
      <c r="N2969" s="19">
        <f t="shared" si="160"/>
        <v>1.147897647668658</v>
      </c>
      <c r="O2969" s="19">
        <f t="shared" si="161"/>
        <v>1.4572186994565892</v>
      </c>
      <c r="P2969" s="19">
        <f t="shared" si="162"/>
        <v>-3.2451235009432886</v>
      </c>
      <c r="Q2969" s="19">
        <f t="shared" si="153"/>
        <v>-3.2297524638307262E-3</v>
      </c>
      <c r="R2969" s="19">
        <f t="shared" si="153"/>
        <v>4.8008728080262131E-4</v>
      </c>
      <c r="S2969" s="19">
        <f t="shared" si="153"/>
        <v>-3.5366625467536661E-3</v>
      </c>
      <c r="T2969" s="19">
        <f t="shared" si="152"/>
        <v>-1.180574885341068E-3</v>
      </c>
      <c r="U2969" s="19">
        <f t="shared" si="152"/>
        <v>5.8237728045162918E-4</v>
      </c>
      <c r="V2969" s="19">
        <f t="shared" si="152"/>
        <v>-5.6070540093489107E-3</v>
      </c>
      <c r="X2969" s="21"/>
      <c r="Y2969" s="19">
        <f t="shared" si="154"/>
        <v>4.7000187880006267E-4</v>
      </c>
      <c r="Z2969" s="19">
        <f t="shared" si="155"/>
        <v>1.1237540165156651E-4</v>
      </c>
    </row>
    <row r="2970" spans="2:26" x14ac:dyDescent="0.2">
      <c r="B2970" s="26" t="s">
        <v>15</v>
      </c>
      <c r="C2970" s="1">
        <v>4.2984999999999998</v>
      </c>
      <c r="D2970" s="1">
        <v>5.5323845</v>
      </c>
      <c r="E2970" s="1">
        <v>5.0464391500000003</v>
      </c>
      <c r="F2970" s="1">
        <v>3.1440174000000001</v>
      </c>
      <c r="G2970" s="1">
        <v>3.8845965499999999</v>
      </c>
      <c r="H2970" s="1">
        <v>54.955029949999997</v>
      </c>
      <c r="I2970" s="19">
        <f t="shared" si="156"/>
        <v>3.8845965499999996E-2</v>
      </c>
      <c r="J2970" s="19">
        <f t="shared" si="156"/>
        <v>0.54955029950000001</v>
      </c>
      <c r="K2970" s="19">
        <f t="shared" si="157"/>
        <v>1.618682875762196</v>
      </c>
      <c r="L2970" s="19">
        <f t="shared" si="158"/>
        <v>-0.59865497247601962</v>
      </c>
      <c r="M2970" s="19">
        <f t="shared" si="159"/>
        <v>1.7106189160870997</v>
      </c>
      <c r="N2970" s="19">
        <f t="shared" si="160"/>
        <v>1.1455014089027906</v>
      </c>
      <c r="O2970" s="19">
        <f t="shared" si="161"/>
        <v>1.4582661246323616</v>
      </c>
      <c r="P2970" s="19">
        <f t="shared" si="162"/>
        <v>-3.2481510556949198</v>
      </c>
      <c r="Q2970" s="19">
        <f t="shared" si="153"/>
        <v>-2.5237133318560812E-3</v>
      </c>
      <c r="R2970" s="19">
        <f t="shared" si="153"/>
        <v>9.8349540210296293E-4</v>
      </c>
      <c r="S2970" s="19">
        <f t="shared" si="153"/>
        <v>-6.0367263141711813E-3</v>
      </c>
      <c r="T2970" s="19">
        <f t="shared" si="152"/>
        <v>-2.3962387658673645E-3</v>
      </c>
      <c r="U2970" s="19">
        <f t="shared" si="152"/>
        <v>1.0474251757723874E-3</v>
      </c>
      <c r="V2970" s="19">
        <f t="shared" si="152"/>
        <v>-3.0275547516311896E-3</v>
      </c>
      <c r="X2970" s="21"/>
      <c r="Y2970" s="19">
        <f t="shared" si="154"/>
        <v>9.8583869376392603E-4</v>
      </c>
      <c r="Z2970" s="19">
        <f t="shared" si="155"/>
        <v>6.1586482008461332E-5</v>
      </c>
    </row>
    <row r="2971" spans="2:26" x14ac:dyDescent="0.2">
      <c r="B2971" s="26" t="s">
        <v>16</v>
      </c>
      <c r="C2971" s="1">
        <v>4.2930000000000001</v>
      </c>
      <c r="D2971" s="1">
        <v>5.5403314000000004</v>
      </c>
      <c r="E2971" s="1">
        <v>5.0560808000000002</v>
      </c>
      <c r="F2971" s="1">
        <v>3.1492084500000002</v>
      </c>
      <c r="G2971" s="1">
        <v>3.9064565500000001</v>
      </c>
      <c r="H2971" s="1">
        <v>54.881907849999997</v>
      </c>
      <c r="I2971" s="19">
        <f t="shared" si="156"/>
        <v>3.9064565500000002E-2</v>
      </c>
      <c r="J2971" s="19">
        <f t="shared" si="156"/>
        <v>0.5488190785</v>
      </c>
      <c r="K2971" s="19">
        <f t="shared" si="157"/>
        <v>1.6205916377295195</v>
      </c>
      <c r="L2971" s="19">
        <f t="shared" si="158"/>
        <v>-0.59998643914410421</v>
      </c>
      <c r="M2971" s="19">
        <f t="shared" si="159"/>
        <v>1.7120543184646628</v>
      </c>
      <c r="N2971" s="19">
        <f t="shared" si="160"/>
        <v>1.1471511355457109</v>
      </c>
      <c r="O2971" s="19">
        <f t="shared" si="161"/>
        <v>1.4569857892424236</v>
      </c>
      <c r="P2971" s="19">
        <f t="shared" si="162"/>
        <v>-3.2425394760834454</v>
      </c>
      <c r="Q2971" s="19">
        <f t="shared" si="153"/>
        <v>1.9087619673234801E-3</v>
      </c>
      <c r="R2971" s="19">
        <f t="shared" si="153"/>
        <v>-1.331466668084591E-3</v>
      </c>
      <c r="S2971" s="19">
        <f t="shared" si="153"/>
        <v>1.4354023775631219E-3</v>
      </c>
      <c r="T2971" s="19">
        <f t="shared" si="152"/>
        <v>1.6497266429202906E-3</v>
      </c>
      <c r="U2971" s="19">
        <f t="shared" si="152"/>
        <v>-1.2803353899379921E-3</v>
      </c>
      <c r="V2971" s="19">
        <f t="shared" si="152"/>
        <v>5.6115796114744043E-3</v>
      </c>
      <c r="X2971" s="21"/>
      <c r="Y2971" s="19">
        <f t="shared" si="154"/>
        <v>-1.3467047178321813E-3</v>
      </c>
      <c r="Z2971" s="19">
        <f t="shared" si="155"/>
        <v>6.6369327894189164E-5</v>
      </c>
    </row>
    <row r="2972" spans="2:26" x14ac:dyDescent="0.2">
      <c r="B2972" s="26" t="s">
        <v>17</v>
      </c>
      <c r="C2972" s="1">
        <v>4.2960000000000003</v>
      </c>
      <c r="D2972" s="1">
        <v>5.5362555499999999</v>
      </c>
      <c r="E2972" s="1">
        <v>5.0396379500000004</v>
      </c>
      <c r="F2972" s="1">
        <v>3.1473683499999998</v>
      </c>
      <c r="G2972" s="1">
        <v>3.9274125999999998</v>
      </c>
      <c r="H2972" s="1">
        <v>54.910431950000003</v>
      </c>
      <c r="I2972" s="19">
        <f t="shared" si="156"/>
        <v>3.9274125999999999E-2</v>
      </c>
      <c r="J2972" s="19">
        <f t="shared" si="156"/>
        <v>0.54910431950000005</v>
      </c>
      <c r="K2972" s="19">
        <f t="shared" si="157"/>
        <v>1.617334244185537</v>
      </c>
      <c r="L2972" s="19">
        <f t="shared" si="158"/>
        <v>-0.59946683821941826</v>
      </c>
      <c r="M2972" s="19">
        <f t="shared" si="159"/>
        <v>1.711318378738399</v>
      </c>
      <c r="N2972" s="19">
        <f t="shared" si="160"/>
        <v>1.1465666592148944</v>
      </c>
      <c r="O2972" s="19">
        <f t="shared" si="161"/>
        <v>1.4576843572065636</v>
      </c>
      <c r="P2972" s="19">
        <f t="shared" si="162"/>
        <v>-3.2371893484298822</v>
      </c>
      <c r="Q2972" s="19">
        <f t="shared" si="153"/>
        <v>-3.2573935439825785E-3</v>
      </c>
      <c r="R2972" s="19">
        <f t="shared" si="153"/>
        <v>5.1960092468594787E-4</v>
      </c>
      <c r="S2972" s="19">
        <f t="shared" si="153"/>
        <v>-7.3593972626384563E-4</v>
      </c>
      <c r="T2972" s="19">
        <f t="shared" si="152"/>
        <v>-5.8447633081648576E-4</v>
      </c>
      <c r="U2972" s="19">
        <f t="shared" si="152"/>
        <v>6.9856796414002886E-4</v>
      </c>
      <c r="V2972" s="19">
        <f t="shared" si="152"/>
        <v>5.3501276535632414E-3</v>
      </c>
      <c r="X2972" s="21"/>
      <c r="Y2972" s="19">
        <f t="shared" si="154"/>
        <v>5.2212842584959014E-4</v>
      </c>
      <c r="Z2972" s="19">
        <f t="shared" si="155"/>
        <v>1.7643953829043872E-4</v>
      </c>
    </row>
    <row r="2973" spans="2:26" x14ac:dyDescent="0.2">
      <c r="B2973" s="26" t="s">
        <v>29</v>
      </c>
      <c r="C2973" s="1">
        <v>4.2885</v>
      </c>
      <c r="D2973" s="1">
        <v>5.5229448000000003</v>
      </c>
      <c r="E2973" s="1">
        <v>5.0407030500000003</v>
      </c>
      <c r="F2973" s="1">
        <v>3.1475233500000002</v>
      </c>
      <c r="G2973" s="1">
        <v>3.9252208999999998</v>
      </c>
      <c r="H2973" s="1">
        <v>54.820174649999998</v>
      </c>
      <c r="I2973" s="19">
        <f t="shared" si="156"/>
        <v>3.9252208999999996E-2</v>
      </c>
      <c r="J2973" s="19">
        <f t="shared" si="156"/>
        <v>0.54820174649999998</v>
      </c>
      <c r="K2973" s="19">
        <f t="shared" si="157"/>
        <v>1.6175455664025065</v>
      </c>
      <c r="L2973" s="19">
        <f t="shared" si="158"/>
        <v>-0.60111190923746127</v>
      </c>
      <c r="M2973" s="19">
        <f t="shared" si="159"/>
        <v>1.7089111963009351</v>
      </c>
      <c r="N2973" s="19">
        <f t="shared" si="160"/>
        <v>1.1466159054950271</v>
      </c>
      <c r="O2973" s="19">
        <f t="shared" si="161"/>
        <v>1.4559370214483391</v>
      </c>
      <c r="P2973" s="19">
        <f t="shared" si="162"/>
        <v>-3.2377475560826166</v>
      </c>
      <c r="Q2973" s="19">
        <f t="shared" si="153"/>
        <v>2.113222169695117E-4</v>
      </c>
      <c r="R2973" s="19">
        <f t="shared" si="153"/>
        <v>-1.6450710180430095E-3</v>
      </c>
      <c r="S2973" s="19">
        <f t="shared" si="153"/>
        <v>-2.4071824374638506E-3</v>
      </c>
      <c r="T2973" s="19">
        <f t="shared" si="152"/>
        <v>4.9246280132697606E-5</v>
      </c>
      <c r="U2973" s="19">
        <f t="shared" si="152"/>
        <v>-1.7473357582244997E-3</v>
      </c>
      <c r="V2973" s="19">
        <f t="shared" si="152"/>
        <v>-5.5820765273439932E-4</v>
      </c>
      <c r="X2973" s="21"/>
      <c r="Y2973" s="19">
        <f t="shared" si="154"/>
        <v>-1.6682560462506243E-3</v>
      </c>
      <c r="Z2973" s="19">
        <f t="shared" si="155"/>
        <v>-7.9079711973875384E-5</v>
      </c>
    </row>
    <row r="2974" spans="2:26" x14ac:dyDescent="0.2">
      <c r="B2974" s="26" t="s">
        <v>30</v>
      </c>
      <c r="C2974" s="1">
        <v>4.2835000000000001</v>
      </c>
      <c r="D2974" s="1">
        <v>5.5199323500000004</v>
      </c>
      <c r="E2974" s="1">
        <v>5.0581710500000003</v>
      </c>
      <c r="F2974" s="1">
        <v>3.1488223</v>
      </c>
      <c r="G2974" s="1">
        <v>3.9202857999999998</v>
      </c>
      <c r="H2974" s="1">
        <v>54.745762599999999</v>
      </c>
      <c r="I2974" s="19">
        <f t="shared" si="156"/>
        <v>3.9202858E-2</v>
      </c>
      <c r="J2974" s="19">
        <f t="shared" si="156"/>
        <v>0.54745762600000003</v>
      </c>
      <c r="K2974" s="19">
        <f t="shared" si="157"/>
        <v>1.6210049653904792</v>
      </c>
      <c r="L2974" s="19">
        <f t="shared" si="158"/>
        <v>-0.60247021572045223</v>
      </c>
      <c r="M2974" s="19">
        <f t="shared" si="159"/>
        <v>1.7083656047791229</v>
      </c>
      <c r="N2974" s="19">
        <f t="shared" si="160"/>
        <v>1.1470285099137276</v>
      </c>
      <c r="O2974" s="19">
        <f t="shared" si="161"/>
        <v>1.4547704324219617</v>
      </c>
      <c r="P2974" s="19">
        <f t="shared" si="162"/>
        <v>-3.2390056266801257</v>
      </c>
      <c r="Q2974" s="19">
        <f t="shared" si="153"/>
        <v>3.4593989879727616E-3</v>
      </c>
      <c r="R2974" s="19">
        <f t="shared" si="153"/>
        <v>-1.3583064829909564E-3</v>
      </c>
      <c r="S2974" s="19">
        <f t="shared" si="153"/>
        <v>-5.4559152181221648E-4</v>
      </c>
      <c r="T2974" s="19">
        <f t="shared" si="152"/>
        <v>4.126044187005018E-4</v>
      </c>
      <c r="U2974" s="19">
        <f t="shared" si="152"/>
        <v>-1.1665890263774514E-3</v>
      </c>
      <c r="V2974" s="19">
        <f t="shared" si="152"/>
        <v>-1.2580705975091533E-3</v>
      </c>
      <c r="X2974" s="21"/>
      <c r="Y2974" s="19">
        <f t="shared" si="154"/>
        <v>-1.3671360629532057E-3</v>
      </c>
      <c r="Z2974" s="19">
        <f t="shared" si="155"/>
        <v>2.0054703657575428E-4</v>
      </c>
    </row>
    <row r="2975" spans="2:26" x14ac:dyDescent="0.2">
      <c r="B2975" s="26" t="s">
        <v>31</v>
      </c>
      <c r="C2975" s="1">
        <v>4.2830000000000004</v>
      </c>
      <c r="D2975" s="1">
        <v>5.4918769999999997</v>
      </c>
      <c r="E2975" s="1">
        <v>5.0368081</v>
      </c>
      <c r="F2975" s="1">
        <v>3.1434863499999999</v>
      </c>
      <c r="G2975" s="1">
        <v>3.9135600500000001</v>
      </c>
      <c r="H2975" s="1">
        <v>54.730278249999998</v>
      </c>
      <c r="I2975" s="19">
        <f t="shared" si="156"/>
        <v>3.9135600499999999E-2</v>
      </c>
      <c r="J2975" s="19">
        <f t="shared" si="156"/>
        <v>0.54730278249999997</v>
      </c>
      <c r="K2975" s="19">
        <f t="shared" si="157"/>
        <v>1.6167725679635128</v>
      </c>
      <c r="L2975" s="19">
        <f t="shared" si="158"/>
        <v>-0.60275309679622069</v>
      </c>
      <c r="M2975" s="19">
        <f t="shared" si="159"/>
        <v>1.7032700914422527</v>
      </c>
      <c r="N2975" s="19">
        <f t="shared" si="160"/>
        <v>1.1453324865379291</v>
      </c>
      <c r="O2975" s="19">
        <f t="shared" si="161"/>
        <v>1.4546536986332339</v>
      </c>
      <c r="P2975" s="19">
        <f t="shared" si="162"/>
        <v>-3.240722727522118</v>
      </c>
      <c r="Q2975" s="19">
        <f t="shared" si="153"/>
        <v>-4.232397426966461E-3</v>
      </c>
      <c r="R2975" s="19">
        <f t="shared" si="153"/>
        <v>-2.8288107576845967E-4</v>
      </c>
      <c r="S2975" s="19">
        <f t="shared" si="153"/>
        <v>-5.0955133368701944E-3</v>
      </c>
      <c r="T2975" s="19">
        <f t="shared" si="152"/>
        <v>-1.6960233757985499E-3</v>
      </c>
      <c r="U2975" s="19">
        <f t="shared" si="152"/>
        <v>-1.1673378872778528E-4</v>
      </c>
      <c r="V2975" s="19">
        <f t="shared" si="152"/>
        <v>-1.7171008419922806E-3</v>
      </c>
      <c r="X2975" s="21"/>
      <c r="Y2975" s="19">
        <f t="shared" si="154"/>
        <v>-2.9890246926897685E-4</v>
      </c>
      <c r="Z2975" s="19">
        <f t="shared" si="155"/>
        <v>1.8216868054119156E-4</v>
      </c>
    </row>
    <row r="2976" spans="2:26" x14ac:dyDescent="0.2">
      <c r="B2976" s="26" t="s">
        <v>32</v>
      </c>
      <c r="C2976" s="1">
        <v>4.2785000000000002</v>
      </c>
      <c r="D2976" s="1">
        <v>5.4715599499999996</v>
      </c>
      <c r="E2976" s="1">
        <v>5.0496996999999997</v>
      </c>
      <c r="F2976" s="1">
        <v>3.1439913499999999</v>
      </c>
      <c r="G2976" s="1">
        <v>3.9182198000000001</v>
      </c>
      <c r="H2976" s="1">
        <v>54.674870900000002</v>
      </c>
      <c r="I2976" s="19">
        <f t="shared" si="156"/>
        <v>3.9182198000000001E-2</v>
      </c>
      <c r="J2976" s="19">
        <f t="shared" si="156"/>
        <v>0.54674870900000005</v>
      </c>
      <c r="K2976" s="19">
        <f t="shared" si="157"/>
        <v>1.6193287761725998</v>
      </c>
      <c r="L2976" s="19">
        <f t="shared" si="158"/>
        <v>-0.60376598065347042</v>
      </c>
      <c r="M2976" s="19">
        <f t="shared" si="159"/>
        <v>1.6995637585923566</v>
      </c>
      <c r="N2976" s="19">
        <f t="shared" si="160"/>
        <v>1.1454931232909107</v>
      </c>
      <c r="O2976" s="19">
        <f t="shared" si="161"/>
        <v>1.4536024808759724</v>
      </c>
      <c r="P2976" s="19">
        <f t="shared" si="162"/>
        <v>-3.2395327679882451</v>
      </c>
      <c r="Q2976" s="19">
        <f t="shared" si="153"/>
        <v>2.5562082090870852E-3</v>
      </c>
      <c r="R2976" s="19">
        <f t="shared" si="153"/>
        <v>-1.0128838572497356E-3</v>
      </c>
      <c r="S2976" s="19">
        <f t="shared" si="153"/>
        <v>-3.7063328498960768E-3</v>
      </c>
      <c r="T2976" s="19">
        <f t="shared" si="153"/>
        <v>1.6063675298161328E-4</v>
      </c>
      <c r="U2976" s="19">
        <f t="shared" si="153"/>
        <v>-1.0512177572614689E-3</v>
      </c>
      <c r="V2976" s="19">
        <f t="shared" si="153"/>
        <v>1.1899595338729085E-3</v>
      </c>
      <c r="X2976" s="21"/>
      <c r="Y2976" s="19">
        <f t="shared" si="154"/>
        <v>-1.0301389422868511E-3</v>
      </c>
      <c r="Z2976" s="19">
        <f t="shared" si="155"/>
        <v>-2.1078814974617851E-5</v>
      </c>
    </row>
    <row r="2977" spans="1:26" x14ac:dyDescent="0.2">
      <c r="B2977" s="26" t="s">
        <v>20</v>
      </c>
      <c r="C2977" s="1">
        <v>4.2765000000000004</v>
      </c>
      <c r="D2977" s="1">
        <v>5.4777691500000003</v>
      </c>
      <c r="E2977" s="1">
        <v>5.0454150000000002</v>
      </c>
      <c r="F2977" s="1">
        <v>3.14298345</v>
      </c>
      <c r="G2977" s="1">
        <v>3.9028063999999998</v>
      </c>
      <c r="H2977" s="1">
        <v>54.657695400000001</v>
      </c>
      <c r="I2977" s="19">
        <f t="shared" si="156"/>
        <v>3.9028064000000001E-2</v>
      </c>
      <c r="J2977" s="19">
        <f t="shared" si="156"/>
        <v>0.54657695400000006</v>
      </c>
      <c r="K2977" s="19">
        <f t="shared" si="157"/>
        <v>1.6184799100854645</v>
      </c>
      <c r="L2977" s="19">
        <f t="shared" si="158"/>
        <v>-0.60408016883586724</v>
      </c>
      <c r="M2977" s="19">
        <f t="shared" si="159"/>
        <v>1.7006979286604749</v>
      </c>
      <c r="N2977" s="19">
        <f t="shared" si="160"/>
        <v>1.1451724921318245</v>
      </c>
      <c r="O2977" s="19">
        <f t="shared" si="161"/>
        <v>1.4531349180386994</v>
      </c>
      <c r="P2977" s="19">
        <f t="shared" si="162"/>
        <v>-3.2434743018894641</v>
      </c>
      <c r="Q2977" s="19">
        <f t="shared" ref="Q2977:V3019" si="163">K2977-K2976</f>
        <v>-8.4886608713530265E-4</v>
      </c>
      <c r="R2977" s="19">
        <f t="shared" si="163"/>
        <v>-3.141881823968129E-4</v>
      </c>
      <c r="S2977" s="19">
        <f t="shared" si="163"/>
        <v>1.1341700681182232E-3</v>
      </c>
      <c r="T2977" s="19">
        <f t="shared" si="163"/>
        <v>-3.2063115908620432E-4</v>
      </c>
      <c r="U2977" s="19">
        <f t="shared" si="163"/>
        <v>-4.6756283727300563E-4</v>
      </c>
      <c r="V2977" s="19">
        <f t="shared" si="163"/>
        <v>-3.9415339012189854E-3</v>
      </c>
      <c r="X2977" s="21"/>
      <c r="Y2977" s="19">
        <f t="shared" si="154"/>
        <v>-3.13205757181554E-4</v>
      </c>
      <c r="Z2977" s="19">
        <f t="shared" si="155"/>
        <v>-1.5435708009145163E-4</v>
      </c>
    </row>
    <row r="2978" spans="1:26" x14ac:dyDescent="0.2">
      <c r="B2978" s="26" t="s">
        <v>33</v>
      </c>
      <c r="C2978" s="1">
        <v>4.2655000000000003</v>
      </c>
      <c r="D2978" s="1">
        <v>5.4950307499999997</v>
      </c>
      <c r="E2978" s="1">
        <v>5.0853294</v>
      </c>
      <c r="F2978" s="1">
        <v>3.14518545</v>
      </c>
      <c r="G2978" s="1">
        <v>3.9077460999999998</v>
      </c>
      <c r="H2978" s="1">
        <v>54.524072949999997</v>
      </c>
      <c r="I2978" s="19">
        <f t="shared" si="156"/>
        <v>3.9077461000000001E-2</v>
      </c>
      <c r="J2978" s="19">
        <f t="shared" si="156"/>
        <v>0.54524072950000002</v>
      </c>
      <c r="K2978" s="19">
        <f t="shared" si="157"/>
        <v>1.6263598061635318</v>
      </c>
      <c r="L2978" s="19">
        <f t="shared" si="158"/>
        <v>-0.60652787633746552</v>
      </c>
      <c r="M2978" s="19">
        <f t="shared" si="159"/>
        <v>1.7038441838362874</v>
      </c>
      <c r="N2978" s="19">
        <f t="shared" si="160"/>
        <v>1.145872855027614</v>
      </c>
      <c r="O2978" s="19">
        <f t="shared" si="161"/>
        <v>1.4505594073666124</v>
      </c>
      <c r="P2978" s="19">
        <f t="shared" si="162"/>
        <v>-3.2422094232119076</v>
      </c>
      <c r="Q2978" s="19">
        <f t="shared" si="163"/>
        <v>7.8798960780672722E-3</v>
      </c>
      <c r="R2978" s="19">
        <f t="shared" si="163"/>
        <v>-2.4477075015982841E-3</v>
      </c>
      <c r="S2978" s="19">
        <f t="shared" si="163"/>
        <v>3.1462551758125734E-3</v>
      </c>
      <c r="T2978" s="19">
        <f t="shared" si="163"/>
        <v>7.0036289578956357E-4</v>
      </c>
      <c r="U2978" s="19">
        <f t="shared" si="163"/>
        <v>-2.5755106720870558E-3</v>
      </c>
      <c r="V2978" s="19">
        <f t="shared" si="163"/>
        <v>1.2648786775564247E-3</v>
      </c>
      <c r="X2978" s="21"/>
      <c r="Y2978" s="19">
        <f t="shared" si="154"/>
        <v>-2.4381317134958818E-3</v>
      </c>
      <c r="Z2978" s="19">
        <f t="shared" si="155"/>
        <v>-1.3737895859117395E-4</v>
      </c>
    </row>
    <row r="2979" spans="1:26" x14ac:dyDescent="0.2">
      <c r="B2979" s="26" t="s">
        <v>34</v>
      </c>
      <c r="C2979" s="1">
        <v>4.2685000000000004</v>
      </c>
      <c r="D2979" s="1">
        <v>5.5238661499999999</v>
      </c>
      <c r="E2979" s="1">
        <v>5.1089678000000003</v>
      </c>
      <c r="F2979" s="1">
        <v>3.1508826999999999</v>
      </c>
      <c r="G2979" s="1">
        <v>3.9223525000000001</v>
      </c>
      <c r="H2979" s="1">
        <v>54.5589339</v>
      </c>
      <c r="I2979" s="19">
        <f t="shared" si="156"/>
        <v>3.9223525000000002E-2</v>
      </c>
      <c r="J2979" s="19">
        <f t="shared" si="156"/>
        <v>0.54558933899999995</v>
      </c>
      <c r="K2979" s="19">
        <f t="shared" si="157"/>
        <v>1.6309973877255504</v>
      </c>
      <c r="L2979" s="19">
        <f t="shared" si="158"/>
        <v>-0.60588871259980392</v>
      </c>
      <c r="M2979" s="19">
        <f t="shared" si="159"/>
        <v>1.709078004623501</v>
      </c>
      <c r="N2979" s="19">
        <f t="shared" si="160"/>
        <v>1.1476826358048502</v>
      </c>
      <c r="O2979" s="19">
        <f t="shared" si="161"/>
        <v>1.4512624774682241</v>
      </c>
      <c r="P2979" s="19">
        <f t="shared" si="162"/>
        <v>-3.2384785846392248</v>
      </c>
      <c r="Q2979" s="19">
        <f t="shared" si="163"/>
        <v>4.6375815620185445E-3</v>
      </c>
      <c r="R2979" s="19">
        <f t="shared" si="163"/>
        <v>6.3916373766159662E-4</v>
      </c>
      <c r="S2979" s="19">
        <f t="shared" si="163"/>
        <v>5.2338207872135722E-3</v>
      </c>
      <c r="T2979" s="19">
        <f t="shared" si="163"/>
        <v>1.8097807772361474E-3</v>
      </c>
      <c r="U2979" s="19">
        <f t="shared" si="163"/>
        <v>7.0307010161174688E-4</v>
      </c>
      <c r="V2979" s="19">
        <f t="shared" si="163"/>
        <v>3.7308385726828597E-3</v>
      </c>
      <c r="X2979" s="21"/>
      <c r="Y2979" s="19">
        <f t="shared" si="154"/>
        <v>6.5940199105220688E-4</v>
      </c>
      <c r="Z2979" s="19">
        <f t="shared" si="155"/>
        <v>4.3668110559540001E-5</v>
      </c>
    </row>
    <row r="2980" spans="1:26" x14ac:dyDescent="0.2">
      <c r="B2980" s="26" t="s">
        <v>23</v>
      </c>
      <c r="C2980" s="1">
        <v>4.2694999999999999</v>
      </c>
      <c r="D2980" s="1">
        <v>5.5217447999999996</v>
      </c>
      <c r="E2980" s="1">
        <v>5.1157152000000004</v>
      </c>
      <c r="F2980" s="1">
        <v>3.1518535499999998</v>
      </c>
      <c r="G2980" s="1">
        <v>3.8903823499999999</v>
      </c>
      <c r="H2980" s="1">
        <v>54.56195185</v>
      </c>
      <c r="I2980" s="19">
        <f t="shared" si="156"/>
        <v>3.8903823499999997E-2</v>
      </c>
      <c r="J2980" s="19">
        <f t="shared" si="156"/>
        <v>0.54561951850000001</v>
      </c>
      <c r="K2980" s="19">
        <f t="shared" si="157"/>
        <v>1.6323172136760398</v>
      </c>
      <c r="L2980" s="19">
        <f t="shared" si="158"/>
        <v>-0.60583339871593955</v>
      </c>
      <c r="M2980" s="19">
        <f t="shared" si="159"/>
        <v>1.7086938973005679</v>
      </c>
      <c r="N2980" s="19">
        <f t="shared" si="160"/>
        <v>1.1479907083527625</v>
      </c>
      <c r="O2980" s="19">
        <f t="shared" si="161"/>
        <v>1.4514967243655237</v>
      </c>
      <c r="P2980" s="19">
        <f t="shared" si="162"/>
        <v>-3.2466627426994981</v>
      </c>
      <c r="Q2980" s="19">
        <f t="shared" si="163"/>
        <v>1.3198259504894061E-3</v>
      </c>
      <c r="R2980" s="19">
        <f t="shared" si="163"/>
        <v>5.531388386437186E-5</v>
      </c>
      <c r="S2980" s="19">
        <f t="shared" si="163"/>
        <v>-3.8410732293314709E-4</v>
      </c>
      <c r="T2980" s="19">
        <f t="shared" si="163"/>
        <v>3.0807254791231919E-4</v>
      </c>
      <c r="U2980" s="19">
        <f t="shared" si="163"/>
        <v>2.342468972995615E-4</v>
      </c>
      <c r="V2980" s="19">
        <f t="shared" si="163"/>
        <v>-8.1841580602732833E-3</v>
      </c>
      <c r="X2980" s="21"/>
      <c r="Y2980" s="19">
        <f t="shared" si="154"/>
        <v>4.791165121117561E-5</v>
      </c>
      <c r="Z2980" s="19">
        <f t="shared" si="155"/>
        <v>1.8633524608838587E-4</v>
      </c>
    </row>
    <row r="2981" spans="1:26" x14ac:dyDescent="0.2">
      <c r="A2981" s="17">
        <v>42979</v>
      </c>
      <c r="B2981" s="26" t="s">
        <v>8</v>
      </c>
      <c r="C2981" s="1">
        <v>4.2675000000000001</v>
      </c>
      <c r="D2981" s="1">
        <v>5.5180912500000003</v>
      </c>
      <c r="E2981" s="1">
        <v>5.0810991000000003</v>
      </c>
      <c r="F2981" s="1">
        <v>3.1493305999999999</v>
      </c>
      <c r="G2981" s="1">
        <v>3.9052851</v>
      </c>
      <c r="H2981" s="1">
        <v>54.539180799999997</v>
      </c>
      <c r="I2981" s="19">
        <f t="shared" si="156"/>
        <v>3.9052851E-2</v>
      </c>
      <c r="J2981" s="19">
        <f t="shared" si="156"/>
        <v>0.54539180799999998</v>
      </c>
      <c r="K2981" s="19">
        <f t="shared" si="157"/>
        <v>1.6255275964560325</v>
      </c>
      <c r="L2981" s="19">
        <f t="shared" si="158"/>
        <v>-0.60625082885213633</v>
      </c>
      <c r="M2981" s="19">
        <f t="shared" si="159"/>
        <v>1.7080320124470547</v>
      </c>
      <c r="N2981" s="19">
        <f t="shared" si="160"/>
        <v>1.1471899223180226</v>
      </c>
      <c r="O2981" s="19">
        <f t="shared" si="161"/>
        <v>1.4510281756864587</v>
      </c>
      <c r="P2981" s="19">
        <f t="shared" si="162"/>
        <v>-3.2428393963985984</v>
      </c>
      <c r="Q2981" s="19">
        <f t="shared" si="163"/>
        <v>-6.7896172200072602E-3</v>
      </c>
      <c r="R2981" s="19">
        <f t="shared" si="163"/>
        <v>-4.1743013619677249E-4</v>
      </c>
      <c r="S2981" s="19">
        <f t="shared" si="163"/>
        <v>-6.6188485351315052E-4</v>
      </c>
      <c r="T2981" s="19">
        <f t="shared" si="163"/>
        <v>-8.0078603473987542E-4</v>
      </c>
      <c r="U2981" s="19">
        <f t="shared" si="163"/>
        <v>-4.6854867906498399E-4</v>
      </c>
      <c r="V2981" s="19">
        <f t="shared" si="163"/>
        <v>3.8233463008996438E-3</v>
      </c>
      <c r="X2981" s="21"/>
      <c r="Y2981" s="19">
        <f t="shared" si="154"/>
        <v>-4.3027467811959858E-4</v>
      </c>
      <c r="Z2981" s="19">
        <f t="shared" si="155"/>
        <v>-3.8274000945385405E-5</v>
      </c>
    </row>
    <row r="2982" spans="1:26" x14ac:dyDescent="0.2">
      <c r="B2982" s="26" t="s">
        <v>9</v>
      </c>
      <c r="C2982" s="1">
        <v>4.2465000000000002</v>
      </c>
      <c r="D2982" s="1">
        <v>5.5344639000000004</v>
      </c>
      <c r="E2982" s="1">
        <v>5.0580062999999997</v>
      </c>
      <c r="F2982" s="1">
        <v>3.1375377000000002</v>
      </c>
      <c r="G2982" s="1">
        <v>3.9084216999999999</v>
      </c>
      <c r="H2982" s="1">
        <v>54.268024250000003</v>
      </c>
      <c r="I2982" s="19">
        <f t="shared" si="156"/>
        <v>3.9084216999999997E-2</v>
      </c>
      <c r="J2982" s="19">
        <f t="shared" si="156"/>
        <v>0.54268024250000002</v>
      </c>
      <c r="K2982" s="19">
        <f t="shared" si="157"/>
        <v>1.6209723937985991</v>
      </c>
      <c r="L2982" s="19">
        <f t="shared" si="158"/>
        <v>-0.61123500450878643</v>
      </c>
      <c r="M2982" s="19">
        <f t="shared" si="159"/>
        <v>1.7109947051011556</v>
      </c>
      <c r="N2982" s="19">
        <f t="shared" si="160"/>
        <v>1.1434383203219665</v>
      </c>
      <c r="O2982" s="19">
        <f t="shared" si="161"/>
        <v>1.446095114237927</v>
      </c>
      <c r="P2982" s="19">
        <f t="shared" si="162"/>
        <v>-3.2420365507713536</v>
      </c>
      <c r="Q2982" s="19">
        <f t="shared" si="163"/>
        <v>-4.5552026574333659E-3</v>
      </c>
      <c r="R2982" s="19">
        <f t="shared" si="163"/>
        <v>-4.9841756566501028E-3</v>
      </c>
      <c r="S2982" s="19">
        <f t="shared" si="163"/>
        <v>2.9626926541008736E-3</v>
      </c>
      <c r="T2982" s="19">
        <f t="shared" si="163"/>
        <v>-3.7516019960561753E-3</v>
      </c>
      <c r="U2982" s="19">
        <f t="shared" si="163"/>
        <v>-4.9330614485316726E-3</v>
      </c>
      <c r="V2982" s="19">
        <f t="shared" si="163"/>
        <v>8.0284562724486364E-4</v>
      </c>
      <c r="X2982" s="21"/>
      <c r="Y2982" s="19">
        <f t="shared" si="154"/>
        <v>-4.9748396590407447E-3</v>
      </c>
      <c r="Z2982" s="19">
        <f t="shared" si="155"/>
        <v>4.1778210509072107E-5</v>
      </c>
    </row>
    <row r="2983" spans="1:26" x14ac:dyDescent="0.2">
      <c r="B2983" s="26" t="s">
        <v>36</v>
      </c>
      <c r="C2983" s="1">
        <v>4.2164999999999999</v>
      </c>
      <c r="D2983" s="1">
        <v>5.5014787500000004</v>
      </c>
      <c r="E2983" s="1">
        <v>5.0281764000000004</v>
      </c>
      <c r="F2983" s="1">
        <v>3.1280835499999999</v>
      </c>
      <c r="G2983" s="1">
        <v>3.8656890000000002</v>
      </c>
      <c r="H2983" s="1">
        <v>53.883607050000002</v>
      </c>
      <c r="I2983" s="19">
        <f t="shared" si="156"/>
        <v>3.8656889999999999E-2</v>
      </c>
      <c r="J2983" s="19">
        <f t="shared" si="156"/>
        <v>0.53883607050000004</v>
      </c>
      <c r="K2983" s="19">
        <f t="shared" si="157"/>
        <v>1.6150573736448079</v>
      </c>
      <c r="L2983" s="19">
        <f t="shared" si="158"/>
        <v>-0.61834389069561957</v>
      </c>
      <c r="M2983" s="19">
        <f t="shared" si="159"/>
        <v>1.7050169197374387</v>
      </c>
      <c r="N2983" s="19">
        <f t="shared" si="160"/>
        <v>1.1404205326844057</v>
      </c>
      <c r="O2983" s="19">
        <f t="shared" si="161"/>
        <v>1.4390054000325592</v>
      </c>
      <c r="P2983" s="19">
        <f t="shared" si="162"/>
        <v>-3.2530302533421107</v>
      </c>
      <c r="Q2983" s="19">
        <f t="shared" si="163"/>
        <v>-5.9150201537911951E-3</v>
      </c>
      <c r="R2983" s="19">
        <f t="shared" si="163"/>
        <v>-7.108886186833141E-3</v>
      </c>
      <c r="S2983" s="19">
        <f t="shared" si="163"/>
        <v>-5.9777853637168477E-3</v>
      </c>
      <c r="T2983" s="19">
        <f t="shared" si="163"/>
        <v>-3.0177876375607759E-3</v>
      </c>
      <c r="U2983" s="19">
        <f t="shared" si="163"/>
        <v>-7.0897142053678586E-3</v>
      </c>
      <c r="V2983" s="19">
        <f t="shared" si="163"/>
        <v>-1.0993702570757158E-2</v>
      </c>
      <c r="X2983" s="21"/>
      <c r="Y2983" s="19">
        <f t="shared" si="154"/>
        <v>-7.1752721333008971E-3</v>
      </c>
      <c r="Z2983" s="19">
        <f t="shared" si="155"/>
        <v>8.5557927933038562E-5</v>
      </c>
    </row>
    <row r="2984" spans="1:26" x14ac:dyDescent="0.2">
      <c r="B2984" s="26" t="s">
        <v>26</v>
      </c>
      <c r="C2984" s="1">
        <v>4.1844999999999999</v>
      </c>
      <c r="D2984" s="1">
        <v>5.4952949999999996</v>
      </c>
      <c r="E2984" s="1">
        <v>5.0515286499999998</v>
      </c>
      <c r="F2984" s="1">
        <v>3.1298859000000001</v>
      </c>
      <c r="G2984" s="1">
        <v>3.8698790999999999</v>
      </c>
      <c r="H2984" s="1">
        <v>53.612038849999998</v>
      </c>
      <c r="I2984" s="19">
        <f t="shared" si="156"/>
        <v>3.8698790999999996E-2</v>
      </c>
      <c r="J2984" s="19">
        <f t="shared" si="156"/>
        <v>0.53612038849999999</v>
      </c>
      <c r="K2984" s="19">
        <f t="shared" si="157"/>
        <v>1.6196909004522646</v>
      </c>
      <c r="L2984" s="19">
        <f t="shared" si="158"/>
        <v>-0.6233965377209062</v>
      </c>
      <c r="M2984" s="19">
        <f t="shared" si="159"/>
        <v>1.7038922715829223</v>
      </c>
      <c r="N2984" s="19">
        <f t="shared" si="160"/>
        <v>1.1409965502134891</v>
      </c>
      <c r="O2984" s="19">
        <f t="shared" si="161"/>
        <v>1.4313872224907918</v>
      </c>
      <c r="P2984" s="19">
        <f t="shared" si="162"/>
        <v>-3.251946919744467</v>
      </c>
      <c r="Q2984" s="19">
        <f t="shared" si="163"/>
        <v>4.633526807456656E-3</v>
      </c>
      <c r="R2984" s="19">
        <f t="shared" si="163"/>
        <v>-5.0526470252866273E-3</v>
      </c>
      <c r="S2984" s="19">
        <f t="shared" si="163"/>
        <v>-1.1246481545164055E-3</v>
      </c>
      <c r="T2984" s="19">
        <f t="shared" si="163"/>
        <v>5.7601752908342796E-4</v>
      </c>
      <c r="U2984" s="19">
        <f t="shared" si="163"/>
        <v>-7.6181775417674125E-3</v>
      </c>
      <c r="V2984" s="19">
        <f t="shared" si="163"/>
        <v>1.0833335976436764E-3</v>
      </c>
      <c r="X2984" s="21"/>
      <c r="Y2984" s="19">
        <f t="shared" si="154"/>
        <v>-5.0887975763360058E-3</v>
      </c>
      <c r="Z2984" s="19">
        <f t="shared" si="155"/>
        <v>-2.5293799654314067E-3</v>
      </c>
    </row>
    <row r="2985" spans="1:26" x14ac:dyDescent="0.2">
      <c r="B2985" s="26" t="s">
        <v>12</v>
      </c>
      <c r="C2985" s="1">
        <v>4.1994999999999996</v>
      </c>
      <c r="D2985" s="1">
        <v>5.5341013999999999</v>
      </c>
      <c r="E2985" s="1">
        <v>5.0454893500000004</v>
      </c>
      <c r="F2985" s="1">
        <v>3.12707135</v>
      </c>
      <c r="G2985" s="1">
        <v>3.8726486499999999</v>
      </c>
      <c r="H2985" s="1">
        <v>53.7412183</v>
      </c>
      <c r="I2985" s="19">
        <f t="shared" si="156"/>
        <v>3.8726486499999997E-2</v>
      </c>
      <c r="J2985" s="19">
        <f t="shared" si="156"/>
        <v>0.53741218300000004</v>
      </c>
      <c r="K2985" s="19">
        <f t="shared" si="157"/>
        <v>1.6184946461284242</v>
      </c>
      <c r="L2985" s="19">
        <f t="shared" si="158"/>
        <v>-0.62098991279347748</v>
      </c>
      <c r="M2985" s="19">
        <f t="shared" si="159"/>
        <v>1.7109292042904716</v>
      </c>
      <c r="N2985" s="19">
        <f t="shared" si="160"/>
        <v>1.1400968956122575</v>
      </c>
      <c r="O2985" s="19">
        <f t="shared" si="161"/>
        <v>1.4349654705835446</v>
      </c>
      <c r="P2985" s="19">
        <f t="shared" si="162"/>
        <v>-3.2512315073604108</v>
      </c>
      <c r="Q2985" s="19">
        <f t="shared" si="163"/>
        <v>-1.1962543238404066E-3</v>
      </c>
      <c r="R2985" s="19">
        <f t="shared" si="163"/>
        <v>2.4066249274287133E-3</v>
      </c>
      <c r="S2985" s="19">
        <f t="shared" si="163"/>
        <v>7.0369327075492372E-3</v>
      </c>
      <c r="T2985" s="19">
        <f t="shared" si="163"/>
        <v>-8.9965460123164753E-4</v>
      </c>
      <c r="U2985" s="19">
        <f t="shared" si="163"/>
        <v>3.578248092752867E-3</v>
      </c>
      <c r="V2985" s="19">
        <f t="shared" si="163"/>
        <v>7.1541238405625762E-4</v>
      </c>
      <c r="X2985" s="21"/>
      <c r="Y2985" s="19">
        <f t="shared" ref="Y2985:Y3048" si="164" xml:space="preserve"> 0.00423562231783*S2985 + 0.0028891413452*Q2985 + 1.00755777957*R2985 - 0.0125726426249*T2985 + 0.000732474554211*V2985 -0.000000138539392938</f>
        <v>2.4628598272979515E-3</v>
      </c>
      <c r="Z2985" s="19">
        <f t="shared" si="155"/>
        <v>1.1153882654549156E-3</v>
      </c>
    </row>
    <row r="2986" spans="1:26" x14ac:dyDescent="0.2">
      <c r="B2986" s="26" t="s">
        <v>13</v>
      </c>
      <c r="C2986" s="1">
        <v>4.2050000000000001</v>
      </c>
      <c r="D2986" s="1">
        <v>5.5409288500000002</v>
      </c>
      <c r="E2986" s="1">
        <v>5.0268673499999998</v>
      </c>
      <c r="F2986" s="1">
        <v>3.1248846000000001</v>
      </c>
      <c r="G2986" s="1">
        <v>3.84474735</v>
      </c>
      <c r="H2986" s="1">
        <v>53.807126250000003</v>
      </c>
      <c r="I2986" s="19">
        <f t="shared" si="156"/>
        <v>3.8447473500000003E-2</v>
      </c>
      <c r="J2986" s="19">
        <f t="shared" si="156"/>
        <v>0.53807126250000004</v>
      </c>
      <c r="K2986" s="19">
        <f t="shared" si="157"/>
        <v>1.6147969968548221</v>
      </c>
      <c r="L2986" s="19">
        <f t="shared" si="158"/>
        <v>-0.61976426941372387</v>
      </c>
      <c r="M2986" s="19">
        <f t="shared" si="159"/>
        <v>1.7121621491602876</v>
      </c>
      <c r="N2986" s="19">
        <f t="shared" si="160"/>
        <v>1.1393973545065095</v>
      </c>
      <c r="O2986" s="19">
        <f t="shared" si="161"/>
        <v>1.4362742934249113</v>
      </c>
      <c r="P2986" s="19">
        <f t="shared" si="162"/>
        <v>-3.25846229390201</v>
      </c>
      <c r="Q2986" s="19">
        <f t="shared" si="163"/>
        <v>-3.697649273602055E-3</v>
      </c>
      <c r="R2986" s="19">
        <f t="shared" si="163"/>
        <v>1.2256433797536159E-3</v>
      </c>
      <c r="S2986" s="19">
        <f t="shared" si="163"/>
        <v>1.2329448698160661E-3</v>
      </c>
      <c r="T2986" s="19">
        <f t="shared" si="163"/>
        <v>-6.9954110574799166E-4</v>
      </c>
      <c r="U2986" s="19">
        <f t="shared" si="163"/>
        <v>1.3088228413666858E-3</v>
      </c>
      <c r="V2986" s="19">
        <f t="shared" si="163"/>
        <v>-7.2307865415992545E-3</v>
      </c>
      <c r="X2986" s="21"/>
      <c r="Y2986" s="19">
        <f t="shared" si="164"/>
        <v>1.2328059534424639E-3</v>
      </c>
      <c r="Z2986" s="19">
        <f t="shared" si="155"/>
        <v>7.6016887924221926E-5</v>
      </c>
    </row>
    <row r="2987" spans="1:26" x14ac:dyDescent="0.2">
      <c r="B2987" s="26" t="s">
        <v>14</v>
      </c>
      <c r="C2987" s="1">
        <v>4.2035</v>
      </c>
      <c r="D2987" s="1">
        <v>5.5948587999999999</v>
      </c>
      <c r="E2987" s="1">
        <v>5.0366340000000003</v>
      </c>
      <c r="F2987" s="1">
        <v>3.1240016499999999</v>
      </c>
      <c r="G2987" s="1">
        <v>3.8198010500000001</v>
      </c>
      <c r="H2987" s="1">
        <v>53.812376999999998</v>
      </c>
      <c r="I2987" s="19">
        <f t="shared" si="156"/>
        <v>3.8198010500000004E-2</v>
      </c>
      <c r="J2987" s="19">
        <f t="shared" si="156"/>
        <v>0.53812377</v>
      </c>
      <c r="K2987" s="19">
        <f t="shared" si="157"/>
        <v>1.6167380018244932</v>
      </c>
      <c r="L2987" s="19">
        <f t="shared" si="158"/>
        <v>-0.61966668951703974</v>
      </c>
      <c r="M2987" s="19">
        <f t="shared" si="159"/>
        <v>1.7218481046268466</v>
      </c>
      <c r="N2987" s="19">
        <f t="shared" si="160"/>
        <v>1.1391147601463141</v>
      </c>
      <c r="O2987" s="19">
        <f t="shared" si="161"/>
        <v>1.4359175115932146</v>
      </c>
      <c r="P2987" s="19">
        <f t="shared" si="162"/>
        <v>-3.2649718458777102</v>
      </c>
      <c r="Q2987" s="19">
        <f t="shared" si="163"/>
        <v>1.9410049696710896E-3</v>
      </c>
      <c r="R2987" s="19">
        <f t="shared" si="163"/>
        <v>9.7579896684130141E-5</v>
      </c>
      <c r="S2987" s="19">
        <f t="shared" si="163"/>
        <v>9.6859554665589265E-3</v>
      </c>
      <c r="T2987" s="19">
        <f t="shared" si="163"/>
        <v>-2.8259436019539841E-4</v>
      </c>
      <c r="U2987" s="19">
        <f t="shared" si="163"/>
        <v>-3.5678183169673972E-4</v>
      </c>
      <c r="V2987" s="19">
        <f t="shared" si="163"/>
        <v>-6.5095519757001341E-3</v>
      </c>
      <c r="X2987" s="21"/>
      <c r="Y2987" s="19">
        <f t="shared" si="164"/>
        <v>1.4359760821060875E-4</v>
      </c>
      <c r="Z2987" s="19">
        <f t="shared" si="155"/>
        <v>-5.0037943990734841E-4</v>
      </c>
    </row>
    <row r="2988" spans="1:26" x14ac:dyDescent="0.2">
      <c r="B2988" s="26" t="s">
        <v>27</v>
      </c>
      <c r="C2988" s="1">
        <v>4.1994999999999996</v>
      </c>
      <c r="D2988" s="1">
        <v>5.5450201000000003</v>
      </c>
      <c r="E2988" s="1">
        <v>4.9866964999999999</v>
      </c>
      <c r="F2988" s="1">
        <v>3.1087836499999999</v>
      </c>
      <c r="G2988" s="1">
        <v>3.8002807500000002</v>
      </c>
      <c r="H2988" s="1">
        <v>53.760825850000003</v>
      </c>
      <c r="I2988" s="19">
        <f t="shared" si="156"/>
        <v>3.8002807499999999E-2</v>
      </c>
      <c r="J2988" s="19">
        <f t="shared" si="156"/>
        <v>0.53760825850000005</v>
      </c>
      <c r="K2988" s="19">
        <f t="shared" si="157"/>
        <v>1.6067736664806465</v>
      </c>
      <c r="L2988" s="19">
        <f t="shared" si="158"/>
        <v>-0.6206251280980335</v>
      </c>
      <c r="M2988" s="19">
        <f t="shared" si="159"/>
        <v>1.7129002456830464</v>
      </c>
      <c r="N2988" s="19">
        <f t="shared" si="160"/>
        <v>1.134231540363184</v>
      </c>
      <c r="O2988" s="19">
        <f t="shared" si="161"/>
        <v>1.4349654705835446</v>
      </c>
      <c r="P2988" s="19">
        <f t="shared" si="162"/>
        <v>-3.2700952404059134</v>
      </c>
      <c r="Q2988" s="19">
        <f t="shared" si="163"/>
        <v>-9.9643353438467752E-3</v>
      </c>
      <c r="R2988" s="19">
        <f t="shared" si="163"/>
        <v>-9.58438580993759E-4</v>
      </c>
      <c r="S2988" s="19">
        <f t="shared" si="163"/>
        <v>-8.9478589438001244E-3</v>
      </c>
      <c r="T2988" s="19">
        <f t="shared" si="163"/>
        <v>-4.8832197831301105E-3</v>
      </c>
      <c r="U2988" s="19">
        <f t="shared" si="163"/>
        <v>-9.5204100966994609E-4</v>
      </c>
      <c r="V2988" s="19">
        <f t="shared" si="163"/>
        <v>-5.1233945282032067E-3</v>
      </c>
      <c r="X2988" s="21"/>
      <c r="Y2988" s="19">
        <f t="shared" si="164"/>
        <v>-9.7486669110268757E-4</v>
      </c>
      <c r="Z2988" s="19">
        <f t="shared" ref="Z2988:Z3051" si="165">U2988-Y2988</f>
        <v>2.2825681432741478E-5</v>
      </c>
    </row>
    <row r="2989" spans="1:26" x14ac:dyDescent="0.2">
      <c r="B2989" s="26" t="s">
        <v>28</v>
      </c>
      <c r="C2989" s="1">
        <v>4.1920000000000002</v>
      </c>
      <c r="D2989" s="1">
        <v>5.6158130999999996</v>
      </c>
      <c r="E2989" s="1">
        <v>4.9922532000000004</v>
      </c>
      <c r="F2989" s="1">
        <v>3.1127947499999999</v>
      </c>
      <c r="G2989" s="1">
        <v>3.7981337499999999</v>
      </c>
      <c r="H2989" s="1">
        <v>53.659660850000002</v>
      </c>
      <c r="I2989" s="19">
        <f t="shared" si="156"/>
        <v>3.7981337499999997E-2</v>
      </c>
      <c r="J2989" s="19">
        <f t="shared" si="156"/>
        <v>0.53659660850000002</v>
      </c>
      <c r="K2989" s="19">
        <f t="shared" si="157"/>
        <v>1.6078873509346985</v>
      </c>
      <c r="L2989" s="19">
        <f t="shared" si="158"/>
        <v>-0.62250866136094085</v>
      </c>
      <c r="M2989" s="19">
        <f t="shared" si="159"/>
        <v>1.7255863862551915</v>
      </c>
      <c r="N2989" s="19">
        <f t="shared" si="160"/>
        <v>1.1355209561023589</v>
      </c>
      <c r="O2989" s="19">
        <f t="shared" si="161"/>
        <v>1.4331779470187411</v>
      </c>
      <c r="P2989" s="19">
        <f t="shared" si="162"/>
        <v>-3.2706603583149558</v>
      </c>
      <c r="Q2989" s="19">
        <f t="shared" si="163"/>
        <v>1.1136844540520219E-3</v>
      </c>
      <c r="R2989" s="19">
        <f t="shared" si="163"/>
        <v>-1.8835332629073553E-3</v>
      </c>
      <c r="S2989" s="19">
        <f t="shared" si="163"/>
        <v>1.268614057214501E-2</v>
      </c>
      <c r="T2989" s="19">
        <f t="shared" si="163"/>
        <v>1.2894157391749594E-3</v>
      </c>
      <c r="U2989" s="19">
        <f t="shared" si="163"/>
        <v>-1.7875235648034948E-3</v>
      </c>
      <c r="V2989" s="19">
        <f t="shared" si="163"/>
        <v>-5.6511790904245629E-4</v>
      </c>
      <c r="X2989" s="21"/>
      <c r="Y2989" s="19">
        <f t="shared" si="164"/>
        <v>-1.8575811373499663E-3</v>
      </c>
      <c r="Z2989" s="19">
        <f t="shared" si="165"/>
        <v>7.0057572546471493E-5</v>
      </c>
    </row>
    <row r="2990" spans="1:26" x14ac:dyDescent="0.2">
      <c r="B2990" s="26" t="s">
        <v>17</v>
      </c>
      <c r="C2990" s="1">
        <v>4.1855000000000002</v>
      </c>
      <c r="D2990" s="1">
        <v>5.6893504000000004</v>
      </c>
      <c r="E2990" s="1">
        <v>4.9993705999999998</v>
      </c>
      <c r="F2990" s="1">
        <v>3.1140959000000001</v>
      </c>
      <c r="G2990" s="1">
        <v>3.7651240499999998</v>
      </c>
      <c r="H2990" s="1">
        <v>53.5490396</v>
      </c>
      <c r="I2990" s="19">
        <f t="shared" si="156"/>
        <v>3.7651240499999995E-2</v>
      </c>
      <c r="J2990" s="19">
        <f t="shared" si="156"/>
        <v>0.53549039600000004</v>
      </c>
      <c r="K2990" s="19">
        <f t="shared" si="157"/>
        <v>1.6093120245105481</v>
      </c>
      <c r="L2990" s="19">
        <f t="shared" si="158"/>
        <v>-0.62457232389568396</v>
      </c>
      <c r="M2990" s="19">
        <f t="shared" si="159"/>
        <v>1.738596076418788</v>
      </c>
      <c r="N2990" s="19">
        <f t="shared" si="160"/>
        <v>1.1359388693409469</v>
      </c>
      <c r="O2990" s="19">
        <f t="shared" si="161"/>
        <v>1.4316261711179741</v>
      </c>
      <c r="P2990" s="19">
        <f t="shared" si="162"/>
        <v>-3.2793893770718436</v>
      </c>
      <c r="Q2990" s="19">
        <f t="shared" si="163"/>
        <v>1.4246735758496332E-3</v>
      </c>
      <c r="R2990" s="19">
        <f t="shared" si="163"/>
        <v>-2.0636625347431048E-3</v>
      </c>
      <c r="S2990" s="19">
        <f t="shared" si="163"/>
        <v>1.3009690163596543E-2</v>
      </c>
      <c r="T2990" s="19">
        <f t="shared" si="163"/>
        <v>4.1791323858797469E-4</v>
      </c>
      <c r="U2990" s="19">
        <f t="shared" si="163"/>
        <v>-1.5517759007670495E-3</v>
      </c>
      <c r="V2990" s="19">
        <f t="shared" si="163"/>
        <v>-8.7290187568878075E-3</v>
      </c>
      <c r="X2990" s="21"/>
      <c r="Y2990" s="19">
        <f t="shared" si="164"/>
        <v>-2.0318256212637467E-3</v>
      </c>
      <c r="Z2990" s="19">
        <f t="shared" si="165"/>
        <v>4.8004972049669721E-4</v>
      </c>
    </row>
    <row r="2991" spans="1:26" x14ac:dyDescent="0.2">
      <c r="B2991" s="26" t="s">
        <v>18</v>
      </c>
      <c r="C2991" s="1">
        <v>4.1905000000000001</v>
      </c>
      <c r="D2991" s="1">
        <v>5.6647183500000002</v>
      </c>
      <c r="E2991" s="1">
        <v>5.0162380999999998</v>
      </c>
      <c r="F2991" s="1">
        <v>3.1104104499999998</v>
      </c>
      <c r="G2991" s="1">
        <v>3.7586332499999999</v>
      </c>
      <c r="H2991" s="1">
        <v>53.709898899999999</v>
      </c>
      <c r="I2991" s="19">
        <f t="shared" si="156"/>
        <v>3.75863325E-2</v>
      </c>
      <c r="J2991" s="19">
        <f t="shared" si="156"/>
        <v>0.53709898899999997</v>
      </c>
      <c r="K2991" s="19">
        <f t="shared" si="157"/>
        <v>1.6126802703061183</v>
      </c>
      <c r="L2991" s="19">
        <f t="shared" si="158"/>
        <v>-0.6215728644035321</v>
      </c>
      <c r="M2991" s="19">
        <f t="shared" si="159"/>
        <v>1.7342571756800211</v>
      </c>
      <c r="N2991" s="19">
        <f t="shared" si="160"/>
        <v>1.134754694974841</v>
      </c>
      <c r="O2991" s="19">
        <f t="shared" si="161"/>
        <v>1.4328200585568238</v>
      </c>
      <c r="P2991" s="19">
        <f t="shared" si="162"/>
        <v>-3.281114792007886</v>
      </c>
      <c r="Q2991" s="19">
        <f t="shared" si="163"/>
        <v>3.3682457955701572E-3</v>
      </c>
      <c r="R2991" s="19">
        <f t="shared" si="163"/>
        <v>2.9994594921518569E-3</v>
      </c>
      <c r="S2991" s="19">
        <f t="shared" si="163"/>
        <v>-4.3389007387668599E-3</v>
      </c>
      <c r="T2991" s="19">
        <f t="shared" si="163"/>
        <v>-1.1841743661058501E-3</v>
      </c>
      <c r="U2991" s="19">
        <f t="shared" si="163"/>
        <v>1.1938874388497389E-3</v>
      </c>
      <c r="V2991" s="19">
        <f t="shared" si="163"/>
        <v>-1.7254149360423909E-3</v>
      </c>
      <c r="X2991" s="21"/>
      <c r="Y2991" s="19">
        <f t="shared" si="164"/>
        <v>3.026967978389064E-3</v>
      </c>
      <c r="Z2991" s="19">
        <f t="shared" si="165"/>
        <v>-1.8330805395393251E-3</v>
      </c>
    </row>
    <row r="2992" spans="1:26" x14ac:dyDescent="0.2">
      <c r="B2992" s="26" t="s">
        <v>19</v>
      </c>
      <c r="C2992" s="1">
        <v>4.1935000000000002</v>
      </c>
      <c r="D2992" s="1">
        <v>5.6691929500000002</v>
      </c>
      <c r="E2992" s="1">
        <v>5.0353452000000001</v>
      </c>
      <c r="F2992" s="1">
        <v>3.1152962999999998</v>
      </c>
      <c r="G2992" s="1">
        <v>3.76183025</v>
      </c>
      <c r="H2992" s="1">
        <v>53.726658749999999</v>
      </c>
      <c r="I2992" s="19">
        <f t="shared" si="156"/>
        <v>3.7618302499999999E-2</v>
      </c>
      <c r="J2992" s="19">
        <f t="shared" si="156"/>
        <v>0.5372665875</v>
      </c>
      <c r="K2992" s="19">
        <f t="shared" si="157"/>
        <v>1.6164820838998346</v>
      </c>
      <c r="L2992" s="19">
        <f t="shared" si="158"/>
        <v>-0.62126086911063461</v>
      </c>
      <c r="M2992" s="19">
        <f t="shared" si="159"/>
        <v>1.7350467707481383</v>
      </c>
      <c r="N2992" s="19">
        <f t="shared" si="160"/>
        <v>1.1363242681009922</v>
      </c>
      <c r="O2992" s="19">
        <f t="shared" si="161"/>
        <v>1.4335357074423292</v>
      </c>
      <c r="P2992" s="19">
        <f t="shared" si="162"/>
        <v>-3.2802645784026785</v>
      </c>
      <c r="Q2992" s="19">
        <f t="shared" si="163"/>
        <v>3.8018135937163411E-3</v>
      </c>
      <c r="R2992" s="19">
        <f t="shared" si="163"/>
        <v>3.1199529289749339E-4</v>
      </c>
      <c r="S2992" s="19">
        <f t="shared" si="163"/>
        <v>7.8959506811715485E-4</v>
      </c>
      <c r="T2992" s="19">
        <f t="shared" si="163"/>
        <v>1.5695731261511359E-3</v>
      </c>
      <c r="U2992" s="19">
        <f t="shared" si="163"/>
        <v>7.1564888550534889E-4</v>
      </c>
      <c r="V2992" s="19">
        <f t="shared" si="163"/>
        <v>8.502136052075393E-4</v>
      </c>
      <c r="X2992" s="21"/>
      <c r="Y2992" s="19">
        <f t="shared" si="164"/>
        <v>3.0943222633078018E-4</v>
      </c>
      <c r="Z2992" s="19">
        <f t="shared" si="165"/>
        <v>4.062166591745687E-4</v>
      </c>
    </row>
    <row r="2993" spans="1:26" x14ac:dyDescent="0.2">
      <c r="B2993" s="26" t="s">
        <v>29</v>
      </c>
      <c r="C2993" s="1">
        <v>4.2009999999999996</v>
      </c>
      <c r="D2993" s="1">
        <v>5.6677793000000003</v>
      </c>
      <c r="E2993" s="1">
        <v>4.9930987</v>
      </c>
      <c r="F2993" s="1">
        <v>3.10782325</v>
      </c>
      <c r="G2993" s="1">
        <v>3.7360489000000001</v>
      </c>
      <c r="H2993" s="1">
        <v>53.82412695</v>
      </c>
      <c r="I2993" s="19">
        <f t="shared" si="156"/>
        <v>3.7360489000000004E-2</v>
      </c>
      <c r="J2993" s="19">
        <f t="shared" si="156"/>
        <v>0.53824126949999995</v>
      </c>
      <c r="K2993" s="19">
        <f t="shared" si="157"/>
        <v>1.6080566989978389</v>
      </c>
      <c r="L2993" s="19">
        <f t="shared" si="158"/>
        <v>-0.61944836302713213</v>
      </c>
      <c r="M2993" s="19">
        <f t="shared" si="159"/>
        <v>1.734797383173369</v>
      </c>
      <c r="N2993" s="19">
        <f t="shared" si="160"/>
        <v>1.1339225615189077</v>
      </c>
      <c r="O2993" s="19">
        <f t="shared" si="161"/>
        <v>1.435322592187245</v>
      </c>
      <c r="P2993" s="19">
        <f t="shared" si="162"/>
        <v>-3.2871415768420573</v>
      </c>
      <c r="Q2993" s="19">
        <f t="shared" si="163"/>
        <v>-8.4253849019957361E-3</v>
      </c>
      <c r="R2993" s="19">
        <f t="shared" si="163"/>
        <v>1.8125060835024742E-3</v>
      </c>
      <c r="S2993" s="19">
        <f t="shared" si="163"/>
        <v>-2.4938757476933304E-4</v>
      </c>
      <c r="T2993" s="19">
        <f t="shared" si="163"/>
        <v>-2.4017065820844952E-3</v>
      </c>
      <c r="U2993" s="19">
        <f t="shared" si="163"/>
        <v>1.7868847449158398E-3</v>
      </c>
      <c r="V2993" s="19">
        <f t="shared" si="163"/>
        <v>-6.8769984393788341E-3</v>
      </c>
      <c r="X2993" s="21"/>
      <c r="Y2993" s="19">
        <f t="shared" si="164"/>
        <v>1.8258261982910943E-3</v>
      </c>
      <c r="Z2993" s="19">
        <f t="shared" si="165"/>
        <v>-3.8941453375254459E-5</v>
      </c>
    </row>
    <row r="2994" spans="1:26" x14ac:dyDescent="0.2">
      <c r="B2994" s="26" t="s">
        <v>20</v>
      </c>
      <c r="C2994" s="1">
        <v>4.1929999999999996</v>
      </c>
      <c r="D2994" s="1">
        <v>5.6718715</v>
      </c>
      <c r="E2994" s="1">
        <v>5.0035071000000002</v>
      </c>
      <c r="F2994" s="1">
        <v>3.1138840000000001</v>
      </c>
      <c r="G2994" s="1">
        <v>3.73591155</v>
      </c>
      <c r="H2994" s="1">
        <v>53.674522549999999</v>
      </c>
      <c r="I2994" s="19">
        <f t="shared" si="156"/>
        <v>3.7359115499999998E-2</v>
      </c>
      <c r="J2994" s="19">
        <f t="shared" si="156"/>
        <v>0.53674522550000003</v>
      </c>
      <c r="K2994" s="19">
        <f t="shared" si="157"/>
        <v>1.6101390865540623</v>
      </c>
      <c r="L2994" s="19">
        <f t="shared" si="158"/>
        <v>-0.62223173746541738</v>
      </c>
      <c r="M2994" s="19">
        <f t="shared" si="159"/>
        <v>1.7355191338250988</v>
      </c>
      <c r="N2994" s="19">
        <f t="shared" si="160"/>
        <v>1.1358708215940099</v>
      </c>
      <c r="O2994" s="19">
        <f t="shared" si="161"/>
        <v>1.4334164681886254</v>
      </c>
      <c r="P2994" s="19">
        <f t="shared" si="162"/>
        <v>-3.287178340955287</v>
      </c>
      <c r="Q2994" s="19">
        <f t="shared" si="163"/>
        <v>2.082387556223475E-3</v>
      </c>
      <c r="R2994" s="19">
        <f t="shared" si="163"/>
        <v>-2.7833744382852466E-3</v>
      </c>
      <c r="S2994" s="19">
        <f t="shared" si="163"/>
        <v>7.2175065172985775E-4</v>
      </c>
      <c r="T2994" s="19">
        <f t="shared" si="163"/>
        <v>1.9482600751021817E-3</v>
      </c>
      <c r="U2994" s="19">
        <f t="shared" si="163"/>
        <v>-1.9061239986195577E-3</v>
      </c>
      <c r="V2994" s="19">
        <f t="shared" si="163"/>
        <v>-3.6764113229725837E-5</v>
      </c>
      <c r="X2994" s="21"/>
      <c r="Y2994" s="19">
        <f t="shared" si="164"/>
        <v>-2.8199974394317959E-3</v>
      </c>
      <c r="Z2994" s="19">
        <f t="shared" si="165"/>
        <v>9.1387344081223822E-4</v>
      </c>
    </row>
    <row r="2995" spans="1:26" x14ac:dyDescent="0.2">
      <c r="B2995" s="26" t="s">
        <v>21</v>
      </c>
      <c r="C2995" s="1">
        <v>4.2039999999999997</v>
      </c>
      <c r="D2995" s="1">
        <v>5.6678331999999996</v>
      </c>
      <c r="E2995" s="1">
        <v>4.9865748999999999</v>
      </c>
      <c r="F2995" s="1">
        <v>3.1132673</v>
      </c>
      <c r="G2995" s="1">
        <v>3.7692207500000001</v>
      </c>
      <c r="H2995" s="1">
        <v>53.803970049999997</v>
      </c>
      <c r="I2995" s="19">
        <f t="shared" si="156"/>
        <v>3.7692207499999998E-2</v>
      </c>
      <c r="J2995" s="19">
        <f t="shared" si="156"/>
        <v>0.53803970049999994</v>
      </c>
      <c r="K2995" s="19">
        <f t="shared" si="157"/>
        <v>1.606749281302478</v>
      </c>
      <c r="L2995" s="19">
        <f t="shared" si="158"/>
        <v>-0.61982292879197454</v>
      </c>
      <c r="M2995" s="19">
        <f t="shared" si="159"/>
        <v>1.7348068930256155</v>
      </c>
      <c r="N2995" s="19">
        <f t="shared" si="160"/>
        <v>1.1356727534976023</v>
      </c>
      <c r="O2995" s="19">
        <f t="shared" si="161"/>
        <v>1.4360364530147047</v>
      </c>
      <c r="P2995" s="19">
        <f t="shared" si="162"/>
        <v>-3.2783019035057999</v>
      </c>
      <c r="Q2995" s="19">
        <f t="shared" si="163"/>
        <v>-3.3898052515843879E-3</v>
      </c>
      <c r="R2995" s="19">
        <f t="shared" si="163"/>
        <v>2.4088086734428416E-3</v>
      </c>
      <c r="S2995" s="19">
        <f t="shared" si="163"/>
        <v>-7.12240799483288E-4</v>
      </c>
      <c r="T2995" s="19">
        <f t="shared" si="163"/>
        <v>-1.980680964075443E-4</v>
      </c>
      <c r="U2995" s="19">
        <f t="shared" si="163"/>
        <v>2.6199848260792802E-3</v>
      </c>
      <c r="V2995" s="19">
        <f t="shared" si="163"/>
        <v>8.8764374494871845E-3</v>
      </c>
      <c r="X2995" s="21"/>
      <c r="Y2995" s="19">
        <f t="shared" si="164"/>
        <v>2.4230569734549202E-3</v>
      </c>
      <c r="Z2995" s="19">
        <f t="shared" si="165"/>
        <v>1.9692785262435996E-4</v>
      </c>
    </row>
    <row r="2996" spans="1:26" x14ac:dyDescent="0.2">
      <c r="B2996" s="26" t="s">
        <v>22</v>
      </c>
      <c r="C2996" s="1">
        <v>4.2184999999999997</v>
      </c>
      <c r="D2996" s="1">
        <v>5.6694532999999998</v>
      </c>
      <c r="E2996" s="1">
        <v>4.9740335</v>
      </c>
      <c r="F2996" s="1">
        <v>3.1122505500000002</v>
      </c>
      <c r="G2996" s="1">
        <v>3.7542832000000002</v>
      </c>
      <c r="H2996" s="1">
        <v>54.0476484</v>
      </c>
      <c r="I2996" s="19">
        <f t="shared" si="156"/>
        <v>3.7542831999999998E-2</v>
      </c>
      <c r="J2996" s="19">
        <f t="shared" si="156"/>
        <v>0.54047648400000003</v>
      </c>
      <c r="K2996" s="19">
        <f t="shared" si="157"/>
        <v>1.6042310803806477</v>
      </c>
      <c r="L2996" s="19">
        <f t="shared" si="158"/>
        <v>-0.61530415071245825</v>
      </c>
      <c r="M2996" s="19">
        <f t="shared" si="159"/>
        <v>1.735092693337891</v>
      </c>
      <c r="N2996" s="19">
        <f t="shared" si="160"/>
        <v>1.1353461140007646</v>
      </c>
      <c r="O2996" s="19">
        <f t="shared" si="161"/>
        <v>1.4394796146235442</v>
      </c>
      <c r="P2996" s="19">
        <f t="shared" si="162"/>
        <v>-3.2822728111380259</v>
      </c>
      <c r="Q2996" s="19">
        <f t="shared" si="163"/>
        <v>-2.5182009218303048E-3</v>
      </c>
      <c r="R2996" s="19">
        <f t="shared" si="163"/>
        <v>4.5187780795162835E-3</v>
      </c>
      <c r="S2996" s="19">
        <f t="shared" si="163"/>
        <v>2.8580031227543046E-4</v>
      </c>
      <c r="T2996" s="19">
        <f t="shared" si="163"/>
        <v>-3.2663949683775506E-4</v>
      </c>
      <c r="U2996" s="19">
        <f t="shared" si="163"/>
        <v>3.4431616088395067E-3</v>
      </c>
      <c r="V2996" s="19">
        <f t="shared" si="163"/>
        <v>-3.9709076322260728E-3</v>
      </c>
      <c r="X2996" s="21"/>
      <c r="Y2996" s="19">
        <f t="shared" si="164"/>
        <v>4.547924705419603E-3</v>
      </c>
      <c r="Z2996" s="19">
        <f t="shared" si="165"/>
        <v>-1.1047630965800963E-3</v>
      </c>
    </row>
    <row r="2997" spans="1:26" x14ac:dyDescent="0.2">
      <c r="B2997" s="26" t="s">
        <v>33</v>
      </c>
      <c r="C2997" s="1">
        <v>4.2314999999999996</v>
      </c>
      <c r="D2997" s="1">
        <v>5.6600546999999999</v>
      </c>
      <c r="E2997" s="1">
        <v>4.9637612999999998</v>
      </c>
      <c r="F2997" s="1">
        <v>3.10534635</v>
      </c>
      <c r="G2997" s="1">
        <v>3.7438622000000001</v>
      </c>
      <c r="H2997" s="1">
        <v>54.196846100000002</v>
      </c>
      <c r="I2997" s="19">
        <f t="shared" si="156"/>
        <v>3.7438622000000005E-2</v>
      </c>
      <c r="J2997" s="19">
        <f t="shared" si="156"/>
        <v>0.54196846100000007</v>
      </c>
      <c r="K2997" s="19">
        <f t="shared" si="157"/>
        <v>1.6021637799653916</v>
      </c>
      <c r="L2997" s="19">
        <f t="shared" si="158"/>
        <v>-0.61254746927249693</v>
      </c>
      <c r="M2997" s="19">
        <f t="shared" si="159"/>
        <v>1.7334335564793464</v>
      </c>
      <c r="N2997" s="19">
        <f t="shared" si="160"/>
        <v>1.1331252550583812</v>
      </c>
      <c r="O2997" s="19">
        <f t="shared" si="161"/>
        <v>1.4425565401280236</v>
      </c>
      <c r="P2997" s="19">
        <f t="shared" si="162"/>
        <v>-3.2850524336056424</v>
      </c>
      <c r="Q2997" s="19">
        <f t="shared" si="163"/>
        <v>-2.0673004152560459E-3</v>
      </c>
      <c r="R2997" s="19">
        <f t="shared" si="163"/>
        <v>2.7566814399613282E-3</v>
      </c>
      <c r="S2997" s="19">
        <f t="shared" si="163"/>
        <v>-1.6591368585445743E-3</v>
      </c>
      <c r="T2997" s="19">
        <f t="shared" si="163"/>
        <v>-2.2208589423833303E-3</v>
      </c>
      <c r="U2997" s="19">
        <f t="shared" si="163"/>
        <v>3.0769255044793553E-3</v>
      </c>
      <c r="V2997" s="19">
        <f t="shared" si="163"/>
        <v>-2.7796224676164272E-3</v>
      </c>
      <c r="X2997" s="21"/>
      <c r="Y2997" s="19">
        <f t="shared" si="164"/>
        <v>2.7902631541023332E-3</v>
      </c>
      <c r="Z2997" s="19">
        <f t="shared" si="165"/>
        <v>2.8666235037702213E-4</v>
      </c>
    </row>
    <row r="2998" spans="1:26" x14ac:dyDescent="0.2">
      <c r="B2998" s="26" t="s">
        <v>34</v>
      </c>
      <c r="C2998" s="1">
        <v>4.2275</v>
      </c>
      <c r="D2998" s="1">
        <v>5.6716142999999999</v>
      </c>
      <c r="E2998" s="1">
        <v>4.9816862999999998</v>
      </c>
      <c r="F2998" s="1">
        <v>3.1124611999999998</v>
      </c>
      <c r="G2998" s="1">
        <v>3.75394045</v>
      </c>
      <c r="H2998" s="1">
        <v>54.125510149999997</v>
      </c>
      <c r="I2998" s="19">
        <f t="shared" si="156"/>
        <v>3.7539404499999998E-2</v>
      </c>
      <c r="J2998" s="19">
        <f t="shared" si="156"/>
        <v>0.5412551015</v>
      </c>
      <c r="K2998" s="19">
        <f t="shared" si="157"/>
        <v>1.6057684481774559</v>
      </c>
      <c r="L2998" s="19">
        <f t="shared" si="158"/>
        <v>-0.6138645743056993</v>
      </c>
      <c r="M2998" s="19">
        <f t="shared" si="159"/>
        <v>1.735473786212455</v>
      </c>
      <c r="N2998" s="19">
        <f t="shared" si="160"/>
        <v>1.1354137958496726</v>
      </c>
      <c r="O2998" s="19">
        <f t="shared" si="161"/>
        <v>1.4416108017905984</v>
      </c>
      <c r="P2998" s="19">
        <f t="shared" si="162"/>
        <v>-3.2823641110289765</v>
      </c>
      <c r="Q2998" s="19">
        <f t="shared" si="163"/>
        <v>3.6046682120642881E-3</v>
      </c>
      <c r="R2998" s="19">
        <f t="shared" si="163"/>
        <v>-1.3171050332023704E-3</v>
      </c>
      <c r="S2998" s="19">
        <f t="shared" si="163"/>
        <v>2.0402297331085784E-3</v>
      </c>
      <c r="T2998" s="19">
        <f t="shared" si="163"/>
        <v>2.2885407912913713E-3</v>
      </c>
      <c r="U2998" s="19">
        <f t="shared" si="163"/>
        <v>-9.4573833742517266E-4</v>
      </c>
      <c r="V2998" s="19">
        <f t="shared" si="163"/>
        <v>2.688322576665847E-3</v>
      </c>
      <c r="X2998" s="21"/>
      <c r="Y2998" s="19">
        <f t="shared" si="164"/>
        <v>-1.3349458011690249E-3</v>
      </c>
      <c r="Z2998" s="19">
        <f t="shared" si="165"/>
        <v>3.8920746374385227E-4</v>
      </c>
    </row>
    <row r="2999" spans="1:26" x14ac:dyDescent="0.2">
      <c r="A2999" s="17">
        <v>43009</v>
      </c>
      <c r="B2999" s="26" t="s">
        <v>25</v>
      </c>
      <c r="C2999" s="1">
        <v>4.2305000000000001</v>
      </c>
      <c r="D2999" s="1">
        <v>5.6563901000000003</v>
      </c>
      <c r="E2999" s="1">
        <v>4.9828946500000004</v>
      </c>
      <c r="F2999" s="1">
        <v>3.1088336499999998</v>
      </c>
      <c r="G2999" s="1">
        <v>3.750111</v>
      </c>
      <c r="H2999" s="1">
        <v>54.159065849999998</v>
      </c>
      <c r="I2999" s="19">
        <f t="shared" si="156"/>
        <v>3.7501109999999997E-2</v>
      </c>
      <c r="J2999" s="19">
        <f t="shared" si="156"/>
        <v>0.54159065849999999</v>
      </c>
      <c r="K2999" s="19">
        <f t="shared" si="157"/>
        <v>1.6060109771933746</v>
      </c>
      <c r="L2999" s="19">
        <f t="shared" si="158"/>
        <v>-0.61324480550180061</v>
      </c>
      <c r="M2999" s="19">
        <f t="shared" si="159"/>
        <v>1.7327858972201247</v>
      </c>
      <c r="N2999" s="19">
        <f t="shared" si="160"/>
        <v>1.1342476236946559</v>
      </c>
      <c r="O2999" s="19">
        <f t="shared" si="161"/>
        <v>1.4423201893824185</v>
      </c>
      <c r="P2999" s="19">
        <f t="shared" si="162"/>
        <v>-3.2833847464438435</v>
      </c>
      <c r="Q2999" s="19">
        <f t="shared" si="163"/>
        <v>2.4252901591870213E-4</v>
      </c>
      <c r="R2999" s="19">
        <f t="shared" si="163"/>
        <v>6.1976880389869038E-4</v>
      </c>
      <c r="S2999" s="19">
        <f t="shared" si="163"/>
        <v>-2.6878889923303007E-3</v>
      </c>
      <c r="T2999" s="19">
        <f t="shared" si="163"/>
        <v>-1.166172155016687E-3</v>
      </c>
      <c r="U2999" s="19">
        <f t="shared" si="163"/>
        <v>7.0938759182004318E-4</v>
      </c>
      <c r="V2999" s="19">
        <f t="shared" si="163"/>
        <v>-1.0206354148669661E-3</v>
      </c>
      <c r="X2999" s="21"/>
      <c r="Y2999" s="19">
        <f t="shared" si="164"/>
        <v>6.2754443478713637E-4</v>
      </c>
      <c r="Z2999" s="19">
        <f t="shared" si="165"/>
        <v>8.1843157032906815E-5</v>
      </c>
    </row>
    <row r="3000" spans="1:26" x14ac:dyDescent="0.2">
      <c r="B3000" s="26" t="s">
        <v>6</v>
      </c>
      <c r="C3000" s="1">
        <v>4.24</v>
      </c>
      <c r="D3000" s="1">
        <v>5.6190602500000004</v>
      </c>
      <c r="E3000" s="1">
        <v>4.9629203500000001</v>
      </c>
      <c r="F3000" s="1">
        <v>3.1040670499999998</v>
      </c>
      <c r="G3000" s="1">
        <v>3.7474040500000001</v>
      </c>
      <c r="H3000" s="1">
        <v>54.279642850000002</v>
      </c>
      <c r="I3000" s="19">
        <f t="shared" si="156"/>
        <v>3.74740405E-2</v>
      </c>
      <c r="J3000" s="19">
        <f t="shared" si="156"/>
        <v>0.54279642849999998</v>
      </c>
      <c r="K3000" s="19">
        <f t="shared" si="157"/>
        <v>1.6019943477156908</v>
      </c>
      <c r="L3000" s="19">
        <f t="shared" si="158"/>
        <v>-0.61102093081462472</v>
      </c>
      <c r="M3000" s="19">
        <f t="shared" si="159"/>
        <v>1.7261644346210714</v>
      </c>
      <c r="N3000" s="19">
        <f t="shared" si="160"/>
        <v>1.1327132032474643</v>
      </c>
      <c r="O3000" s="19">
        <f t="shared" si="161"/>
        <v>1.4445632692438664</v>
      </c>
      <c r="P3000" s="19">
        <f t="shared" si="162"/>
        <v>-3.2841068390570807</v>
      </c>
      <c r="Q3000" s="19">
        <f t="shared" si="163"/>
        <v>-4.0166294776837752E-3</v>
      </c>
      <c r="R3000" s="19">
        <f t="shared" si="163"/>
        <v>2.2238746871758863E-3</v>
      </c>
      <c r="S3000" s="19">
        <f t="shared" si="163"/>
        <v>-6.6214625990532738E-3</v>
      </c>
      <c r="T3000" s="19">
        <f t="shared" si="163"/>
        <v>-1.5344204471916534E-3</v>
      </c>
      <c r="U3000" s="19">
        <f t="shared" si="163"/>
        <v>2.2430798614478942E-3</v>
      </c>
      <c r="V3000" s="19">
        <f t="shared" si="163"/>
        <v>-7.2209261323719076E-4</v>
      </c>
      <c r="X3000" s="21"/>
      <c r="Y3000" s="19">
        <f t="shared" si="164"/>
        <v>2.2196558828602741E-3</v>
      </c>
      <c r="Z3000" s="19">
        <f t="shared" si="165"/>
        <v>2.3423978587620072E-5</v>
      </c>
    </row>
    <row r="3001" spans="1:26" x14ac:dyDescent="0.2">
      <c r="B3001" s="26" t="s">
        <v>7</v>
      </c>
      <c r="C3001" s="1">
        <v>4.2264999999999997</v>
      </c>
      <c r="D3001" s="1">
        <v>5.6070864499999997</v>
      </c>
      <c r="E3001" s="1">
        <v>4.9735339500000002</v>
      </c>
      <c r="F3001" s="1">
        <v>3.10669335</v>
      </c>
      <c r="G3001" s="1">
        <v>3.7508876</v>
      </c>
      <c r="H3001" s="1">
        <v>54.120329249999998</v>
      </c>
      <c r="I3001" s="19">
        <f t="shared" si="156"/>
        <v>3.7508875999999997E-2</v>
      </c>
      <c r="J3001" s="19">
        <f t="shared" si="156"/>
        <v>0.54120329249999999</v>
      </c>
      <c r="K3001" s="19">
        <f t="shared" si="157"/>
        <v>1.6041306437657807</v>
      </c>
      <c r="L3001" s="19">
        <f t="shared" si="158"/>
        <v>-0.61396029900112725</v>
      </c>
      <c r="M3001" s="19">
        <f t="shared" si="159"/>
        <v>1.7240312352498917</v>
      </c>
      <c r="N3001" s="19">
        <f t="shared" si="160"/>
        <v>1.1335589290482984</v>
      </c>
      <c r="O3001" s="19">
        <f t="shared" si="161"/>
        <v>1.4413742273868453</v>
      </c>
      <c r="P3001" s="19">
        <f t="shared" si="162"/>
        <v>-3.2831776806798865</v>
      </c>
      <c r="Q3001" s="19">
        <f t="shared" si="163"/>
        <v>2.1362960500899142E-3</v>
      </c>
      <c r="R3001" s="19">
        <f t="shared" si="163"/>
        <v>-2.9393681865025334E-3</v>
      </c>
      <c r="S3001" s="19">
        <f t="shared" si="163"/>
        <v>-2.1331993711797281E-3</v>
      </c>
      <c r="T3001" s="19">
        <f t="shared" si="163"/>
        <v>8.4572580083408511E-4</v>
      </c>
      <c r="U3001" s="19">
        <f t="shared" si="163"/>
        <v>-3.1890418570210688E-3</v>
      </c>
      <c r="V3001" s="19">
        <f t="shared" si="163"/>
        <v>9.291583771942058E-4</v>
      </c>
      <c r="X3001" s="21"/>
      <c r="Y3001" s="19">
        <f t="shared" si="164"/>
        <v>-2.974537611729593E-3</v>
      </c>
      <c r="Z3001" s="19">
        <f t="shared" si="165"/>
        <v>-2.1450424529147584E-4</v>
      </c>
    </row>
    <row r="3002" spans="1:26" x14ac:dyDescent="0.2">
      <c r="B3002" s="26" t="s">
        <v>8</v>
      </c>
      <c r="C3002" s="1">
        <v>4.2300000000000004</v>
      </c>
      <c r="D3002" s="1">
        <v>5.6011549</v>
      </c>
      <c r="E3002" s="1">
        <v>4.9723651499999999</v>
      </c>
      <c r="F3002" s="1">
        <v>3.1015141499999999</v>
      </c>
      <c r="G3002" s="1">
        <v>3.7514967000000001</v>
      </c>
      <c r="H3002" s="1">
        <v>54.177634150000003</v>
      </c>
      <c r="I3002" s="19">
        <f t="shared" ref="I3002:J3065" si="166">G3002/100</f>
        <v>3.7514967000000003E-2</v>
      </c>
      <c r="J3002" s="19">
        <f t="shared" si="166"/>
        <v>0.54177634149999998</v>
      </c>
      <c r="K3002" s="19">
        <f t="shared" si="157"/>
        <v>1.6038956122229049</v>
      </c>
      <c r="L3002" s="19">
        <f t="shared" si="158"/>
        <v>-0.61290201676664768</v>
      </c>
      <c r="M3002" s="19">
        <f t="shared" si="159"/>
        <v>1.7229728086210356</v>
      </c>
      <c r="N3002" s="19">
        <f t="shared" si="160"/>
        <v>1.1318904277291881</v>
      </c>
      <c r="O3002" s="19">
        <f t="shared" si="161"/>
        <v>1.4422019930581866</v>
      </c>
      <c r="P3002" s="19">
        <f t="shared" si="162"/>
        <v>-3.2830153056329725</v>
      </c>
      <c r="Q3002" s="19">
        <f t="shared" si="163"/>
        <v>-2.3503154287585204E-4</v>
      </c>
      <c r="R3002" s="19">
        <f t="shared" si="163"/>
        <v>1.0582822344795684E-3</v>
      </c>
      <c r="S3002" s="19">
        <f t="shared" si="163"/>
        <v>-1.058426628856024E-3</v>
      </c>
      <c r="T3002" s="19">
        <f t="shared" si="163"/>
        <v>-1.6685013191102271E-3</v>
      </c>
      <c r="U3002" s="19">
        <f t="shared" si="163"/>
        <v>8.2776567134135171E-4</v>
      </c>
      <c r="V3002" s="19">
        <f t="shared" si="163"/>
        <v>1.6237504691396509E-4</v>
      </c>
      <c r="X3002" s="21"/>
      <c r="Y3002" s="19">
        <f t="shared" si="164"/>
        <v>1.0820762305332073E-3</v>
      </c>
      <c r="Z3002" s="19">
        <f t="shared" si="165"/>
        <v>-2.5431055919185558E-4</v>
      </c>
    </row>
    <row r="3003" spans="1:26" x14ac:dyDescent="0.2">
      <c r="B3003" s="26" t="s">
        <v>9</v>
      </c>
      <c r="C3003" s="1">
        <v>4.2365000000000004</v>
      </c>
      <c r="D3003" s="1">
        <v>5.5453667500000003</v>
      </c>
      <c r="E3003" s="1">
        <v>4.95543435</v>
      </c>
      <c r="F3003" s="1">
        <v>3.0990091</v>
      </c>
      <c r="G3003" s="1">
        <v>3.7532671500000001</v>
      </c>
      <c r="H3003" s="1">
        <v>54.264360400000001</v>
      </c>
      <c r="I3003" s="19">
        <f t="shared" si="166"/>
        <v>3.7532671500000003E-2</v>
      </c>
      <c r="J3003" s="19">
        <f t="shared" si="166"/>
        <v>0.542643604</v>
      </c>
      <c r="K3003" s="19">
        <f t="shared" ref="K3003:K3066" si="167">LN(E3003)</f>
        <v>1.6004848228705051</v>
      </c>
      <c r="L3003" s="19">
        <f t="shared" ref="L3003:L3066" si="168">LN(J3003)</f>
        <v>-0.61130252076235825</v>
      </c>
      <c r="M3003" s="19">
        <f t="shared" ref="M3003:M3066" si="169">LN(D3003)</f>
        <v>1.7129627592824008</v>
      </c>
      <c r="N3003" s="19">
        <f t="shared" ref="N3003:N3066" si="170">LN(F3003)</f>
        <v>1.1310824152324066</v>
      </c>
      <c r="O3003" s="19">
        <f t="shared" ref="O3003:O3066" si="171">LN(C3003)</f>
        <v>1.4437374566563819</v>
      </c>
      <c r="P3003" s="19">
        <f t="shared" ref="P3003:P3066" si="172">LN(I3003)</f>
        <v>-3.2825434853150437</v>
      </c>
      <c r="Q3003" s="19">
        <f t="shared" si="163"/>
        <v>-3.4107893523998012E-3</v>
      </c>
      <c r="R3003" s="19">
        <f t="shared" si="163"/>
        <v>1.5994960042894357E-3</v>
      </c>
      <c r="S3003" s="19">
        <f t="shared" si="163"/>
        <v>-1.0010049338634808E-2</v>
      </c>
      <c r="T3003" s="19">
        <f t="shared" si="163"/>
        <v>-8.0801249678152942E-4</v>
      </c>
      <c r="U3003" s="19">
        <f t="shared" si="163"/>
        <v>1.5354635981952303E-3</v>
      </c>
      <c r="V3003" s="19">
        <f t="shared" si="163"/>
        <v>4.7182031792880608E-4</v>
      </c>
      <c r="X3003" s="21"/>
      <c r="Y3003" s="19">
        <f t="shared" si="164"/>
        <v>1.5696975109364554E-3</v>
      </c>
      <c r="Z3003" s="19">
        <f t="shared" si="165"/>
        <v>-3.4233912741225099E-5</v>
      </c>
    </row>
    <row r="3004" spans="1:26" x14ac:dyDescent="0.2">
      <c r="B3004" s="26" t="s">
        <v>10</v>
      </c>
      <c r="C3004" s="1">
        <v>4.2320000000000002</v>
      </c>
      <c r="D3004" s="1">
        <v>5.5430739999999998</v>
      </c>
      <c r="E3004" s="1">
        <v>4.9668869000000004</v>
      </c>
      <c r="F3004" s="1">
        <v>3.1027535999999998</v>
      </c>
      <c r="G3004" s="1">
        <v>3.7567689</v>
      </c>
      <c r="H3004" s="1">
        <v>54.2268641</v>
      </c>
      <c r="I3004" s="19">
        <f t="shared" si="166"/>
        <v>3.7567689000000001E-2</v>
      </c>
      <c r="J3004" s="19">
        <f t="shared" si="166"/>
        <v>0.54226864100000005</v>
      </c>
      <c r="K3004" s="19">
        <f t="shared" si="167"/>
        <v>1.6027932655820931</v>
      </c>
      <c r="L3004" s="19">
        <f t="shared" si="168"/>
        <v>-0.61199375273371426</v>
      </c>
      <c r="M3004" s="19">
        <f t="shared" si="169"/>
        <v>1.7125492205199422</v>
      </c>
      <c r="N3004" s="19">
        <f t="shared" si="170"/>
        <v>1.132289975287879</v>
      </c>
      <c r="O3004" s="19">
        <f t="shared" si="171"/>
        <v>1.4426746945559983</v>
      </c>
      <c r="P3004" s="19">
        <f t="shared" si="172"/>
        <v>-3.2816109331327472</v>
      </c>
      <c r="Q3004" s="19">
        <f t="shared" si="163"/>
        <v>2.3084427115880324E-3</v>
      </c>
      <c r="R3004" s="19">
        <f t="shared" si="163"/>
        <v>-6.9123197135601E-4</v>
      </c>
      <c r="S3004" s="19">
        <f t="shared" si="163"/>
        <v>-4.1353876245864285E-4</v>
      </c>
      <c r="T3004" s="19">
        <f t="shared" si="163"/>
        <v>1.2075600554724009E-3</v>
      </c>
      <c r="U3004" s="19">
        <f t="shared" si="163"/>
        <v>-1.0627621003835852E-3</v>
      </c>
      <c r="V3004" s="19">
        <f t="shared" si="163"/>
        <v>9.3255218229648662E-4</v>
      </c>
      <c r="X3004" s="21"/>
      <c r="Y3004" s="19">
        <f t="shared" si="164"/>
        <v>-7.0617601663222911E-4</v>
      </c>
      <c r="Z3004" s="19">
        <f t="shared" si="165"/>
        <v>-3.565860837513561E-4</v>
      </c>
    </row>
    <row r="3005" spans="1:26" x14ac:dyDescent="0.2">
      <c r="B3005" s="26" t="s">
        <v>11</v>
      </c>
      <c r="C3005" s="1">
        <v>4.2234999999999996</v>
      </c>
      <c r="D3005" s="1">
        <v>5.5562255</v>
      </c>
      <c r="E3005" s="1">
        <v>4.9695815000000003</v>
      </c>
      <c r="F3005" s="1">
        <v>3.1065429500000001</v>
      </c>
      <c r="G3005" s="1">
        <v>3.7480588500000001</v>
      </c>
      <c r="H3005" s="1">
        <v>54.116562100000003</v>
      </c>
      <c r="I3005" s="19">
        <f t="shared" si="166"/>
        <v>3.7480588500000002E-2</v>
      </c>
      <c r="J3005" s="19">
        <f t="shared" si="166"/>
        <v>0.54116562099999999</v>
      </c>
      <c r="K3005" s="19">
        <f t="shared" si="167"/>
        <v>1.6033356313316895</v>
      </c>
      <c r="L3005" s="19">
        <f t="shared" si="168"/>
        <v>-0.61402990835436233</v>
      </c>
      <c r="M3005" s="19">
        <f t="shared" si="169"/>
        <v>1.7149190108215371</v>
      </c>
      <c r="N3005" s="19">
        <f t="shared" si="170"/>
        <v>1.1335105162750616</v>
      </c>
      <c r="O3005" s="19">
        <f t="shared" si="171"/>
        <v>1.4406641681854142</v>
      </c>
      <c r="P3005" s="19">
        <f t="shared" si="172"/>
        <v>-3.2839321200276088</v>
      </c>
      <c r="Q3005" s="19">
        <f t="shared" si="163"/>
        <v>5.4236574959642958E-4</v>
      </c>
      <c r="R3005" s="19">
        <f t="shared" si="163"/>
        <v>-2.0361556206480724E-3</v>
      </c>
      <c r="S3005" s="19">
        <f t="shared" si="163"/>
        <v>2.3697903015948985E-3</v>
      </c>
      <c r="T3005" s="19">
        <f t="shared" si="163"/>
        <v>1.2205409871826056E-3</v>
      </c>
      <c r="U3005" s="19">
        <f t="shared" si="163"/>
        <v>-2.0105263705840759E-3</v>
      </c>
      <c r="V3005" s="19">
        <f t="shared" si="163"/>
        <v>-2.3211868948616043E-3</v>
      </c>
      <c r="X3005" s="21"/>
      <c r="Y3005" s="19">
        <f t="shared" si="164"/>
        <v>-2.057124103367637E-3</v>
      </c>
      <c r="Z3005" s="19">
        <f t="shared" si="165"/>
        <v>4.6597732783561045E-5</v>
      </c>
    </row>
    <row r="3006" spans="1:26" x14ac:dyDescent="0.2">
      <c r="B3006" s="26" t="s">
        <v>12</v>
      </c>
      <c r="C3006" s="1">
        <v>4.2154999999999996</v>
      </c>
      <c r="D3006" s="1">
        <v>5.5644603000000004</v>
      </c>
      <c r="E3006" s="1">
        <v>4.97787325</v>
      </c>
      <c r="F3006" s="1">
        <v>3.1065996500000002</v>
      </c>
      <c r="G3006" s="1">
        <v>3.7482774999999999</v>
      </c>
      <c r="H3006" s="1">
        <v>54.018209349999999</v>
      </c>
      <c r="I3006" s="19">
        <f t="shared" si="166"/>
        <v>3.7482774999999996E-2</v>
      </c>
      <c r="J3006" s="19">
        <f t="shared" si="166"/>
        <v>0.54018209350000002</v>
      </c>
      <c r="K3006" s="19">
        <f t="shared" si="167"/>
        <v>1.6050027415882921</v>
      </c>
      <c r="L3006" s="19">
        <f t="shared" si="168"/>
        <v>-0.61584898608120808</v>
      </c>
      <c r="M3006" s="19">
        <f t="shared" si="169"/>
        <v>1.7163999988924588</v>
      </c>
      <c r="N3006" s="19">
        <f t="shared" si="170"/>
        <v>1.1335287679083017</v>
      </c>
      <c r="O3006" s="19">
        <f t="shared" si="171"/>
        <v>1.4387682083805933</v>
      </c>
      <c r="P3006" s="19">
        <f t="shared" si="172"/>
        <v>-3.2838737848649764</v>
      </c>
      <c r="Q3006" s="19">
        <f t="shared" si="163"/>
        <v>1.6671102566025997E-3</v>
      </c>
      <c r="R3006" s="19">
        <f t="shared" si="163"/>
        <v>-1.8190777268457525E-3</v>
      </c>
      <c r="S3006" s="19">
        <f t="shared" si="163"/>
        <v>1.4809880709216738E-3</v>
      </c>
      <c r="T3006" s="19">
        <f t="shared" si="163"/>
        <v>1.8251633240096155E-5</v>
      </c>
      <c r="U3006" s="19">
        <f t="shared" si="163"/>
        <v>-1.8959598048209347E-3</v>
      </c>
      <c r="V3006" s="19">
        <f t="shared" si="163"/>
        <v>5.8335162632427995E-5</v>
      </c>
      <c r="X3006" s="21"/>
      <c r="Y3006" s="19">
        <f t="shared" si="164"/>
        <v>-1.8220617736636985E-3</v>
      </c>
      <c r="Z3006" s="19">
        <f t="shared" si="165"/>
        <v>-7.3898031157236272E-5</v>
      </c>
    </row>
    <row r="3007" spans="1:26" x14ac:dyDescent="0.2">
      <c r="B3007" s="26" t="s">
        <v>13</v>
      </c>
      <c r="C3007" s="1">
        <v>4.2175000000000002</v>
      </c>
      <c r="D3007" s="1">
        <v>5.5915618</v>
      </c>
      <c r="E3007" s="1">
        <v>5.00849235</v>
      </c>
      <c r="F3007" s="1">
        <v>3.11542085</v>
      </c>
      <c r="G3007" s="1">
        <v>3.7543953999999999</v>
      </c>
      <c r="H3007" s="1">
        <v>54.034836650000003</v>
      </c>
      <c r="I3007" s="19">
        <f t="shared" si="166"/>
        <v>3.7543953999999997E-2</v>
      </c>
      <c r="J3007" s="19">
        <f t="shared" si="166"/>
        <v>0.54034836650000007</v>
      </c>
      <c r="K3007" s="19">
        <f t="shared" si="167"/>
        <v>1.6111349416651011</v>
      </c>
      <c r="L3007" s="19">
        <f t="shared" si="168"/>
        <v>-0.6155412242781535</v>
      </c>
      <c r="M3007" s="19">
        <f t="shared" si="169"/>
        <v>1.7212586399154148</v>
      </c>
      <c r="N3007" s="19">
        <f t="shared" si="170"/>
        <v>1.1363642474475162</v>
      </c>
      <c r="O3007" s="19">
        <f t="shared" si="171"/>
        <v>1.4392425354379863</v>
      </c>
      <c r="P3007" s="19">
        <f t="shared" si="172"/>
        <v>-3.2822429257198356</v>
      </c>
      <c r="Q3007" s="19">
        <f t="shared" si="163"/>
        <v>6.1322000768089246E-3</v>
      </c>
      <c r="R3007" s="19">
        <f t="shared" si="163"/>
        <v>3.0776180305458478E-4</v>
      </c>
      <c r="S3007" s="19">
        <f t="shared" si="163"/>
        <v>4.8586410229560784E-3</v>
      </c>
      <c r="T3007" s="19">
        <f t="shared" si="163"/>
        <v>2.8354795392144805E-3</v>
      </c>
      <c r="U3007" s="19">
        <f t="shared" si="163"/>
        <v>4.7432705739303138E-4</v>
      </c>
      <c r="V3007" s="19">
        <f t="shared" si="163"/>
        <v>1.6308591451408283E-3</v>
      </c>
      <c r="X3007" s="21"/>
      <c r="Y3007" s="19">
        <f t="shared" si="164"/>
        <v>3.1379051256786168E-4</v>
      </c>
      <c r="Z3007" s="19">
        <f t="shared" si="165"/>
        <v>1.605365448251697E-4</v>
      </c>
    </row>
    <row r="3008" spans="1:26" x14ac:dyDescent="0.2">
      <c r="B3008" s="26" t="s">
        <v>14</v>
      </c>
      <c r="C3008" s="1">
        <v>4.218</v>
      </c>
      <c r="D3008" s="1">
        <v>5.5991846000000001</v>
      </c>
      <c r="E3008" s="1">
        <v>4.9972756</v>
      </c>
      <c r="F3008" s="1">
        <v>3.1148693000000001</v>
      </c>
      <c r="G3008" s="1">
        <v>3.76019645</v>
      </c>
      <c r="H3008" s="1">
        <v>54.023246649999997</v>
      </c>
      <c r="I3008" s="19">
        <f t="shared" si="166"/>
        <v>3.7601964500000001E-2</v>
      </c>
      <c r="J3008" s="19">
        <f t="shared" si="166"/>
        <v>0.54023246650000001</v>
      </c>
      <c r="K3008" s="19">
        <f t="shared" si="167"/>
        <v>1.6088928839330472</v>
      </c>
      <c r="L3008" s="19">
        <f t="shared" si="168"/>
        <v>-0.61575573854104804</v>
      </c>
      <c r="M3008" s="19">
        <f t="shared" si="169"/>
        <v>1.7226209799964973</v>
      </c>
      <c r="N3008" s="19">
        <f t="shared" si="170"/>
        <v>1.1361871930926912</v>
      </c>
      <c r="O3008" s="19">
        <f t="shared" si="171"/>
        <v>1.4393610820565828</v>
      </c>
      <c r="P3008" s="19">
        <f t="shared" si="172"/>
        <v>-3.2806989826107076</v>
      </c>
      <c r="Q3008" s="19">
        <f t="shared" si="163"/>
        <v>-2.2420577320538815E-3</v>
      </c>
      <c r="R3008" s="19">
        <f t="shared" si="163"/>
        <v>-2.1451426289453845E-4</v>
      </c>
      <c r="S3008" s="19">
        <f t="shared" si="163"/>
        <v>1.3623400810824915E-3</v>
      </c>
      <c r="T3008" s="19">
        <f t="shared" si="163"/>
        <v>-1.7705435482495702E-4</v>
      </c>
      <c r="U3008" s="19">
        <f t="shared" si="163"/>
        <v>1.1854661859644899E-4</v>
      </c>
      <c r="V3008" s="19">
        <f t="shared" si="163"/>
        <v>1.5439431091279765E-3</v>
      </c>
      <c r="X3008" s="21"/>
      <c r="Y3008" s="19">
        <f t="shared" si="164"/>
        <v>-2.1362437727216719E-4</v>
      </c>
      <c r="Z3008" s="19">
        <f t="shared" si="165"/>
        <v>3.3217099586861621E-4</v>
      </c>
    </row>
    <row r="3009" spans="1:26" x14ac:dyDescent="0.2">
      <c r="B3009" s="26" t="s">
        <v>15</v>
      </c>
      <c r="C3009" s="1">
        <v>4.2184999999999997</v>
      </c>
      <c r="D3009" s="1">
        <v>5.6068084999999996</v>
      </c>
      <c r="E3009" s="1">
        <v>4.9805722499999998</v>
      </c>
      <c r="F3009" s="1">
        <v>3.1222707999999999</v>
      </c>
      <c r="G3009" s="1">
        <v>3.7687053000000001</v>
      </c>
      <c r="H3009" s="1">
        <v>54.023423149999999</v>
      </c>
      <c r="I3009" s="19">
        <f t="shared" si="166"/>
        <v>3.7687052999999998E-2</v>
      </c>
      <c r="J3009" s="19">
        <f t="shared" si="166"/>
        <v>0.54023423149999994</v>
      </c>
      <c r="K3009" s="19">
        <f t="shared" si="167"/>
        <v>1.605544794073509</v>
      </c>
      <c r="L3009" s="19">
        <f t="shared" si="168"/>
        <v>-0.6157524714343372</v>
      </c>
      <c r="M3009" s="19">
        <f t="shared" si="169"/>
        <v>1.7239816628218823</v>
      </c>
      <c r="N3009" s="19">
        <f t="shared" si="170"/>
        <v>1.1385605576013063</v>
      </c>
      <c r="O3009" s="19">
        <f t="shared" si="171"/>
        <v>1.4394796146235442</v>
      </c>
      <c r="P3009" s="19">
        <f t="shared" si="172"/>
        <v>-3.2784386652615889</v>
      </c>
      <c r="Q3009" s="19">
        <f t="shared" si="163"/>
        <v>-3.3480898595381614E-3</v>
      </c>
      <c r="R3009" s="19">
        <f t="shared" si="163"/>
        <v>3.2671067108358542E-6</v>
      </c>
      <c r="S3009" s="19">
        <f t="shared" si="163"/>
        <v>1.360682825384929E-3</v>
      </c>
      <c r="T3009" s="19">
        <f t="shared" si="163"/>
        <v>2.3733645086150279E-3</v>
      </c>
      <c r="U3009" s="19">
        <f t="shared" si="163"/>
        <v>1.1853256696148229E-4</v>
      </c>
      <c r="V3009" s="19">
        <f t="shared" si="163"/>
        <v>2.2603173491186901E-3</v>
      </c>
      <c r="X3009" s="21"/>
      <c r="Y3009" s="19">
        <f t="shared" si="164"/>
        <v>-2.8940345750465199E-5</v>
      </c>
      <c r="Z3009" s="19">
        <f t="shared" si="165"/>
        <v>1.474729127119475E-4</v>
      </c>
    </row>
    <row r="3010" spans="1:26" x14ac:dyDescent="0.2">
      <c r="B3010" s="26" t="s">
        <v>16</v>
      </c>
      <c r="C3010" s="1">
        <v>4.2229999999999999</v>
      </c>
      <c r="D3010" s="1">
        <v>5.5990646499999999</v>
      </c>
      <c r="E3010" s="1">
        <v>4.9742718500000001</v>
      </c>
      <c r="F3010" s="1">
        <v>3.1168353</v>
      </c>
      <c r="G3010" s="1">
        <v>3.76818075</v>
      </c>
      <c r="H3010" s="1">
        <v>54.093520550000001</v>
      </c>
      <c r="I3010" s="19">
        <f t="shared" si="166"/>
        <v>3.7681807499999997E-2</v>
      </c>
      <c r="J3010" s="19">
        <f t="shared" si="166"/>
        <v>0.54093520549999996</v>
      </c>
      <c r="K3010" s="19">
        <f t="shared" si="167"/>
        <v>1.604278998089576</v>
      </c>
      <c r="L3010" s="19">
        <f t="shared" si="168"/>
        <v>-0.61445577533059903</v>
      </c>
      <c r="M3010" s="19">
        <f t="shared" si="169"/>
        <v>1.7225995570048622</v>
      </c>
      <c r="N3010" s="19">
        <f t="shared" si="170"/>
        <v>1.1368181601206293</v>
      </c>
      <c r="O3010" s="19">
        <f t="shared" si="171"/>
        <v>1.4405457759518066</v>
      </c>
      <c r="P3010" s="19">
        <f t="shared" si="172"/>
        <v>-3.2785778606792633</v>
      </c>
      <c r="Q3010" s="19">
        <f t="shared" si="163"/>
        <v>-1.2657959839330601E-3</v>
      </c>
      <c r="R3010" s="19">
        <f t="shared" si="163"/>
        <v>1.2966961037381708E-3</v>
      </c>
      <c r="S3010" s="19">
        <f t="shared" si="163"/>
        <v>-1.3821058170200295E-3</v>
      </c>
      <c r="T3010" s="19">
        <f t="shared" si="163"/>
        <v>-1.7423974806769493E-3</v>
      </c>
      <c r="U3010" s="19">
        <f t="shared" si="163"/>
        <v>1.0661613282623161E-3</v>
      </c>
      <c r="V3010" s="19">
        <f t="shared" si="163"/>
        <v>-1.3919541767437593E-4</v>
      </c>
      <c r="X3010" s="21"/>
      <c r="Y3010" s="19">
        <f t="shared" si="164"/>
        <v>1.3186511496441897E-3</v>
      </c>
      <c r="Z3010" s="19">
        <f t="shared" si="165"/>
        <v>-2.524898213818736E-4</v>
      </c>
    </row>
    <row r="3011" spans="1:26" x14ac:dyDescent="0.2">
      <c r="B3011" s="26" t="s">
        <v>18</v>
      </c>
      <c r="C3011" s="1">
        <v>4.226</v>
      </c>
      <c r="D3011" s="1">
        <v>5.5825462000000003</v>
      </c>
      <c r="E3011" s="1">
        <v>4.9864687500000002</v>
      </c>
      <c r="F3011" s="1">
        <v>3.1098683500000002</v>
      </c>
      <c r="G3011" s="1">
        <v>3.7413129500000002</v>
      </c>
      <c r="H3011" s="1">
        <v>54.172542200000002</v>
      </c>
      <c r="I3011" s="19">
        <f t="shared" si="166"/>
        <v>3.7413129500000003E-2</v>
      </c>
      <c r="J3011" s="19">
        <f t="shared" si="166"/>
        <v>0.54172542200000007</v>
      </c>
      <c r="K3011" s="19">
        <f t="shared" si="167"/>
        <v>1.6067279939194625</v>
      </c>
      <c r="L3011" s="19">
        <f t="shared" si="168"/>
        <v>-0.61299600738438864</v>
      </c>
      <c r="M3011" s="19">
        <f t="shared" si="169"/>
        <v>1.7196449805600003</v>
      </c>
      <c r="N3011" s="19">
        <f t="shared" si="170"/>
        <v>1.1345803941054422</v>
      </c>
      <c r="O3011" s="19">
        <f t="shared" si="171"/>
        <v>1.441255919193865</v>
      </c>
      <c r="P3011" s="19">
        <f t="shared" si="172"/>
        <v>-3.2857335800177108</v>
      </c>
      <c r="Q3011" s="19">
        <f t="shared" si="163"/>
        <v>2.4489958298865577E-3</v>
      </c>
      <c r="R3011" s="19">
        <f t="shared" si="163"/>
        <v>1.4597679462103885E-3</v>
      </c>
      <c r="S3011" s="19">
        <f t="shared" si="163"/>
        <v>-2.9545764448619671E-3</v>
      </c>
      <c r="T3011" s="19">
        <f t="shared" si="163"/>
        <v>-2.2377660151871037E-3</v>
      </c>
      <c r="U3011" s="19">
        <f t="shared" si="163"/>
        <v>7.1014324205842527E-4</v>
      </c>
      <c r="V3011" s="19">
        <f t="shared" si="163"/>
        <v>-7.1557193384474971E-3</v>
      </c>
      <c r="X3011" s="21"/>
      <c r="Y3011" s="19">
        <f t="shared" si="164"/>
        <v>1.4881162864096213E-3</v>
      </c>
      <c r="Z3011" s="19">
        <f t="shared" si="165"/>
        <v>-7.7797304435119606E-4</v>
      </c>
    </row>
    <row r="3012" spans="1:26" x14ac:dyDescent="0.2">
      <c r="B3012" s="26" t="s">
        <v>19</v>
      </c>
      <c r="C3012" s="1">
        <v>4.2240000000000002</v>
      </c>
      <c r="D3012" s="1">
        <v>5.5376642</v>
      </c>
      <c r="E3012" s="1">
        <v>4.9923457500000001</v>
      </c>
      <c r="F3012" s="1">
        <v>3.1071390999999999</v>
      </c>
      <c r="G3012" s="1">
        <v>3.73326285</v>
      </c>
      <c r="H3012" s="1">
        <v>54.140311449999999</v>
      </c>
      <c r="I3012" s="19">
        <f t="shared" si="166"/>
        <v>3.7332628499999999E-2</v>
      </c>
      <c r="J3012" s="19">
        <f t="shared" si="166"/>
        <v>0.5414031145</v>
      </c>
      <c r="K3012" s="19">
        <f t="shared" si="167"/>
        <v>1.6079058894860145</v>
      </c>
      <c r="L3012" s="19">
        <f t="shared" si="168"/>
        <v>-0.61359114914024127</v>
      </c>
      <c r="M3012" s="19">
        <f t="shared" si="169"/>
        <v>1.7115727873018343</v>
      </c>
      <c r="N3012" s="19">
        <f t="shared" si="170"/>
        <v>1.1337023992832465</v>
      </c>
      <c r="O3012" s="19">
        <f t="shared" si="171"/>
        <v>1.4407825464039603</v>
      </c>
      <c r="P3012" s="19">
        <f t="shared" si="172"/>
        <v>-3.2878875759976571</v>
      </c>
      <c r="Q3012" s="19">
        <f t="shared" si="163"/>
        <v>1.1778955665520119E-3</v>
      </c>
      <c r="R3012" s="19">
        <f t="shared" si="163"/>
        <v>-5.9514175585262397E-4</v>
      </c>
      <c r="S3012" s="19">
        <f t="shared" si="163"/>
        <v>-8.0721932581659939E-3</v>
      </c>
      <c r="T3012" s="19">
        <f t="shared" si="163"/>
        <v>-8.7799482219574898E-4</v>
      </c>
      <c r="U3012" s="19">
        <f t="shared" si="163"/>
        <v>-4.7337278990466913E-4</v>
      </c>
      <c r="V3012" s="19">
        <f t="shared" si="163"/>
        <v>-2.1539959799463659E-3</v>
      </c>
      <c r="X3012" s="21"/>
      <c r="Y3012" s="19">
        <f t="shared" si="164"/>
        <v>-6.2110493270487398E-4</v>
      </c>
      <c r="Z3012" s="19">
        <f t="shared" si="165"/>
        <v>1.4773214280020485E-4</v>
      </c>
    </row>
    <row r="3013" spans="1:26" x14ac:dyDescent="0.2">
      <c r="B3013" s="26" t="s">
        <v>31</v>
      </c>
      <c r="C3013" s="1">
        <v>4.2335000000000003</v>
      </c>
      <c r="D3013" s="1">
        <v>5.5869504000000001</v>
      </c>
      <c r="E3013" s="1">
        <v>4.9830414000000003</v>
      </c>
      <c r="F3013" s="1">
        <v>3.1081829999999999</v>
      </c>
      <c r="G3013" s="1">
        <v>3.7215948999999999</v>
      </c>
      <c r="H3013" s="1">
        <v>54.258598650000003</v>
      </c>
      <c r="I3013" s="19">
        <f t="shared" si="166"/>
        <v>3.7215948999999998E-2</v>
      </c>
      <c r="J3013" s="19">
        <f t="shared" si="166"/>
        <v>0.54258598650000001</v>
      </c>
      <c r="K3013" s="19">
        <f t="shared" si="167"/>
        <v>1.6060404275127975</v>
      </c>
      <c r="L3013" s="19">
        <f t="shared" si="168"/>
        <v>-0.6114087056665638</v>
      </c>
      <c r="M3013" s="19">
        <f t="shared" si="169"/>
        <v>1.7204335926856802</v>
      </c>
      <c r="N3013" s="19">
        <f t="shared" si="170"/>
        <v>1.134038311080904</v>
      </c>
      <c r="O3013" s="19">
        <f t="shared" si="171"/>
        <v>1.443029074100195</v>
      </c>
      <c r="P3013" s="19">
        <f t="shared" si="172"/>
        <v>-3.291017873025154</v>
      </c>
      <c r="Q3013" s="19">
        <f t="shared" si="163"/>
        <v>-1.8654619732170197E-3</v>
      </c>
      <c r="R3013" s="19">
        <f t="shared" si="163"/>
        <v>2.1824434736774645E-3</v>
      </c>
      <c r="S3013" s="19">
        <f t="shared" si="163"/>
        <v>8.8608053838459266E-3</v>
      </c>
      <c r="T3013" s="19">
        <f t="shared" si="163"/>
        <v>3.3591179765757317E-4</v>
      </c>
      <c r="U3013" s="19">
        <f t="shared" si="163"/>
        <v>2.2465276962346792E-3</v>
      </c>
      <c r="V3013" s="19">
        <f t="shared" si="163"/>
        <v>-3.1302970274968978E-3</v>
      </c>
      <c r="X3013" s="21"/>
      <c r="Y3013" s="19">
        <f t="shared" si="164"/>
        <v>2.2244246408004115E-3</v>
      </c>
      <c r="Z3013" s="19">
        <f t="shared" si="165"/>
        <v>2.2103055434267733E-5</v>
      </c>
    </row>
    <row r="3014" spans="1:26" x14ac:dyDescent="0.2">
      <c r="B3014" s="26" t="s">
        <v>32</v>
      </c>
      <c r="C3014" s="1">
        <v>4.234</v>
      </c>
      <c r="D3014" s="1">
        <v>5.5979833499999998</v>
      </c>
      <c r="E3014" s="1">
        <v>4.9819363499999998</v>
      </c>
      <c r="F3014" s="1">
        <v>3.1149531499999998</v>
      </c>
      <c r="G3014" s="1">
        <v>3.7364868499999999</v>
      </c>
      <c r="H3014" s="1">
        <v>54.273354300000001</v>
      </c>
      <c r="I3014" s="19">
        <f t="shared" si="166"/>
        <v>3.7364868500000002E-2</v>
      </c>
      <c r="J3014" s="19">
        <f t="shared" si="166"/>
        <v>0.54273354299999998</v>
      </c>
      <c r="K3014" s="19">
        <f t="shared" si="167"/>
        <v>1.6058186407647981</v>
      </c>
      <c r="L3014" s="19">
        <f t="shared" si="168"/>
        <v>-0.61113679219426664</v>
      </c>
      <c r="M3014" s="19">
        <f t="shared" si="169"/>
        <v>1.7224064168123112</v>
      </c>
      <c r="N3014" s="19">
        <f t="shared" si="170"/>
        <v>1.1362141119979017</v>
      </c>
      <c r="O3014" s="19">
        <f t="shared" si="171"/>
        <v>1.4431471727126735</v>
      </c>
      <c r="P3014" s="19">
        <f t="shared" si="172"/>
        <v>-3.2870243609423535</v>
      </c>
      <c r="Q3014" s="19">
        <f t="shared" si="163"/>
        <v>-2.2178674799944176E-4</v>
      </c>
      <c r="R3014" s="19">
        <f t="shared" si="163"/>
        <v>2.7191347229715834E-4</v>
      </c>
      <c r="S3014" s="19">
        <f t="shared" si="163"/>
        <v>1.9728241266310231E-3</v>
      </c>
      <c r="T3014" s="19">
        <f t="shared" si="163"/>
        <v>2.17580091699765E-3</v>
      </c>
      <c r="U3014" s="19">
        <f t="shared" si="163"/>
        <v>1.1809861247846776E-4</v>
      </c>
      <c r="V3014" s="19">
        <f t="shared" si="163"/>
        <v>3.9935120828005211E-3</v>
      </c>
      <c r="X3014" s="21"/>
      <c r="Y3014" s="19">
        <f t="shared" si="164"/>
        <v>2.571149382566491E-4</v>
      </c>
      <c r="Z3014" s="19">
        <f t="shared" si="165"/>
        <v>-1.3901632577818134E-4</v>
      </c>
    </row>
    <row r="3015" spans="1:26" x14ac:dyDescent="0.2">
      <c r="B3015" s="26" t="s">
        <v>20</v>
      </c>
      <c r="C3015" s="1">
        <v>4.2335000000000003</v>
      </c>
      <c r="D3015" s="1">
        <v>5.5609140000000004</v>
      </c>
      <c r="E3015" s="1">
        <v>4.9766909999999998</v>
      </c>
      <c r="F3015" s="1">
        <v>3.1074983999999999</v>
      </c>
      <c r="G3015" s="1">
        <v>3.7157152</v>
      </c>
      <c r="H3015" s="1">
        <v>54.258598399999997</v>
      </c>
      <c r="I3015" s="19">
        <f t="shared" si="166"/>
        <v>3.7157151999999999E-2</v>
      </c>
      <c r="J3015" s="19">
        <f t="shared" si="166"/>
        <v>0.54258598400000002</v>
      </c>
      <c r="K3015" s="19">
        <f t="shared" si="167"/>
        <v>1.6047652123552956</v>
      </c>
      <c r="L3015" s="19">
        <f t="shared" si="168"/>
        <v>-0.61140871027412846</v>
      </c>
      <c r="M3015" s="19">
        <f t="shared" si="169"/>
        <v>1.7157624832413927</v>
      </c>
      <c r="N3015" s="19">
        <f t="shared" si="170"/>
        <v>1.1338180295192497</v>
      </c>
      <c r="O3015" s="19">
        <f t="shared" si="171"/>
        <v>1.443029074100195</v>
      </c>
      <c r="P3015" s="19">
        <f t="shared" si="172"/>
        <v>-3.2925990095236668</v>
      </c>
      <c r="Q3015" s="19">
        <f t="shared" si="163"/>
        <v>-1.0534284095025104E-3</v>
      </c>
      <c r="R3015" s="19">
        <f t="shared" si="163"/>
        <v>-2.7191807986182148E-4</v>
      </c>
      <c r="S3015" s="19">
        <f t="shared" si="163"/>
        <v>-6.6439335709185254E-3</v>
      </c>
      <c r="T3015" s="19">
        <f t="shared" si="163"/>
        <v>-2.396082478651973E-3</v>
      </c>
      <c r="U3015" s="19">
        <f t="shared" si="163"/>
        <v>-1.1809861247846776E-4</v>
      </c>
      <c r="V3015" s="19">
        <f t="shared" si="163"/>
        <v>-5.5746485813132907E-3</v>
      </c>
      <c r="X3015" s="21"/>
      <c r="Y3015" s="19">
        <f t="shared" si="164"/>
        <v>-2.7925461257732181E-4</v>
      </c>
      <c r="Z3015" s="19">
        <f t="shared" si="165"/>
        <v>1.6115600009885406E-4</v>
      </c>
    </row>
    <row r="3016" spans="1:26" x14ac:dyDescent="0.2">
      <c r="B3016" s="26" t="s">
        <v>21</v>
      </c>
      <c r="C3016" s="1">
        <v>4.2329999999999997</v>
      </c>
      <c r="D3016" s="1">
        <v>5.6152863999999996</v>
      </c>
      <c r="E3016" s="1">
        <v>5.0055227000000002</v>
      </c>
      <c r="F3016" s="1">
        <v>3.11192855</v>
      </c>
      <c r="G3016" s="1">
        <v>3.7286942999999999</v>
      </c>
      <c r="H3016" s="1">
        <v>54.254276349999998</v>
      </c>
      <c r="I3016" s="19">
        <f t="shared" si="166"/>
        <v>3.7286942999999996E-2</v>
      </c>
      <c r="J3016" s="19">
        <f t="shared" si="166"/>
        <v>0.54254276349999997</v>
      </c>
      <c r="K3016" s="19">
        <f t="shared" si="167"/>
        <v>1.6105418428786056</v>
      </c>
      <c r="L3016" s="19">
        <f t="shared" si="168"/>
        <v>-0.61148836994607514</v>
      </c>
      <c r="M3016" s="19">
        <f t="shared" si="169"/>
        <v>1.7254925931229363</v>
      </c>
      <c r="N3016" s="19">
        <f t="shared" si="170"/>
        <v>1.1352426465410035</v>
      </c>
      <c r="O3016" s="19">
        <f t="shared" si="171"/>
        <v>1.4429109615387865</v>
      </c>
      <c r="P3016" s="19">
        <f t="shared" si="172"/>
        <v>-3.2891120672347403</v>
      </c>
      <c r="Q3016" s="19">
        <f t="shared" si="163"/>
        <v>5.7766305233100113E-3</v>
      </c>
      <c r="R3016" s="19">
        <f t="shared" si="163"/>
        <v>-7.9659671946674671E-5</v>
      </c>
      <c r="S3016" s="19">
        <f t="shared" si="163"/>
        <v>9.7301098815436582E-3</v>
      </c>
      <c r="T3016" s="19">
        <f t="shared" si="163"/>
        <v>1.4246170217537824E-3</v>
      </c>
      <c r="U3016" s="19">
        <f t="shared" si="163"/>
        <v>-1.1811256140847881E-4</v>
      </c>
      <c r="V3016" s="19">
        <f t="shared" si="163"/>
        <v>3.4869422889265422E-3</v>
      </c>
      <c r="X3016" s="21"/>
      <c r="Y3016" s="19">
        <f t="shared" si="164"/>
        <v>-3.7854793123979091E-5</v>
      </c>
      <c r="Z3016" s="19">
        <f t="shared" si="165"/>
        <v>-8.0257768284499714E-5</v>
      </c>
    </row>
    <row r="3017" spans="1:26" x14ac:dyDescent="0.2">
      <c r="B3017" s="26" t="s">
        <v>22</v>
      </c>
      <c r="C3017" s="1">
        <v>4.2415000000000003</v>
      </c>
      <c r="D3017" s="1">
        <v>5.5720590000000003</v>
      </c>
      <c r="E3017" s="1">
        <v>4.9366820000000002</v>
      </c>
      <c r="F3017" s="1">
        <v>3.1001720499999998</v>
      </c>
      <c r="G3017" s="1">
        <v>3.7173533499999998</v>
      </c>
      <c r="H3017" s="1">
        <v>54.350681799999997</v>
      </c>
      <c r="I3017" s="19">
        <f t="shared" si="166"/>
        <v>3.7173533499999994E-2</v>
      </c>
      <c r="J3017" s="19">
        <f t="shared" si="166"/>
        <v>0.543506818</v>
      </c>
      <c r="K3017" s="19">
        <f t="shared" si="167"/>
        <v>1.5966934456162272</v>
      </c>
      <c r="L3017" s="19">
        <f t="shared" si="168"/>
        <v>-0.60971302788134074</v>
      </c>
      <c r="M3017" s="19">
        <f t="shared" si="169"/>
        <v>1.7177646445190735</v>
      </c>
      <c r="N3017" s="19">
        <f t="shared" si="170"/>
        <v>1.1314576099510325</v>
      </c>
      <c r="O3017" s="19">
        <f t="shared" si="171"/>
        <v>1.4449169802656525</v>
      </c>
      <c r="P3017" s="19">
        <f t="shared" si="172"/>
        <v>-3.2921582359681691</v>
      </c>
      <c r="Q3017" s="19">
        <f t="shared" si="163"/>
        <v>-1.3848397262378409E-2</v>
      </c>
      <c r="R3017" s="19">
        <f t="shared" si="163"/>
        <v>1.7753420647343976E-3</v>
      </c>
      <c r="S3017" s="19">
        <f t="shared" si="163"/>
        <v>-7.7279486038628331E-3</v>
      </c>
      <c r="T3017" s="19">
        <f t="shared" si="163"/>
        <v>-3.7850365899709804E-3</v>
      </c>
      <c r="U3017" s="19">
        <f t="shared" si="163"/>
        <v>2.0060187268660101E-3</v>
      </c>
      <c r="V3017" s="19">
        <f t="shared" si="163"/>
        <v>-3.0461687334288889E-3</v>
      </c>
      <c r="X3017" s="21"/>
      <c r="Y3017" s="19">
        <f t="shared" si="164"/>
        <v>1.7612351919378195E-3</v>
      </c>
      <c r="Z3017" s="19">
        <f t="shared" si="165"/>
        <v>2.4478353492819066E-4</v>
      </c>
    </row>
    <row r="3018" spans="1:26" x14ac:dyDescent="0.2">
      <c r="B3018" s="26" t="s">
        <v>23</v>
      </c>
      <c r="C3018" s="1">
        <v>4.2385000000000002</v>
      </c>
      <c r="D3018" s="1">
        <v>5.5693894500000001</v>
      </c>
      <c r="E3018" s="1">
        <v>4.9228059000000002</v>
      </c>
      <c r="F3018" s="1">
        <v>3.10421915</v>
      </c>
      <c r="G3018" s="1">
        <v>3.7314025499999999</v>
      </c>
      <c r="H3018" s="1">
        <v>54.337306349999999</v>
      </c>
      <c r="I3018" s="19">
        <f t="shared" si="166"/>
        <v>3.73140255E-2</v>
      </c>
      <c r="J3018" s="19">
        <f t="shared" si="166"/>
        <v>0.54337306350000003</v>
      </c>
      <c r="K3018" s="19">
        <f t="shared" si="167"/>
        <v>1.5938786728202423</v>
      </c>
      <c r="L3018" s="19">
        <f t="shared" si="168"/>
        <v>-0.60995915351666041</v>
      </c>
      <c r="M3018" s="19">
        <f t="shared" si="169"/>
        <v>1.7172854339275481</v>
      </c>
      <c r="N3018" s="19">
        <f t="shared" si="170"/>
        <v>1.1327622022771904</v>
      </c>
      <c r="O3018" s="19">
        <f t="shared" si="171"/>
        <v>1.4442094330663233</v>
      </c>
      <c r="P3018" s="19">
        <f t="shared" si="172"/>
        <v>-3.2883860042429509</v>
      </c>
      <c r="Q3018" s="19">
        <f t="shared" si="163"/>
        <v>-2.8147727959848545E-3</v>
      </c>
      <c r="R3018" s="19">
        <f t="shared" si="163"/>
        <v>-2.4612563531967169E-4</v>
      </c>
      <c r="S3018" s="19">
        <f t="shared" si="163"/>
        <v>-4.7921059152544743E-4</v>
      </c>
      <c r="T3018" s="19">
        <f t="shared" si="163"/>
        <v>1.3045923261578718E-3</v>
      </c>
      <c r="U3018" s="19">
        <f t="shared" si="163"/>
        <v>-7.0754719932919485E-4</v>
      </c>
      <c r="V3018" s="19">
        <f t="shared" si="163"/>
        <v>3.7722317252182336E-3</v>
      </c>
      <c r="X3018" s="21"/>
      <c r="Y3018" s="19">
        <f t="shared" si="164"/>
        <v>-2.7192547888617178E-4</v>
      </c>
      <c r="Z3018" s="19">
        <f t="shared" si="165"/>
        <v>-4.3562172044302308E-4</v>
      </c>
    </row>
    <row r="3019" spans="1:26" x14ac:dyDescent="0.2">
      <c r="B3019" s="26" t="s">
        <v>24</v>
      </c>
      <c r="C3019" s="1">
        <v>4.2305000000000001</v>
      </c>
      <c r="D3019" s="1">
        <v>5.5865868499999998</v>
      </c>
      <c r="E3019" s="1">
        <v>4.9232444500000003</v>
      </c>
      <c r="F3019" s="1">
        <v>3.1096333500000002</v>
      </c>
      <c r="G3019" s="1">
        <v>3.7385120000000001</v>
      </c>
      <c r="H3019" s="1">
        <v>54.227099799999998</v>
      </c>
      <c r="I3019" s="19">
        <f t="shared" si="166"/>
        <v>3.7385120000000001E-2</v>
      </c>
      <c r="J3019" s="19">
        <f t="shared" si="166"/>
        <v>0.542270998</v>
      </c>
      <c r="K3019" s="19">
        <f t="shared" si="167"/>
        <v>1.5939677542254151</v>
      </c>
      <c r="L3019" s="19">
        <f t="shared" si="168"/>
        <v>-0.61198940618903264</v>
      </c>
      <c r="M3019" s="19">
        <f t="shared" si="169"/>
        <v>1.720368519290927</v>
      </c>
      <c r="N3019" s="19">
        <f t="shared" si="170"/>
        <v>1.1345048253504366</v>
      </c>
      <c r="O3019" s="19">
        <f t="shared" si="171"/>
        <v>1.4423201893824185</v>
      </c>
      <c r="P3019" s="19">
        <f t="shared" si="172"/>
        <v>-3.2864825146918895</v>
      </c>
      <c r="Q3019" s="19">
        <f t="shared" si="163"/>
        <v>8.9081405172830586E-5</v>
      </c>
      <c r="R3019" s="19">
        <f t="shared" si="163"/>
        <v>-2.0302526723722236E-3</v>
      </c>
      <c r="S3019" s="19">
        <f t="shared" si="163"/>
        <v>3.083085363378979E-3</v>
      </c>
      <c r="T3019" s="19">
        <f t="shared" ref="T3019:V3082" si="173">N3019-N3018</f>
        <v>1.7426230732462411E-3</v>
      </c>
      <c r="U3019" s="19">
        <f t="shared" si="173"/>
        <v>-1.8892436839048621E-3</v>
      </c>
      <c r="V3019" s="19">
        <f t="shared" si="173"/>
        <v>1.9034895510614547E-3</v>
      </c>
      <c r="X3019" s="21"/>
      <c r="Y3019" s="19">
        <f t="shared" si="164"/>
        <v>-2.0529343794601488E-3</v>
      </c>
      <c r="Z3019" s="19">
        <f t="shared" si="165"/>
        <v>1.6369069555528673E-4</v>
      </c>
    </row>
    <row r="3020" spans="1:26" x14ac:dyDescent="0.2">
      <c r="A3020" s="17">
        <v>43040</v>
      </c>
      <c r="B3020" s="26" t="s">
        <v>35</v>
      </c>
      <c r="C3020" s="1">
        <v>4.2335000000000003</v>
      </c>
      <c r="D3020" s="1">
        <v>5.6187013500000003</v>
      </c>
      <c r="E3020" s="1">
        <v>4.9241956</v>
      </c>
      <c r="F3020" s="1">
        <v>3.1082968499999999</v>
      </c>
      <c r="G3020" s="1">
        <v>3.71897945</v>
      </c>
      <c r="H3020" s="1">
        <v>54.264857749999997</v>
      </c>
      <c r="I3020" s="19">
        <f t="shared" si="166"/>
        <v>3.7189794499999998E-2</v>
      </c>
      <c r="J3020" s="19">
        <f t="shared" si="166"/>
        <v>0.54264857749999995</v>
      </c>
      <c r="K3020" s="19">
        <f t="shared" si="167"/>
        <v>1.5941609313350249</v>
      </c>
      <c r="L3020" s="19">
        <f t="shared" si="168"/>
        <v>-0.61129335548855501</v>
      </c>
      <c r="M3020" s="19">
        <f t="shared" si="169"/>
        <v>1.7261005606908533</v>
      </c>
      <c r="N3020" s="19">
        <f t="shared" si="170"/>
        <v>1.1340749395274716</v>
      </c>
      <c r="O3020" s="19">
        <f t="shared" si="171"/>
        <v>1.443029074100195</v>
      </c>
      <c r="P3020" s="19">
        <f t="shared" si="172"/>
        <v>-3.291720896739371</v>
      </c>
      <c r="Q3020" s="19">
        <f t="shared" ref="Q3020:V3083" si="174">K3020-K3019</f>
        <v>1.9317710960975454E-4</v>
      </c>
      <c r="R3020" s="19">
        <f t="shared" si="174"/>
        <v>6.9605070047762396E-4</v>
      </c>
      <c r="S3020" s="19">
        <f t="shared" si="174"/>
        <v>5.7320413999262243E-3</v>
      </c>
      <c r="T3020" s="19">
        <f t="shared" si="173"/>
        <v>-4.2988582296499267E-4</v>
      </c>
      <c r="U3020" s="19">
        <f t="shared" si="173"/>
        <v>7.0888471777652562E-4</v>
      </c>
      <c r="V3020" s="19">
        <f t="shared" si="173"/>
        <v>-5.2383820474815046E-3</v>
      </c>
      <c r="X3020" s="21"/>
      <c r="Y3020" s="19">
        <f t="shared" si="164"/>
        <v>7.2757745656964676E-4</v>
      </c>
      <c r="Z3020" s="19">
        <f t="shared" si="165"/>
        <v>-1.8692738793121139E-5</v>
      </c>
    </row>
    <row r="3021" spans="1:26" x14ac:dyDescent="0.2">
      <c r="B3021" s="26" t="s">
        <v>25</v>
      </c>
      <c r="C3021" s="1">
        <v>4.2275</v>
      </c>
      <c r="D3021" s="1">
        <v>5.6143315999999999</v>
      </c>
      <c r="E3021" s="1">
        <v>4.9273628499999997</v>
      </c>
      <c r="F3021" s="1">
        <v>3.11165965</v>
      </c>
      <c r="G3021" s="1">
        <v>3.7115893</v>
      </c>
      <c r="H3021" s="1">
        <v>54.185520050000001</v>
      </c>
      <c r="I3021" s="19">
        <f t="shared" si="166"/>
        <v>3.7115892999999997E-2</v>
      </c>
      <c r="J3021" s="19">
        <f t="shared" si="166"/>
        <v>0.54185520050000002</v>
      </c>
      <c r="K3021" s="19">
        <f t="shared" si="167"/>
        <v>1.594803926070365</v>
      </c>
      <c r="L3021" s="19">
        <f t="shared" si="168"/>
        <v>-0.61275647098455699</v>
      </c>
      <c r="M3021" s="19">
        <f t="shared" si="169"/>
        <v>1.7253225428144929</v>
      </c>
      <c r="N3021" s="19">
        <f t="shared" si="170"/>
        <v>1.1351562333685614</v>
      </c>
      <c r="O3021" s="19">
        <f t="shared" si="171"/>
        <v>1.4416108017905984</v>
      </c>
      <c r="P3021" s="19">
        <f t="shared" si="172"/>
        <v>-3.2937100183491155</v>
      </c>
      <c r="Q3021" s="19">
        <f t="shared" si="174"/>
        <v>6.4299473534012996E-4</v>
      </c>
      <c r="R3021" s="19">
        <f t="shared" si="174"/>
        <v>-1.4631154960019765E-3</v>
      </c>
      <c r="S3021" s="19">
        <f t="shared" si="174"/>
        <v>-7.7801787636033737E-4</v>
      </c>
      <c r="T3021" s="19">
        <f t="shared" si="173"/>
        <v>1.0812938410897921E-3</v>
      </c>
      <c r="U3021" s="19">
        <f t="shared" si="173"/>
        <v>-1.4182723095965688E-3</v>
      </c>
      <c r="V3021" s="19">
        <f t="shared" si="173"/>
        <v>-1.9891216097445152E-3</v>
      </c>
      <c r="X3021" s="21"/>
      <c r="Y3021" s="19">
        <f t="shared" si="164"/>
        <v>-1.4908013290062107E-3</v>
      </c>
      <c r="Z3021" s="19">
        <f t="shared" si="165"/>
        <v>7.2529019409641859E-5</v>
      </c>
    </row>
    <row r="3022" spans="1:26" x14ac:dyDescent="0.2">
      <c r="B3022" s="26" t="s">
        <v>6</v>
      </c>
      <c r="C3022" s="1">
        <v>4.2324999999999999</v>
      </c>
      <c r="D3022" s="1">
        <v>5.5312428499999999</v>
      </c>
      <c r="E3022" s="1">
        <v>4.9340369500000003</v>
      </c>
      <c r="F3022" s="1">
        <v>3.1095033000000001</v>
      </c>
      <c r="G3022" s="1">
        <v>3.7122308999999998</v>
      </c>
      <c r="H3022" s="1">
        <v>54.244044000000002</v>
      </c>
      <c r="I3022" s="19">
        <f t="shared" si="166"/>
        <v>3.7122308999999999E-2</v>
      </c>
      <c r="J3022" s="19">
        <f t="shared" si="166"/>
        <v>0.54244044000000002</v>
      </c>
      <c r="K3022" s="19">
        <f t="shared" si="167"/>
        <v>1.5961575069319813</v>
      </c>
      <c r="L3022" s="19">
        <f t="shared" si="168"/>
        <v>-0.61167698761310119</v>
      </c>
      <c r="M3022" s="19">
        <f t="shared" si="169"/>
        <v>1.7104125371179</v>
      </c>
      <c r="N3022" s="19">
        <f t="shared" si="170"/>
        <v>1.1344630028251126</v>
      </c>
      <c r="O3022" s="19">
        <f t="shared" si="171"/>
        <v>1.4427928350251533</v>
      </c>
      <c r="P3022" s="19">
        <f t="shared" si="172"/>
        <v>-3.293537169334912</v>
      </c>
      <c r="Q3022" s="19">
        <f t="shared" si="174"/>
        <v>1.3535808616162992E-3</v>
      </c>
      <c r="R3022" s="19">
        <f t="shared" si="174"/>
        <v>1.0794833714558028E-3</v>
      </c>
      <c r="S3022" s="19">
        <f t="shared" si="174"/>
        <v>-1.4910005696592954E-2</v>
      </c>
      <c r="T3022" s="19">
        <f t="shared" si="173"/>
        <v>-6.9323054344883062E-4</v>
      </c>
      <c r="U3022" s="19">
        <f t="shared" si="173"/>
        <v>1.1820332345549023E-3</v>
      </c>
      <c r="V3022" s="19">
        <f t="shared" si="173"/>
        <v>1.7284901420344667E-4</v>
      </c>
      <c r="X3022" s="21"/>
      <c r="Y3022" s="19">
        <f t="shared" si="164"/>
        <v>1.0371032103617854E-3</v>
      </c>
      <c r="Z3022" s="19">
        <f t="shared" si="165"/>
        <v>1.4493002419311684E-4</v>
      </c>
    </row>
    <row r="3023" spans="1:26" x14ac:dyDescent="0.2">
      <c r="B3023" s="26" t="s">
        <v>9</v>
      </c>
      <c r="C3023" s="1">
        <v>4.24</v>
      </c>
      <c r="D3023" s="1">
        <v>5.5446483500000001</v>
      </c>
      <c r="E3023" s="1">
        <v>4.9243363000000002</v>
      </c>
      <c r="F3023" s="1">
        <v>3.1077073</v>
      </c>
      <c r="G3023" s="1">
        <v>3.70742825</v>
      </c>
      <c r="H3023" s="1">
        <v>54.342950399999999</v>
      </c>
      <c r="I3023" s="19">
        <f t="shared" si="166"/>
        <v>3.70742825E-2</v>
      </c>
      <c r="J3023" s="19">
        <f t="shared" si="166"/>
        <v>0.54342950400000001</v>
      </c>
      <c r="K3023" s="19">
        <f t="shared" si="167"/>
        <v>1.5941895041215963</v>
      </c>
      <c r="L3023" s="19">
        <f t="shared" si="168"/>
        <v>-0.60985528828531377</v>
      </c>
      <c r="M3023" s="19">
        <f t="shared" si="169"/>
        <v>1.7128332012981189</v>
      </c>
      <c r="N3023" s="19">
        <f t="shared" si="170"/>
        <v>1.1338852517513567</v>
      </c>
      <c r="O3023" s="19">
        <f t="shared" si="171"/>
        <v>1.4445632692438664</v>
      </c>
      <c r="P3023" s="19">
        <f t="shared" si="172"/>
        <v>-3.2948317438089263</v>
      </c>
      <c r="Q3023" s="19">
        <f t="shared" si="174"/>
        <v>-1.9680028103850056E-3</v>
      </c>
      <c r="R3023" s="19">
        <f t="shared" si="174"/>
        <v>1.8216993277874183E-3</v>
      </c>
      <c r="S3023" s="19">
        <f t="shared" si="174"/>
        <v>2.4206641802189122E-3</v>
      </c>
      <c r="T3023" s="19">
        <f t="shared" si="173"/>
        <v>-5.7775107375590551E-4</v>
      </c>
      <c r="U3023" s="19">
        <f t="shared" si="173"/>
        <v>1.7704342187130351E-3</v>
      </c>
      <c r="V3023" s="19">
        <f t="shared" si="173"/>
        <v>-1.2945744740142651E-3</v>
      </c>
      <c r="X3023" s="21"/>
      <c r="Y3023" s="19">
        <f t="shared" si="164"/>
        <v>1.8462115862112071E-3</v>
      </c>
      <c r="Z3023" s="19">
        <f t="shared" si="165"/>
        <v>-7.5777367498172047E-5</v>
      </c>
    </row>
    <row r="3024" spans="1:26" x14ac:dyDescent="0.2">
      <c r="B3024" s="26" t="s">
        <v>36</v>
      </c>
      <c r="C3024" s="1">
        <v>4.2264999999999997</v>
      </c>
      <c r="D3024" s="1">
        <v>5.5690480999999998</v>
      </c>
      <c r="E3024" s="1">
        <v>4.9080233499999997</v>
      </c>
      <c r="F3024" s="1">
        <v>3.1027016000000001</v>
      </c>
      <c r="G3024" s="1">
        <v>3.7105484999999998</v>
      </c>
      <c r="H3024" s="1">
        <v>54.162635649999999</v>
      </c>
      <c r="I3024" s="19">
        <f t="shared" si="166"/>
        <v>3.7105485000000001E-2</v>
      </c>
      <c r="J3024" s="19">
        <f t="shared" si="166"/>
        <v>0.54162635650000002</v>
      </c>
      <c r="K3024" s="19">
        <f t="shared" si="167"/>
        <v>1.5908712843760602</v>
      </c>
      <c r="L3024" s="19">
        <f t="shared" si="168"/>
        <v>-0.61317889442485363</v>
      </c>
      <c r="M3024" s="19">
        <f t="shared" si="169"/>
        <v>1.7172241416684544</v>
      </c>
      <c r="N3024" s="19">
        <f t="shared" si="170"/>
        <v>1.1322732158404816</v>
      </c>
      <c r="O3024" s="19">
        <f t="shared" si="171"/>
        <v>1.4413742273868453</v>
      </c>
      <c r="P3024" s="19">
        <f t="shared" si="172"/>
        <v>-3.293990476630777</v>
      </c>
      <c r="Q3024" s="19">
        <f t="shared" si="174"/>
        <v>-3.318219745536144E-3</v>
      </c>
      <c r="R3024" s="19">
        <f t="shared" si="174"/>
        <v>-3.3236061395398586E-3</v>
      </c>
      <c r="S3024" s="19">
        <f t="shared" si="174"/>
        <v>4.3909403703354943E-3</v>
      </c>
      <c r="T3024" s="19">
        <f t="shared" si="173"/>
        <v>-1.6120359108751092E-3</v>
      </c>
      <c r="U3024" s="19">
        <f t="shared" si="173"/>
        <v>-3.1890418570210688E-3</v>
      </c>
      <c r="V3024" s="19">
        <f t="shared" si="173"/>
        <v>8.41267178149252E-4</v>
      </c>
      <c r="X3024" s="21"/>
      <c r="Y3024" s="19">
        <f t="shared" si="164"/>
        <v>-3.3189684441361461E-3</v>
      </c>
      <c r="Z3024" s="19">
        <f t="shared" si="165"/>
        <v>1.299265871150773E-4</v>
      </c>
    </row>
    <row r="3025" spans="2:26" x14ac:dyDescent="0.2">
      <c r="B3025" s="26" t="s">
        <v>26</v>
      </c>
      <c r="C3025" s="1">
        <v>4.2285000000000004</v>
      </c>
      <c r="D3025" s="1">
        <v>5.5687233000000003</v>
      </c>
      <c r="E3025" s="1">
        <v>4.9035802500000001</v>
      </c>
      <c r="F3025" s="1">
        <v>3.1008691499999999</v>
      </c>
      <c r="G3025" s="1">
        <v>3.7154030499999999</v>
      </c>
      <c r="H3025" s="1">
        <v>54.1858352</v>
      </c>
      <c r="I3025" s="19">
        <f t="shared" si="166"/>
        <v>3.7154030499999997E-2</v>
      </c>
      <c r="J3025" s="19">
        <f t="shared" si="166"/>
        <v>0.54185835199999999</v>
      </c>
      <c r="K3025" s="19">
        <f t="shared" si="167"/>
        <v>1.5899656015774384</v>
      </c>
      <c r="L3025" s="19">
        <f t="shared" si="168"/>
        <v>-0.61275065487200087</v>
      </c>
      <c r="M3025" s="19">
        <f t="shared" si="169"/>
        <v>1.7171658176126936</v>
      </c>
      <c r="N3025" s="19">
        <f t="shared" si="170"/>
        <v>1.1316824431622476</v>
      </c>
      <c r="O3025" s="19">
        <f t="shared" si="171"/>
        <v>1.4418473202401401</v>
      </c>
      <c r="P3025" s="19">
        <f t="shared" si="172"/>
        <v>-3.2926830211056877</v>
      </c>
      <c r="Q3025" s="19">
        <f t="shared" si="174"/>
        <v>-9.0568279862179857E-4</v>
      </c>
      <c r="R3025" s="19">
        <f t="shared" si="174"/>
        <v>4.282395528527605E-4</v>
      </c>
      <c r="S3025" s="19">
        <f t="shared" si="174"/>
        <v>-5.8324055760783367E-5</v>
      </c>
      <c r="T3025" s="19">
        <f t="shared" si="173"/>
        <v>-5.9077267823393065E-4</v>
      </c>
      <c r="U3025" s="19">
        <f t="shared" si="173"/>
        <v>4.7309285329477646E-4</v>
      </c>
      <c r="V3025" s="19">
        <f t="shared" si="173"/>
        <v>1.3074555250893738E-3</v>
      </c>
      <c r="X3025" s="21"/>
      <c r="Y3025" s="19">
        <f t="shared" si="164"/>
        <v>4.3685912097093845E-4</v>
      </c>
      <c r="Z3025" s="19">
        <f t="shared" si="165"/>
        <v>3.6233732323838008E-5</v>
      </c>
    </row>
    <row r="3026" spans="2:26" x14ac:dyDescent="0.2">
      <c r="B3026" s="26" t="s">
        <v>10</v>
      </c>
      <c r="C3026" s="1">
        <v>4.2275</v>
      </c>
      <c r="D3026" s="1">
        <v>5.5492280999999997</v>
      </c>
      <c r="E3026" s="1">
        <v>4.90072945</v>
      </c>
      <c r="F3026" s="1">
        <v>3.1038914499999999</v>
      </c>
      <c r="G3026" s="1">
        <v>3.7078457</v>
      </c>
      <c r="H3026" s="1">
        <v>54.210533300000002</v>
      </c>
      <c r="I3026" s="19">
        <f t="shared" si="166"/>
        <v>3.7078457000000002E-2</v>
      </c>
      <c r="J3026" s="19">
        <f t="shared" si="166"/>
        <v>0.54210533299999997</v>
      </c>
      <c r="K3026" s="19">
        <f t="shared" si="167"/>
        <v>1.5893840613838759</v>
      </c>
      <c r="L3026" s="19">
        <f t="shared" si="168"/>
        <v>-0.61229495509590726</v>
      </c>
      <c r="M3026" s="19">
        <f t="shared" si="169"/>
        <v>1.7136588370045915</v>
      </c>
      <c r="N3026" s="19">
        <f t="shared" si="170"/>
        <v>1.1326566307043178</v>
      </c>
      <c r="O3026" s="19">
        <f t="shared" si="171"/>
        <v>1.4416108017905984</v>
      </c>
      <c r="P3026" s="19">
        <f t="shared" si="172"/>
        <v>-3.2947191518795504</v>
      </c>
      <c r="Q3026" s="19">
        <f t="shared" si="174"/>
        <v>-5.8154019356249087E-4</v>
      </c>
      <c r="R3026" s="19">
        <f t="shared" si="174"/>
        <v>4.556997760936099E-4</v>
      </c>
      <c r="S3026" s="19">
        <f t="shared" si="174"/>
        <v>-3.5069806081020616E-3</v>
      </c>
      <c r="T3026" s="19">
        <f t="shared" si="173"/>
        <v>9.7418754207012626E-4</v>
      </c>
      <c r="U3026" s="19">
        <f t="shared" si="173"/>
        <v>-2.3651844954164503E-4</v>
      </c>
      <c r="V3026" s="19">
        <f t="shared" si="173"/>
        <v>-2.0361307738627765E-3</v>
      </c>
      <c r="X3026" s="21"/>
      <c r="Y3026" s="19">
        <f t="shared" si="164"/>
        <v>4.2873139221251676E-4</v>
      </c>
      <c r="Z3026" s="19">
        <f t="shared" si="165"/>
        <v>-6.6524984175416173E-4</v>
      </c>
    </row>
    <row r="3027" spans="2:26" x14ac:dyDescent="0.2">
      <c r="B3027" s="26" t="s">
        <v>11</v>
      </c>
      <c r="C3027" s="1">
        <v>4.1935000000000002</v>
      </c>
      <c r="D3027" s="1">
        <v>5.5125655</v>
      </c>
      <c r="E3027" s="1">
        <v>4.8843791999999997</v>
      </c>
      <c r="F3027" s="1">
        <v>3.0857249000000002</v>
      </c>
      <c r="G3027" s="1">
        <v>3.6987874500000002</v>
      </c>
      <c r="H3027" s="1">
        <v>53.753861800000003</v>
      </c>
      <c r="I3027" s="19">
        <f t="shared" si="166"/>
        <v>3.6987874500000004E-2</v>
      </c>
      <c r="J3027" s="19">
        <f t="shared" si="166"/>
        <v>0.53753861800000002</v>
      </c>
      <c r="K3027" s="19">
        <f t="shared" si="167"/>
        <v>1.5860421945121714</v>
      </c>
      <c r="L3027" s="19">
        <f t="shared" si="168"/>
        <v>-0.62075467411936247</v>
      </c>
      <c r="M3027" s="19">
        <f t="shared" si="169"/>
        <v>1.7070301227885407</v>
      </c>
      <c r="N3027" s="19">
        <f t="shared" si="170"/>
        <v>1.1267866054437048</v>
      </c>
      <c r="O3027" s="19">
        <f t="shared" si="171"/>
        <v>1.4335357074423292</v>
      </c>
      <c r="P3027" s="19">
        <f t="shared" si="172"/>
        <v>-3.2971651362648227</v>
      </c>
      <c r="Q3027" s="19">
        <f t="shared" si="174"/>
        <v>-3.3418668717044575E-3</v>
      </c>
      <c r="R3027" s="19">
        <f t="shared" si="174"/>
        <v>-8.4597190234552144E-3</v>
      </c>
      <c r="S3027" s="19">
        <f t="shared" si="174"/>
        <v>-6.6287142160508239E-3</v>
      </c>
      <c r="T3027" s="19">
        <f t="shared" si="173"/>
        <v>-5.8700252606129766E-3</v>
      </c>
      <c r="U3027" s="19">
        <f t="shared" si="173"/>
        <v>-8.0750943482692517E-3</v>
      </c>
      <c r="V3027" s="19">
        <f t="shared" si="173"/>
        <v>-2.4459843852722152E-3</v>
      </c>
      <c r="X3027" s="21"/>
      <c r="Y3027" s="19">
        <f t="shared" si="164"/>
        <v>-8.4895160015941665E-3</v>
      </c>
      <c r="Z3027" s="19">
        <f t="shared" si="165"/>
        <v>4.1442165332491489E-4</v>
      </c>
    </row>
    <row r="3028" spans="2:26" x14ac:dyDescent="0.2">
      <c r="B3028" s="26" t="s">
        <v>14</v>
      </c>
      <c r="C3028" s="1">
        <v>4.1879999999999997</v>
      </c>
      <c r="D3028" s="1">
        <v>5.4952844499999998</v>
      </c>
      <c r="E3028" s="1">
        <v>4.8811143499999998</v>
      </c>
      <c r="F3028" s="1">
        <v>3.0781672000000002</v>
      </c>
      <c r="G3028" s="1">
        <v>3.6845116999999998</v>
      </c>
      <c r="H3028" s="1">
        <v>53.674760550000002</v>
      </c>
      <c r="I3028" s="19">
        <f t="shared" si="166"/>
        <v>3.6845116999999997E-2</v>
      </c>
      <c r="J3028" s="19">
        <f t="shared" si="166"/>
        <v>0.5367476055</v>
      </c>
      <c r="K3028" s="19">
        <f t="shared" si="167"/>
        <v>1.5853735442069055</v>
      </c>
      <c r="L3028" s="19">
        <f t="shared" si="168"/>
        <v>-0.62222730334172094</v>
      </c>
      <c r="M3028" s="19">
        <f t="shared" si="169"/>
        <v>1.703890351756939</v>
      </c>
      <c r="N3028" s="19">
        <f t="shared" si="170"/>
        <v>1.1243343549290103</v>
      </c>
      <c r="O3028" s="19">
        <f t="shared" si="171"/>
        <v>1.4322232930082903</v>
      </c>
      <c r="P3028" s="19">
        <f t="shared" si="172"/>
        <v>-3.3010321793034314</v>
      </c>
      <c r="Q3028" s="19">
        <f t="shared" si="174"/>
        <v>-6.6865030526597202E-4</v>
      </c>
      <c r="R3028" s="19">
        <f t="shared" si="174"/>
        <v>-1.472629222358468E-3</v>
      </c>
      <c r="S3028" s="19">
        <f t="shared" si="174"/>
        <v>-3.1397710316016791E-3</v>
      </c>
      <c r="T3028" s="19">
        <f t="shared" si="173"/>
        <v>-2.4522505146944429E-3</v>
      </c>
      <c r="U3028" s="19">
        <f t="shared" si="173"/>
        <v>-1.3124144340388444E-3</v>
      </c>
      <c r="V3028" s="19">
        <f t="shared" si="173"/>
        <v>-3.8670430386087418E-3</v>
      </c>
      <c r="X3028" s="21"/>
      <c r="Y3028" s="19">
        <f t="shared" si="164"/>
        <v>-1.4711295195769241E-3</v>
      </c>
      <c r="Z3028" s="19">
        <f t="shared" si="165"/>
        <v>1.5871508553807969E-4</v>
      </c>
    </row>
    <row r="3029" spans="2:26" x14ac:dyDescent="0.2">
      <c r="B3029" s="26" t="s">
        <v>27</v>
      </c>
      <c r="C3029" s="1">
        <v>4.1894999999999998</v>
      </c>
      <c r="D3029" s="1">
        <v>5.4947389500000003</v>
      </c>
      <c r="E3029" s="1">
        <v>4.8897751500000002</v>
      </c>
      <c r="F3029" s="1">
        <v>3.0780251999999999</v>
      </c>
      <c r="G3029" s="1">
        <v>3.68712895</v>
      </c>
      <c r="H3029" s="1">
        <v>53.701555599999999</v>
      </c>
      <c r="I3029" s="19">
        <f t="shared" si="166"/>
        <v>3.6871289500000001E-2</v>
      </c>
      <c r="J3029" s="19">
        <f t="shared" si="166"/>
        <v>0.53701555599999995</v>
      </c>
      <c r="K3029" s="19">
        <f t="shared" si="167"/>
        <v>1.5871463208345027</v>
      </c>
      <c r="L3029" s="19">
        <f t="shared" si="168"/>
        <v>-0.62172821655020249</v>
      </c>
      <c r="M3029" s="19">
        <f t="shared" si="169"/>
        <v>1.7037910799027141</v>
      </c>
      <c r="N3029" s="19">
        <f t="shared" si="170"/>
        <v>1.124288222517676</v>
      </c>
      <c r="O3029" s="19">
        <f t="shared" si="171"/>
        <v>1.4325813950712041</v>
      </c>
      <c r="P3029" s="19">
        <f t="shared" si="172"/>
        <v>-3.3003220931138739</v>
      </c>
      <c r="Q3029" s="19">
        <f t="shared" si="174"/>
        <v>1.7727766275972279E-3</v>
      </c>
      <c r="R3029" s="19">
        <f t="shared" si="174"/>
        <v>4.9908679151844382E-4</v>
      </c>
      <c r="S3029" s="19">
        <f t="shared" si="174"/>
        <v>-9.9271854224980416E-5</v>
      </c>
      <c r="T3029" s="19">
        <f t="shared" si="173"/>
        <v>-4.6132411334331991E-5</v>
      </c>
      <c r="U3029" s="19">
        <f t="shared" si="173"/>
        <v>3.5810206291375657E-4</v>
      </c>
      <c r="V3029" s="19">
        <f t="shared" si="173"/>
        <v>7.1008618955747949E-4</v>
      </c>
      <c r="X3029" s="21"/>
      <c r="Y3029" s="19">
        <f t="shared" si="164"/>
        <v>5.085216906376874E-4</v>
      </c>
      <c r="Z3029" s="19">
        <f t="shared" si="165"/>
        <v>-1.5041962772393083E-4</v>
      </c>
    </row>
    <row r="3030" spans="2:26" x14ac:dyDescent="0.2">
      <c r="B3030" s="26" t="s">
        <v>28</v>
      </c>
      <c r="C3030" s="1">
        <v>4.1825000000000001</v>
      </c>
      <c r="D3030" s="1">
        <v>5.4970599</v>
      </c>
      <c r="E3030" s="1">
        <v>4.9338861999999999</v>
      </c>
      <c r="F3030" s="1">
        <v>3.07819705</v>
      </c>
      <c r="G3030" s="1">
        <v>3.6969108500000001</v>
      </c>
      <c r="H3030" s="1">
        <v>53.597401550000001</v>
      </c>
      <c r="I3030" s="19">
        <f t="shared" si="166"/>
        <v>3.69691085E-2</v>
      </c>
      <c r="J3030" s="19">
        <f t="shared" si="166"/>
        <v>0.53597401550000001</v>
      </c>
      <c r="K3030" s="19">
        <f t="shared" si="167"/>
        <v>1.5961269533904265</v>
      </c>
      <c r="L3030" s="19">
        <f t="shared" si="168"/>
        <v>-0.62366959763123375</v>
      </c>
      <c r="M3030" s="19">
        <f t="shared" si="169"/>
        <v>1.7042133856719819</v>
      </c>
      <c r="N3030" s="19">
        <f t="shared" si="170"/>
        <v>1.1243440522109736</v>
      </c>
      <c r="O3030" s="19">
        <f t="shared" si="171"/>
        <v>1.4309091538788421</v>
      </c>
      <c r="P3030" s="19">
        <f t="shared" si="172"/>
        <v>-3.2976726204709528</v>
      </c>
      <c r="Q3030" s="19">
        <f t="shared" si="174"/>
        <v>8.9806325559238509E-3</v>
      </c>
      <c r="R3030" s="19">
        <f t="shared" si="174"/>
        <v>-1.9413810810312571E-3</v>
      </c>
      <c r="S3030" s="19">
        <f t="shared" si="174"/>
        <v>4.2230576926782781E-4</v>
      </c>
      <c r="T3030" s="19">
        <f t="shared" si="173"/>
        <v>5.582969329753773E-5</v>
      </c>
      <c r="U3030" s="19">
        <f t="shared" si="173"/>
        <v>-1.6722411923619784E-3</v>
      </c>
      <c r="V3030" s="19">
        <f t="shared" si="173"/>
        <v>2.6494726429211468E-3</v>
      </c>
      <c r="X3030" s="21"/>
      <c r="Y3030" s="19">
        <f t="shared" si="164"/>
        <v>-1.9272183616200395E-3</v>
      </c>
      <c r="Z3030" s="19">
        <f t="shared" si="165"/>
        <v>2.5497716925806111E-4</v>
      </c>
    </row>
    <row r="3031" spans="2:26" x14ac:dyDescent="0.2">
      <c r="B3031" s="26" t="s">
        <v>15</v>
      </c>
      <c r="C3031" s="1">
        <v>4.1784999999999997</v>
      </c>
      <c r="D3031" s="1">
        <v>5.50287565</v>
      </c>
      <c r="E3031" s="1">
        <v>4.9214376</v>
      </c>
      <c r="F3031" s="1">
        <v>3.0796733500000002</v>
      </c>
      <c r="G3031" s="1">
        <v>3.6976242500000001</v>
      </c>
      <c r="H3031" s="1">
        <v>53.513912550000001</v>
      </c>
      <c r="I3031" s="19">
        <f t="shared" si="166"/>
        <v>3.6976242499999999E-2</v>
      </c>
      <c r="J3031" s="19">
        <f t="shared" si="166"/>
        <v>0.53513912549999998</v>
      </c>
      <c r="K3031" s="19">
        <f t="shared" si="167"/>
        <v>1.5936006829454872</v>
      </c>
      <c r="L3031" s="19">
        <f t="shared" si="168"/>
        <v>-0.62522851822911207</v>
      </c>
      <c r="M3031" s="19">
        <f t="shared" si="169"/>
        <v>1.7052708010569102</v>
      </c>
      <c r="N3031" s="19">
        <f t="shared" si="170"/>
        <v>1.1248235361664281</v>
      </c>
      <c r="O3031" s="19">
        <f t="shared" si="171"/>
        <v>1.4299523304593538</v>
      </c>
      <c r="P3031" s="19">
        <f t="shared" si="172"/>
        <v>-3.2974796671635263</v>
      </c>
      <c r="Q3031" s="19">
        <f t="shared" si="174"/>
        <v>-2.5262704449393603E-3</v>
      </c>
      <c r="R3031" s="19">
        <f t="shared" si="174"/>
        <v>-1.5589205978783216E-3</v>
      </c>
      <c r="S3031" s="19">
        <f t="shared" si="174"/>
        <v>1.0574153849283174E-3</v>
      </c>
      <c r="T3031" s="19">
        <f t="shared" si="173"/>
        <v>4.7948395545449607E-4</v>
      </c>
      <c r="U3031" s="19">
        <f t="shared" si="173"/>
        <v>-9.568234194883285E-4</v>
      </c>
      <c r="V3031" s="19">
        <f t="shared" si="173"/>
        <v>1.9295330742652439E-4</v>
      </c>
      <c r="X3031" s="21"/>
      <c r="Y3031" s="19">
        <f t="shared" si="164"/>
        <v>-1.5795481027336305E-3</v>
      </c>
      <c r="Z3031" s="19">
        <f t="shared" si="165"/>
        <v>6.2272468324530198E-4</v>
      </c>
    </row>
    <row r="3032" spans="2:26" x14ac:dyDescent="0.2">
      <c r="B3032" s="26" t="s">
        <v>16</v>
      </c>
      <c r="C3032" s="1">
        <v>4.1619999999999999</v>
      </c>
      <c r="D3032" s="1">
        <v>5.5079913999999999</v>
      </c>
      <c r="E3032" s="1">
        <v>4.9146979999999996</v>
      </c>
      <c r="F3032" s="1">
        <v>3.0736289499999998</v>
      </c>
      <c r="G3032" s="1">
        <v>3.6997203000000001</v>
      </c>
      <c r="H3032" s="1">
        <v>53.299866700000003</v>
      </c>
      <c r="I3032" s="19">
        <f t="shared" si="166"/>
        <v>3.6997202999999999E-2</v>
      </c>
      <c r="J3032" s="19">
        <f t="shared" si="166"/>
        <v>0.53299866699999998</v>
      </c>
      <c r="K3032" s="19">
        <f t="shared" si="167"/>
        <v>1.5922303071538586</v>
      </c>
      <c r="L3032" s="19">
        <f t="shared" si="168"/>
        <v>-0.62923635575750625</v>
      </c>
      <c r="M3032" s="19">
        <f t="shared" si="169"/>
        <v>1.7062000194999025</v>
      </c>
      <c r="N3032" s="19">
        <f t="shared" si="170"/>
        <v>1.1228589319102336</v>
      </c>
      <c r="O3032" s="19">
        <f t="shared" si="171"/>
        <v>1.4259957279714426</v>
      </c>
      <c r="P3032" s="19">
        <f t="shared" si="172"/>
        <v>-3.2969129637899224</v>
      </c>
      <c r="Q3032" s="19">
        <f t="shared" si="174"/>
        <v>-1.3703757916285753E-3</v>
      </c>
      <c r="R3032" s="19">
        <f t="shared" si="174"/>
        <v>-4.0078375283941758E-3</v>
      </c>
      <c r="S3032" s="19">
        <f t="shared" si="174"/>
        <v>9.2921844299231893E-4</v>
      </c>
      <c r="T3032" s="19">
        <f t="shared" si="173"/>
        <v>-1.964604256194491E-3</v>
      </c>
      <c r="U3032" s="19">
        <f t="shared" si="173"/>
        <v>-3.9566024879111872E-3</v>
      </c>
      <c r="V3032" s="19">
        <f t="shared" si="173"/>
        <v>5.667033736038718E-4</v>
      </c>
      <c r="X3032" s="21"/>
      <c r="Y3032" s="19">
        <f t="shared" si="164"/>
        <v>-4.0131744483484257E-3</v>
      </c>
      <c r="Z3032" s="19">
        <f t="shared" si="165"/>
        <v>5.6571960437238472E-5</v>
      </c>
    </row>
    <row r="3033" spans="2:26" x14ac:dyDescent="0.2">
      <c r="B3033" s="26" t="s">
        <v>19</v>
      </c>
      <c r="C3033" s="1">
        <v>4.1580000000000004</v>
      </c>
      <c r="D3033" s="1">
        <v>5.4887680000000003</v>
      </c>
      <c r="E3033" s="1">
        <v>4.8804525999999999</v>
      </c>
      <c r="F3033" s="1">
        <v>3.0639994000000002</v>
      </c>
      <c r="G3033" s="1">
        <v>3.7118373</v>
      </c>
      <c r="H3033" s="1">
        <v>53.222741300000003</v>
      </c>
      <c r="I3033" s="19">
        <f t="shared" si="166"/>
        <v>3.7118373000000003E-2</v>
      </c>
      <c r="J3033" s="19">
        <f t="shared" si="166"/>
        <v>0.53222741299999998</v>
      </c>
      <c r="K3033" s="19">
        <f t="shared" si="167"/>
        <v>1.5852379614660599</v>
      </c>
      <c r="L3033" s="19">
        <f t="shared" si="168"/>
        <v>-0.63068441293381616</v>
      </c>
      <c r="M3033" s="19">
        <f t="shared" si="169"/>
        <v>1.7027038223236213</v>
      </c>
      <c r="N3033" s="19">
        <f t="shared" si="170"/>
        <v>1.1197210560558715</v>
      </c>
      <c r="O3033" s="19">
        <f t="shared" si="171"/>
        <v>1.4250341894358212</v>
      </c>
      <c r="P3033" s="19">
        <f t="shared" si="172"/>
        <v>-3.2936432028437013</v>
      </c>
      <c r="Q3033" s="19">
        <f t="shared" si="174"/>
        <v>-6.9923456877987178E-3</v>
      </c>
      <c r="R3033" s="19">
        <f t="shared" si="174"/>
        <v>-1.4480571763099137E-3</v>
      </c>
      <c r="S3033" s="19">
        <f t="shared" si="174"/>
        <v>-3.496197176281246E-3</v>
      </c>
      <c r="T3033" s="19">
        <f t="shared" si="173"/>
        <v>-3.1378758543620933E-3</v>
      </c>
      <c r="U3033" s="19">
        <f t="shared" si="173"/>
        <v>-9.6153853562142011E-4</v>
      </c>
      <c r="V3033" s="19">
        <f t="shared" si="173"/>
        <v>3.2697609462211119E-3</v>
      </c>
      <c r="X3033" s="21"/>
      <c r="Y3033" s="19">
        <f t="shared" si="164"/>
        <v>-1.4523038500504426E-3</v>
      </c>
      <c r="Z3033" s="19">
        <f t="shared" si="165"/>
        <v>4.9076531442902253E-4</v>
      </c>
    </row>
    <row r="3034" spans="2:26" x14ac:dyDescent="0.2">
      <c r="B3034" s="26" t="s">
        <v>29</v>
      </c>
      <c r="C3034" s="1">
        <v>4.1429999999999998</v>
      </c>
      <c r="D3034" s="1">
        <v>5.4884393500000002</v>
      </c>
      <c r="E3034" s="1">
        <v>4.86326065</v>
      </c>
      <c r="F3034" s="1">
        <v>3.0542962</v>
      </c>
      <c r="G3034" s="1">
        <v>3.6816851000000002</v>
      </c>
      <c r="H3034" s="1">
        <v>53.032097550000003</v>
      </c>
      <c r="I3034" s="19">
        <f t="shared" si="166"/>
        <v>3.6816851000000005E-2</v>
      </c>
      <c r="J3034" s="19">
        <f t="shared" si="166"/>
        <v>0.53032097550000001</v>
      </c>
      <c r="K3034" s="19">
        <f t="shared" si="167"/>
        <v>1.5817091285869813</v>
      </c>
      <c r="L3034" s="19">
        <f t="shared" si="168"/>
        <v>-0.63427284159526953</v>
      </c>
      <c r="M3034" s="19">
        <f t="shared" si="169"/>
        <v>1.7026439437061152</v>
      </c>
      <c r="N3034" s="19">
        <f t="shared" si="170"/>
        <v>1.1165491896507536</v>
      </c>
      <c r="O3034" s="19">
        <f t="shared" si="171"/>
        <v>1.4214201630952648</v>
      </c>
      <c r="P3034" s="19">
        <f t="shared" si="172"/>
        <v>-3.3017996310062516</v>
      </c>
      <c r="Q3034" s="19">
        <f t="shared" si="174"/>
        <v>-3.5288328790785695E-3</v>
      </c>
      <c r="R3034" s="19">
        <f t="shared" si="174"/>
        <v>-3.5884286614533689E-3</v>
      </c>
      <c r="S3034" s="19">
        <f t="shared" si="174"/>
        <v>-5.9878617506115006E-5</v>
      </c>
      <c r="T3034" s="19">
        <f t="shared" si="173"/>
        <v>-3.1718664051179069E-3</v>
      </c>
      <c r="U3034" s="19">
        <f t="shared" si="173"/>
        <v>-3.6140263405564088E-3</v>
      </c>
      <c r="V3034" s="19">
        <f t="shared" si="173"/>
        <v>-8.1564281625503554E-3</v>
      </c>
      <c r="X3034" s="21"/>
      <c r="Y3034" s="19">
        <f t="shared" si="164"/>
        <v>-3.5922323071690028E-3</v>
      </c>
      <c r="Z3034" s="19">
        <f t="shared" si="165"/>
        <v>-2.1794033387406014E-5</v>
      </c>
    </row>
    <row r="3035" spans="2:26" x14ac:dyDescent="0.2">
      <c r="B3035" s="26" t="s">
        <v>30</v>
      </c>
      <c r="C3035" s="1">
        <v>4.1245000000000003</v>
      </c>
      <c r="D3035" s="1">
        <v>5.4659938500000003</v>
      </c>
      <c r="E3035" s="1">
        <v>4.8415444000000001</v>
      </c>
      <c r="F3035" s="1">
        <v>3.0457097499999999</v>
      </c>
      <c r="G3035" s="1">
        <v>3.6734059000000001</v>
      </c>
      <c r="H3035" s="1">
        <v>52.798669050000001</v>
      </c>
      <c r="I3035" s="19">
        <f t="shared" si="166"/>
        <v>3.6734058999999999E-2</v>
      </c>
      <c r="J3035" s="19">
        <f t="shared" si="166"/>
        <v>0.52798669050000002</v>
      </c>
      <c r="K3035" s="19">
        <f t="shared" si="167"/>
        <v>1.5772337607389544</v>
      </c>
      <c r="L3035" s="19">
        <f t="shared" si="168"/>
        <v>-0.63868420297995065</v>
      </c>
      <c r="M3035" s="19">
        <f t="shared" si="169"/>
        <v>1.6985459623680315</v>
      </c>
      <c r="N3035" s="19">
        <f t="shared" si="170"/>
        <v>1.1137339610292141</v>
      </c>
      <c r="O3035" s="19">
        <f t="shared" si="171"/>
        <v>1.4169448003186493</v>
      </c>
      <c r="P3035" s="19">
        <f t="shared" si="172"/>
        <v>-3.3040509161356342</v>
      </c>
      <c r="Q3035" s="19">
        <f t="shared" si="174"/>
        <v>-4.4753678480269343E-3</v>
      </c>
      <c r="R3035" s="19">
        <f t="shared" si="174"/>
        <v>-4.4113613846811228E-3</v>
      </c>
      <c r="S3035" s="19">
        <f t="shared" si="174"/>
        <v>-4.0979813380837005E-3</v>
      </c>
      <c r="T3035" s="19">
        <f t="shared" si="173"/>
        <v>-2.8152286215394895E-3</v>
      </c>
      <c r="U3035" s="19">
        <f t="shared" si="173"/>
        <v>-4.4753627766154214E-3</v>
      </c>
      <c r="V3035" s="19">
        <f t="shared" si="173"/>
        <v>-2.251285129382552E-3</v>
      </c>
      <c r="X3035" s="21"/>
      <c r="Y3035" s="19">
        <f t="shared" si="164"/>
        <v>-4.441381638226982E-3</v>
      </c>
      <c r="Z3035" s="19">
        <f t="shared" si="165"/>
        <v>-3.3981138388439365E-5</v>
      </c>
    </row>
    <row r="3036" spans="2:26" x14ac:dyDescent="0.2">
      <c r="B3036" s="26" t="s">
        <v>31</v>
      </c>
      <c r="C3036" s="1">
        <v>4.1115000000000004</v>
      </c>
      <c r="D3036" s="1">
        <v>5.4812466000000004</v>
      </c>
      <c r="E3036" s="1">
        <v>4.8649324500000004</v>
      </c>
      <c r="F3036" s="1">
        <v>3.0513192999999998</v>
      </c>
      <c r="G3036" s="1">
        <v>3.6937383499999998</v>
      </c>
      <c r="H3036" s="1">
        <v>52.649102149999997</v>
      </c>
      <c r="I3036" s="19">
        <f t="shared" si="166"/>
        <v>3.6937383499999997E-2</v>
      </c>
      <c r="J3036" s="19">
        <f t="shared" si="166"/>
        <v>0.52649102149999993</v>
      </c>
      <c r="K3036" s="19">
        <f t="shared" si="167"/>
        <v>1.5820528306494861</v>
      </c>
      <c r="L3036" s="19">
        <f t="shared" si="168"/>
        <v>-0.6415210007349007</v>
      </c>
      <c r="M3036" s="19">
        <f t="shared" si="169"/>
        <v>1.7013325568416986</v>
      </c>
      <c r="N3036" s="19">
        <f t="shared" si="170"/>
        <v>1.1155740544703965</v>
      </c>
      <c r="O3036" s="19">
        <f t="shared" si="171"/>
        <v>1.4137879254288133</v>
      </c>
      <c r="P3036" s="19">
        <f t="shared" si="172"/>
        <v>-3.2985311377971054</v>
      </c>
      <c r="Q3036" s="19">
        <f t="shared" si="174"/>
        <v>4.8190699105317147E-3</v>
      </c>
      <c r="R3036" s="19">
        <f t="shared" si="174"/>
        <v>-2.8367977549500489E-3</v>
      </c>
      <c r="S3036" s="19">
        <f t="shared" si="174"/>
        <v>2.7865944736671366E-3</v>
      </c>
      <c r="T3036" s="19">
        <f t="shared" si="173"/>
        <v>1.840093441182411E-3</v>
      </c>
      <c r="U3036" s="19">
        <f t="shared" si="173"/>
        <v>-3.1568748898360699E-3</v>
      </c>
      <c r="V3036" s="19">
        <f t="shared" si="173"/>
        <v>5.5197783385287913E-3</v>
      </c>
      <c r="X3036" s="21"/>
      <c r="Y3036" s="19">
        <f t="shared" si="164"/>
        <v>-2.8517419906467891E-3</v>
      </c>
      <c r="Z3036" s="19">
        <f t="shared" si="165"/>
        <v>-3.0513289918928082E-4</v>
      </c>
    </row>
    <row r="3037" spans="2:26" x14ac:dyDescent="0.2">
      <c r="B3037" s="26" t="s">
        <v>32</v>
      </c>
      <c r="C3037" s="1">
        <v>4.1195000000000004</v>
      </c>
      <c r="D3037" s="1">
        <v>5.4760517999999996</v>
      </c>
      <c r="E3037" s="1">
        <v>4.8811958500000001</v>
      </c>
      <c r="F3037" s="1">
        <v>3.0592997500000001</v>
      </c>
      <c r="G3037" s="1">
        <v>3.6961108</v>
      </c>
      <c r="H3037" s="1">
        <v>52.748167500000001</v>
      </c>
      <c r="I3037" s="19">
        <f t="shared" si="166"/>
        <v>3.6961107999999999E-2</v>
      </c>
      <c r="J3037" s="19">
        <f t="shared" si="166"/>
        <v>0.52748167499999998</v>
      </c>
      <c r="K3037" s="19">
        <f t="shared" si="167"/>
        <v>1.5853902410744156</v>
      </c>
      <c r="L3037" s="19">
        <f t="shared" si="168"/>
        <v>-0.63964115357183315</v>
      </c>
      <c r="M3037" s="19">
        <f t="shared" si="169"/>
        <v>1.7003843668409215</v>
      </c>
      <c r="N3037" s="19">
        <f t="shared" si="170"/>
        <v>1.1181860499071703</v>
      </c>
      <c r="O3037" s="19">
        <f t="shared" si="171"/>
        <v>1.4157317967735077</v>
      </c>
      <c r="P3037" s="19">
        <f t="shared" si="172"/>
        <v>-3.2978890543030173</v>
      </c>
      <c r="Q3037" s="19">
        <f t="shared" si="174"/>
        <v>3.3374104249295211E-3</v>
      </c>
      <c r="R3037" s="19">
        <f t="shared" si="174"/>
        <v>1.8798471630675495E-3</v>
      </c>
      <c r="S3037" s="19">
        <f t="shared" si="174"/>
        <v>-9.481900007770605E-4</v>
      </c>
      <c r="T3037" s="19">
        <f t="shared" si="173"/>
        <v>2.6119954367738174E-3</v>
      </c>
      <c r="U3037" s="19">
        <f t="shared" si="173"/>
        <v>1.9438713446944256E-3</v>
      </c>
      <c r="V3037" s="19">
        <f t="shared" si="173"/>
        <v>6.4208349408811927E-4</v>
      </c>
      <c r="X3037" s="21"/>
      <c r="Y3037" s="19">
        <f t="shared" si="164"/>
        <v>1.8671727945307683E-3</v>
      </c>
      <c r="Z3037" s="19">
        <f t="shared" si="165"/>
        <v>7.6698550163657297E-5</v>
      </c>
    </row>
    <row r="3038" spans="2:26" x14ac:dyDescent="0.2">
      <c r="B3038" s="26" t="s">
        <v>22</v>
      </c>
      <c r="C3038" s="1">
        <v>4.117</v>
      </c>
      <c r="D3038" s="1">
        <v>5.4826091000000003</v>
      </c>
      <c r="E3038" s="1">
        <v>4.9095228999999998</v>
      </c>
      <c r="F3038" s="1">
        <v>3.0585792000000001</v>
      </c>
      <c r="G3038" s="1">
        <v>3.6961889999999999</v>
      </c>
      <c r="H3038" s="1">
        <v>52.782390149999998</v>
      </c>
      <c r="I3038" s="19">
        <f t="shared" si="166"/>
        <v>3.6961889999999997E-2</v>
      </c>
      <c r="J3038" s="19">
        <f t="shared" si="166"/>
        <v>0.52782390150000003</v>
      </c>
      <c r="K3038" s="19">
        <f t="shared" si="167"/>
        <v>1.591176768042442</v>
      </c>
      <c r="L3038" s="19">
        <f t="shared" si="168"/>
        <v>-0.63899257079236593</v>
      </c>
      <c r="M3038" s="19">
        <f t="shared" si="169"/>
        <v>1.7015811007927129</v>
      </c>
      <c r="N3038" s="19">
        <f t="shared" si="170"/>
        <v>1.1179504944118031</v>
      </c>
      <c r="O3038" s="19">
        <f t="shared" si="171"/>
        <v>1.4151247427877676</v>
      </c>
      <c r="P3038" s="19">
        <f t="shared" si="172"/>
        <v>-3.2978678971524364</v>
      </c>
      <c r="Q3038" s="19">
        <f t="shared" si="174"/>
        <v>5.7865269680263953E-3</v>
      </c>
      <c r="R3038" s="19">
        <f t="shared" si="174"/>
        <v>6.4858277946722165E-4</v>
      </c>
      <c r="S3038" s="19">
        <f t="shared" si="174"/>
        <v>1.1967339517913178E-3</v>
      </c>
      <c r="T3038" s="19">
        <f t="shared" si="173"/>
        <v>-2.3555549536724563E-4</v>
      </c>
      <c r="U3038" s="19">
        <f t="shared" si="173"/>
        <v>-6.070539857401247E-4</v>
      </c>
      <c r="V3038" s="19">
        <f t="shared" si="173"/>
        <v>2.1157150580819462E-5</v>
      </c>
      <c r="X3038" s="21"/>
      <c r="Y3038" s="19">
        <f t="shared" si="164"/>
        <v>6.7811014523357061E-4</v>
      </c>
      <c r="Z3038" s="19">
        <f t="shared" si="165"/>
        <v>-1.2851641309736953E-3</v>
      </c>
    </row>
    <row r="3039" spans="2:26" x14ac:dyDescent="0.2">
      <c r="B3039" s="26" t="s">
        <v>33</v>
      </c>
      <c r="C3039" s="1">
        <v>4.1174999999999997</v>
      </c>
      <c r="D3039" s="1">
        <v>5.4867746999999998</v>
      </c>
      <c r="E3039" s="1">
        <v>4.90147215</v>
      </c>
      <c r="F3039" s="1">
        <v>3.0574740999999999</v>
      </c>
      <c r="G3039" s="1">
        <v>3.7034539999999998</v>
      </c>
      <c r="H3039" s="1">
        <v>52.764447599999997</v>
      </c>
      <c r="I3039" s="19">
        <f t="shared" si="166"/>
        <v>3.7034539999999998E-2</v>
      </c>
      <c r="J3039" s="19">
        <f t="shared" si="166"/>
        <v>0.52764447599999997</v>
      </c>
      <c r="K3039" s="19">
        <f t="shared" si="167"/>
        <v>1.5895355987693998</v>
      </c>
      <c r="L3039" s="19">
        <f t="shared" si="168"/>
        <v>-0.63933256298076946</v>
      </c>
      <c r="M3039" s="19">
        <f t="shared" si="169"/>
        <v>1.7023405965449241</v>
      </c>
      <c r="N3039" s="19">
        <f t="shared" si="170"/>
        <v>1.1175891175702943</v>
      </c>
      <c r="O3039" s="19">
        <f t="shared" si="171"/>
        <v>1.4152461830696583</v>
      </c>
      <c r="P3039" s="19">
        <f t="shared" si="172"/>
        <v>-3.2959042882771596</v>
      </c>
      <c r="Q3039" s="19">
        <f t="shared" si="174"/>
        <v>-1.6411692730422534E-3</v>
      </c>
      <c r="R3039" s="19">
        <f t="shared" si="174"/>
        <v>-3.3999218840352619E-4</v>
      </c>
      <c r="S3039" s="19">
        <f t="shared" si="174"/>
        <v>7.5949575221123666E-4</v>
      </c>
      <c r="T3039" s="19">
        <f t="shared" si="173"/>
        <v>-3.613768415087204E-4</v>
      </c>
      <c r="U3039" s="19">
        <f t="shared" si="173"/>
        <v>1.2144028189076117E-4</v>
      </c>
      <c r="V3039" s="19">
        <f t="shared" si="173"/>
        <v>1.9636088752768011E-3</v>
      </c>
      <c r="X3039" s="21"/>
      <c r="Y3039" s="19">
        <f t="shared" si="164"/>
        <v>-3.382431912380277E-4</v>
      </c>
      <c r="Z3039" s="19">
        <f t="shared" si="165"/>
        <v>4.5968347312878887E-4</v>
      </c>
    </row>
    <row r="3040" spans="2:26" x14ac:dyDescent="0.2">
      <c r="B3040" s="26" t="s">
        <v>34</v>
      </c>
      <c r="C3040" s="1">
        <v>4.1070000000000002</v>
      </c>
      <c r="D3040" s="1">
        <v>5.4877735000000003</v>
      </c>
      <c r="E3040" s="1">
        <v>4.8682325000000004</v>
      </c>
      <c r="F3040" s="1">
        <v>3.0502433999999998</v>
      </c>
      <c r="G3040" s="1">
        <v>3.6847300500000002</v>
      </c>
      <c r="H3040" s="1">
        <v>52.618430199999999</v>
      </c>
      <c r="I3040" s="19">
        <f t="shared" si="166"/>
        <v>3.6847300499999999E-2</v>
      </c>
      <c r="J3040" s="19">
        <f t="shared" si="166"/>
        <v>0.52618430199999999</v>
      </c>
      <c r="K3040" s="19">
        <f t="shared" si="167"/>
        <v>1.5827309348721941</v>
      </c>
      <c r="L3040" s="19">
        <f t="shared" si="168"/>
        <v>-0.64210374358415834</v>
      </c>
      <c r="M3040" s="19">
        <f t="shared" si="169"/>
        <v>1.702522617705988</v>
      </c>
      <c r="N3040" s="19">
        <f t="shared" si="170"/>
        <v>1.1152213907138966</v>
      </c>
      <c r="O3040" s="19">
        <f t="shared" si="171"/>
        <v>1.4126928349744217</v>
      </c>
      <c r="P3040" s="19">
        <f t="shared" si="172"/>
        <v>-3.3009729194752233</v>
      </c>
      <c r="Q3040" s="19">
        <f t="shared" si="174"/>
        <v>-6.8046638972056872E-3</v>
      </c>
      <c r="R3040" s="19">
        <f t="shared" si="174"/>
        <v>-2.7711806033888786E-3</v>
      </c>
      <c r="S3040" s="19">
        <f t="shared" si="174"/>
        <v>1.8202116106391664E-4</v>
      </c>
      <c r="T3040" s="19">
        <f t="shared" si="173"/>
        <v>-2.3677268563977449E-3</v>
      </c>
      <c r="U3040" s="19">
        <f t="shared" si="173"/>
        <v>-2.5533480952366627E-3</v>
      </c>
      <c r="V3040" s="19">
        <f t="shared" si="173"/>
        <v>-5.0686311980636667E-3</v>
      </c>
      <c r="X3040" s="21"/>
      <c r="Y3040" s="19">
        <f t="shared" si="164"/>
        <v>-2.7850958376227711E-3</v>
      </c>
      <c r="Z3040" s="19">
        <f t="shared" si="165"/>
        <v>2.3174774238610835E-4</v>
      </c>
    </row>
    <row r="3041" spans="1:26" x14ac:dyDescent="0.2">
      <c r="B3041" s="26" t="s">
        <v>23</v>
      </c>
      <c r="C3041" s="1">
        <v>4.0869999999999997</v>
      </c>
      <c r="D3041" s="1">
        <v>5.5062110000000004</v>
      </c>
      <c r="E3041" s="1">
        <v>4.8494301000000002</v>
      </c>
      <c r="F3041" s="1">
        <v>3.0325741000000002</v>
      </c>
      <c r="G3041" s="1">
        <v>3.6495962</v>
      </c>
      <c r="H3041" s="1">
        <v>52.349449300000003</v>
      </c>
      <c r="I3041" s="19">
        <f t="shared" si="166"/>
        <v>3.6495962E-2</v>
      </c>
      <c r="J3041" s="19">
        <f t="shared" si="166"/>
        <v>0.52349449300000006</v>
      </c>
      <c r="K3041" s="19">
        <f t="shared" si="167"/>
        <v>1.5788611928904812</v>
      </c>
      <c r="L3041" s="19">
        <f t="shared" si="168"/>
        <v>-0.64722876830662823</v>
      </c>
      <c r="M3041" s="19">
        <f t="shared" si="169"/>
        <v>1.7058767278168832</v>
      </c>
      <c r="N3041" s="19">
        <f t="shared" si="170"/>
        <v>1.1094117968219503</v>
      </c>
      <c r="O3041" s="19">
        <f t="shared" si="171"/>
        <v>1.4078112045821403</v>
      </c>
      <c r="P3041" s="19">
        <f t="shared" si="172"/>
        <v>-3.3105536546506427</v>
      </c>
      <c r="Q3041" s="19">
        <f t="shared" si="174"/>
        <v>-3.8697419817128598E-3</v>
      </c>
      <c r="R3041" s="19">
        <f t="shared" si="174"/>
        <v>-5.1250247224698953E-3</v>
      </c>
      <c r="S3041" s="19">
        <f t="shared" si="174"/>
        <v>3.3541101108951477E-3</v>
      </c>
      <c r="T3041" s="19">
        <f t="shared" si="173"/>
        <v>-5.8095938919462409E-3</v>
      </c>
      <c r="U3041" s="19">
        <f t="shared" si="173"/>
        <v>-4.8816303922813997E-3</v>
      </c>
      <c r="V3041" s="19">
        <f t="shared" si="173"/>
        <v>-9.5807351754193526E-3</v>
      </c>
      <c r="X3041" s="21"/>
      <c r="Y3041" s="19">
        <f t="shared" si="164"/>
        <v>-5.0948462538459027E-3</v>
      </c>
      <c r="Z3041" s="19">
        <f t="shared" si="165"/>
        <v>2.1321586156450301E-4</v>
      </c>
    </row>
    <row r="3042" spans="1:26" x14ac:dyDescent="0.2">
      <c r="A3042" s="17">
        <v>43070</v>
      </c>
      <c r="B3042" s="26" t="s">
        <v>7</v>
      </c>
      <c r="C3042" s="1">
        <v>4.0819999999999999</v>
      </c>
      <c r="D3042" s="1">
        <v>5.4996787999999999</v>
      </c>
      <c r="E3042" s="1">
        <v>4.8455382</v>
      </c>
      <c r="F3042" s="1">
        <v>3.0269552499999999</v>
      </c>
      <c r="G3042" s="1">
        <v>3.6205599999999998</v>
      </c>
      <c r="H3042" s="1">
        <v>52.236562300000003</v>
      </c>
      <c r="I3042" s="19">
        <f t="shared" si="166"/>
        <v>3.6205599999999998E-2</v>
      </c>
      <c r="J3042" s="19">
        <f t="shared" si="166"/>
        <v>0.522365623</v>
      </c>
      <c r="K3042" s="19">
        <f t="shared" si="167"/>
        <v>1.5780583227647356</v>
      </c>
      <c r="L3042" s="19">
        <f t="shared" si="168"/>
        <v>-0.64938750908108389</v>
      </c>
      <c r="M3042" s="19">
        <f t="shared" si="169"/>
        <v>1.7046896905330788</v>
      </c>
      <c r="N3042" s="19">
        <f t="shared" si="170"/>
        <v>1.1075572463161634</v>
      </c>
      <c r="O3042" s="19">
        <f t="shared" si="171"/>
        <v>1.406587064387653</v>
      </c>
      <c r="P3042" s="19">
        <f t="shared" si="172"/>
        <v>-3.3185414759820278</v>
      </c>
      <c r="Q3042" s="19">
        <f t="shared" si="174"/>
        <v>-8.028701257456472E-4</v>
      </c>
      <c r="R3042" s="19">
        <f t="shared" si="174"/>
        <v>-2.1587407744556586E-3</v>
      </c>
      <c r="S3042" s="19">
        <f t="shared" si="174"/>
        <v>-1.1870372838043153E-3</v>
      </c>
      <c r="T3042" s="19">
        <f t="shared" si="173"/>
        <v>-1.8545505057869782E-3</v>
      </c>
      <c r="U3042" s="19">
        <f t="shared" si="173"/>
        <v>-1.2241401944872443E-3</v>
      </c>
      <c r="V3042" s="19">
        <f t="shared" si="173"/>
        <v>-7.9878213313850921E-3</v>
      </c>
      <c r="X3042" s="21"/>
      <c r="Y3042" s="19">
        <f t="shared" si="164"/>
        <v>-2.1650763227869358E-3</v>
      </c>
      <c r="Z3042" s="19">
        <f t="shared" si="165"/>
        <v>9.4093612829969147E-4</v>
      </c>
    </row>
    <row r="3043" spans="1:26" x14ac:dyDescent="0.2">
      <c r="B3043" s="26" t="s">
        <v>8</v>
      </c>
      <c r="C3043" s="1">
        <v>4.0525000000000002</v>
      </c>
      <c r="D3043" s="1">
        <v>5.4575022000000004</v>
      </c>
      <c r="E3043" s="1">
        <v>4.8123439000000001</v>
      </c>
      <c r="F3043" s="1">
        <v>3.01166775</v>
      </c>
      <c r="G3043" s="1">
        <v>3.6012620000000002</v>
      </c>
      <c r="H3043" s="1">
        <v>51.841807699999997</v>
      </c>
      <c r="I3043" s="19">
        <f t="shared" si="166"/>
        <v>3.6012620000000002E-2</v>
      </c>
      <c r="J3043" s="19">
        <f t="shared" si="166"/>
        <v>0.51841807699999998</v>
      </c>
      <c r="K3043" s="19">
        <f t="shared" si="167"/>
        <v>1.5711842627241961</v>
      </c>
      <c r="L3043" s="19">
        <f t="shared" si="168"/>
        <v>-0.65697326379586996</v>
      </c>
      <c r="M3043" s="19">
        <f t="shared" si="169"/>
        <v>1.69699121255686</v>
      </c>
      <c r="N3043" s="19">
        <f t="shared" si="170"/>
        <v>1.1024939950882477</v>
      </c>
      <c r="O3043" s="19">
        <f t="shared" si="171"/>
        <v>1.3993339746276943</v>
      </c>
      <c r="P3043" s="19">
        <f t="shared" si="172"/>
        <v>-3.3238858464007142</v>
      </c>
      <c r="Q3043" s="19">
        <f t="shared" si="174"/>
        <v>-6.8740600405394758E-3</v>
      </c>
      <c r="R3043" s="19">
        <f t="shared" si="174"/>
        <v>-7.5857547147860638E-3</v>
      </c>
      <c r="S3043" s="19">
        <f t="shared" si="174"/>
        <v>-7.6984779762188094E-3</v>
      </c>
      <c r="T3043" s="19">
        <f t="shared" si="173"/>
        <v>-5.0632512279156217E-3</v>
      </c>
      <c r="U3043" s="19">
        <f t="shared" si="173"/>
        <v>-7.2530897599587529E-3</v>
      </c>
      <c r="V3043" s="19">
        <f t="shared" si="173"/>
        <v>-5.3443704186864061E-3</v>
      </c>
      <c r="X3043" s="21"/>
      <c r="Y3043" s="19">
        <f t="shared" si="164"/>
        <v>-7.6359488595186429E-3</v>
      </c>
      <c r="Z3043" s="19">
        <f t="shared" si="165"/>
        <v>3.8285909955989E-4</v>
      </c>
    </row>
    <row r="3044" spans="1:26" x14ac:dyDescent="0.2">
      <c r="B3044" s="26" t="s">
        <v>9</v>
      </c>
      <c r="C3044" s="1">
        <v>4.0670000000000002</v>
      </c>
      <c r="D3044" s="1">
        <v>5.4638114499999997</v>
      </c>
      <c r="E3044" s="1">
        <v>4.8163450499999998</v>
      </c>
      <c r="F3044" s="1">
        <v>3.0194143000000002</v>
      </c>
      <c r="G3044" s="1">
        <v>3.6239699999999999</v>
      </c>
      <c r="H3044" s="1">
        <v>52.045276200000004</v>
      </c>
      <c r="I3044" s="19">
        <f t="shared" si="166"/>
        <v>3.62397E-2</v>
      </c>
      <c r="J3044" s="19">
        <f t="shared" si="166"/>
        <v>0.52045276200000001</v>
      </c>
      <c r="K3044" s="19">
        <f t="shared" si="167"/>
        <v>1.5720153520347095</v>
      </c>
      <c r="L3044" s="19">
        <f t="shared" si="168"/>
        <v>-0.65305615008882922</v>
      </c>
      <c r="M3044" s="19">
        <f t="shared" si="169"/>
        <v>1.6981466139864085</v>
      </c>
      <c r="N3044" s="19">
        <f t="shared" si="170"/>
        <v>1.1050628721805567</v>
      </c>
      <c r="O3044" s="19">
        <f t="shared" si="171"/>
        <v>1.4029056269250875</v>
      </c>
      <c r="P3044" s="19">
        <f t="shared" si="172"/>
        <v>-3.3176000759873179</v>
      </c>
      <c r="Q3044" s="19">
        <f t="shared" si="174"/>
        <v>8.3108931051345536E-4</v>
      </c>
      <c r="R3044" s="19">
        <f t="shared" si="174"/>
        <v>3.9171137070407314E-3</v>
      </c>
      <c r="S3044" s="19">
        <f t="shared" si="174"/>
        <v>1.1554014295485082E-3</v>
      </c>
      <c r="T3044" s="19">
        <f t="shared" si="173"/>
        <v>2.5688770923089077E-3</v>
      </c>
      <c r="U3044" s="19">
        <f t="shared" si="173"/>
        <v>3.5716522973932019E-3</v>
      </c>
      <c r="V3044" s="19">
        <f t="shared" si="173"/>
        <v>6.2857704133962855E-3</v>
      </c>
      <c r="X3044" s="21"/>
      <c r="Y3044" s="19">
        <f t="shared" si="164"/>
        <v>3.9261814214183724E-3</v>
      </c>
      <c r="Z3044" s="19">
        <f t="shared" si="165"/>
        <v>-3.5452912402517047E-4</v>
      </c>
    </row>
    <row r="3045" spans="1:26" x14ac:dyDescent="0.2">
      <c r="B3045" s="26" t="s">
        <v>36</v>
      </c>
      <c r="C3045" s="1">
        <v>4.0824999999999996</v>
      </c>
      <c r="D3045" s="1">
        <v>5.4634057</v>
      </c>
      <c r="E3045" s="1">
        <v>4.81918735</v>
      </c>
      <c r="F3045" s="1">
        <v>3.0281117000000002</v>
      </c>
      <c r="G3045" s="1">
        <v>3.6326022999999998</v>
      </c>
      <c r="H3045" s="1">
        <v>52.251653050000002</v>
      </c>
      <c r="I3045" s="19">
        <f t="shared" si="166"/>
        <v>3.6326022999999999E-2</v>
      </c>
      <c r="J3045" s="19">
        <f t="shared" si="166"/>
        <v>0.52251653050000002</v>
      </c>
      <c r="K3045" s="19">
        <f t="shared" si="167"/>
        <v>1.5726053142629388</v>
      </c>
      <c r="L3045" s="19">
        <f t="shared" si="168"/>
        <v>-0.64909865832304625</v>
      </c>
      <c r="M3045" s="19">
        <f t="shared" si="169"/>
        <v>1.6980723498815378</v>
      </c>
      <c r="N3045" s="19">
        <f t="shared" si="170"/>
        <v>1.1079392239304857</v>
      </c>
      <c r="O3045" s="19">
        <f t="shared" si="171"/>
        <v>1.406709545862483</v>
      </c>
      <c r="P3045" s="19">
        <f t="shared" si="172"/>
        <v>-3.3152209074997701</v>
      </c>
      <c r="Q3045" s="19">
        <f t="shared" si="174"/>
        <v>5.8996222822926825E-4</v>
      </c>
      <c r="R3045" s="19">
        <f t="shared" si="174"/>
        <v>3.9574917657829722E-3</v>
      </c>
      <c r="S3045" s="19">
        <f t="shared" si="174"/>
        <v>-7.4264104870769287E-5</v>
      </c>
      <c r="T3045" s="19">
        <f t="shared" si="173"/>
        <v>2.8763517499290625E-3</v>
      </c>
      <c r="U3045" s="19">
        <f t="shared" si="173"/>
        <v>3.8039189373955118E-3</v>
      </c>
      <c r="V3045" s="19">
        <f t="shared" si="173"/>
        <v>2.3791684875478225E-3</v>
      </c>
      <c r="X3045" s="21"/>
      <c r="Y3045" s="19">
        <f t="shared" si="164"/>
        <v>3.9542323441335361E-3</v>
      </c>
      <c r="Z3045" s="19">
        <f t="shared" si="165"/>
        <v>-1.5031340673802435E-4</v>
      </c>
    </row>
    <row r="3046" spans="1:26" x14ac:dyDescent="0.2">
      <c r="B3046" s="26" t="s">
        <v>26</v>
      </c>
      <c r="C3046" s="1">
        <v>4.0880000000000001</v>
      </c>
      <c r="D3046" s="1">
        <v>5.5085803499999999</v>
      </c>
      <c r="E3046" s="1">
        <v>4.8107585999999998</v>
      </c>
      <c r="F3046" s="1">
        <v>3.0251230499999999</v>
      </c>
      <c r="G3046" s="1">
        <v>3.6079610999999998</v>
      </c>
      <c r="H3046" s="1">
        <v>52.352199550000002</v>
      </c>
      <c r="I3046" s="19">
        <f t="shared" si="166"/>
        <v>3.6079610999999998E-2</v>
      </c>
      <c r="J3046" s="19">
        <f t="shared" si="166"/>
        <v>0.5235219955</v>
      </c>
      <c r="K3046" s="19">
        <f t="shared" si="167"/>
        <v>1.5708547847799796</v>
      </c>
      <c r="L3046" s="19">
        <f t="shared" si="168"/>
        <v>-0.64717623331733565</v>
      </c>
      <c r="M3046" s="19">
        <f t="shared" si="169"/>
        <v>1.706306940239662</v>
      </c>
      <c r="N3046" s="19">
        <f t="shared" si="170"/>
        <v>1.1069517683414405</v>
      </c>
      <c r="O3046" s="19">
        <f t="shared" si="171"/>
        <v>1.4080558529014033</v>
      </c>
      <c r="P3046" s="19">
        <f t="shared" si="172"/>
        <v>-3.3220273654422883</v>
      </c>
      <c r="Q3046" s="19">
        <f t="shared" si="174"/>
        <v>-1.7505294829591733E-3</v>
      </c>
      <c r="R3046" s="19">
        <f t="shared" si="174"/>
        <v>1.922425005710604E-3</v>
      </c>
      <c r="S3046" s="19">
        <f t="shared" si="174"/>
        <v>8.2345903581242386E-3</v>
      </c>
      <c r="T3046" s="19">
        <f t="shared" si="173"/>
        <v>-9.8745558904522746E-4</v>
      </c>
      <c r="U3046" s="19">
        <f t="shared" si="173"/>
        <v>1.346307038920358E-3</v>
      </c>
      <c r="V3046" s="19">
        <f t="shared" si="173"/>
        <v>-6.8064579425182181E-3</v>
      </c>
      <c r="X3046" s="21"/>
      <c r="Y3046" s="19">
        <f t="shared" si="164"/>
        <v>1.9740661873263563E-3</v>
      </c>
      <c r="Z3046" s="19">
        <f t="shared" si="165"/>
        <v>-6.277591484059983E-4</v>
      </c>
    </row>
    <row r="3047" spans="1:26" x14ac:dyDescent="0.2">
      <c r="B3047" s="26" t="s">
        <v>12</v>
      </c>
      <c r="C3047" s="1">
        <v>4.0819999999999999</v>
      </c>
      <c r="D3047" s="1">
        <v>5.4692679999999996</v>
      </c>
      <c r="E3047" s="1">
        <v>4.8088002000000003</v>
      </c>
      <c r="F3047" s="1">
        <v>3.0206833999999998</v>
      </c>
      <c r="G3047" s="1">
        <v>3.5941008999999999</v>
      </c>
      <c r="H3047" s="1">
        <v>52.263983600000003</v>
      </c>
      <c r="I3047" s="19">
        <f t="shared" si="166"/>
        <v>3.5941008999999996E-2</v>
      </c>
      <c r="J3047" s="19">
        <f t="shared" si="166"/>
        <v>0.52263983600000008</v>
      </c>
      <c r="K3047" s="19">
        <f t="shared" si="167"/>
        <v>1.570447614333232</v>
      </c>
      <c r="L3047" s="19">
        <f t="shared" si="168"/>
        <v>-0.64886270224121123</v>
      </c>
      <c r="M3047" s="19">
        <f t="shared" si="169"/>
        <v>1.6991447866381315</v>
      </c>
      <c r="N3047" s="19">
        <f t="shared" si="170"/>
        <v>1.1054830971774718</v>
      </c>
      <c r="O3047" s="19">
        <f t="shared" si="171"/>
        <v>1.406587064387653</v>
      </c>
      <c r="P3047" s="19">
        <f t="shared" si="172"/>
        <v>-3.3258763234520821</v>
      </c>
      <c r="Q3047" s="19">
        <f t="shared" si="174"/>
        <v>-4.0717044674765113E-4</v>
      </c>
      <c r="R3047" s="19">
        <f t="shared" si="174"/>
        <v>-1.6864689238755837E-3</v>
      </c>
      <c r="S3047" s="19">
        <f t="shared" si="174"/>
        <v>-7.1621536015304965E-3</v>
      </c>
      <c r="T3047" s="19">
        <f t="shared" si="173"/>
        <v>-1.4686711639686489E-3</v>
      </c>
      <c r="U3047" s="19">
        <f t="shared" si="173"/>
        <v>-1.4687885137503187E-3</v>
      </c>
      <c r="V3047" s="19">
        <f t="shared" si="173"/>
        <v>-3.8489580097937903E-3</v>
      </c>
      <c r="X3047" s="21"/>
      <c r="Y3047" s="19">
        <f t="shared" si="164"/>
        <v>-1.7152201603817664E-3</v>
      </c>
      <c r="Z3047" s="19">
        <f t="shared" si="165"/>
        <v>2.4643164663144769E-4</v>
      </c>
    </row>
    <row r="3048" spans="1:26" x14ac:dyDescent="0.2">
      <c r="B3048" s="26" t="s">
        <v>13</v>
      </c>
      <c r="C3048" s="1">
        <v>4.08</v>
      </c>
      <c r="D3048" s="1">
        <v>5.4423123999999996</v>
      </c>
      <c r="E3048" s="1">
        <v>4.8017522000000001</v>
      </c>
      <c r="F3048" s="1">
        <v>3.0187566499999998</v>
      </c>
      <c r="G3048" s="1">
        <v>3.5945554</v>
      </c>
      <c r="H3048" s="1">
        <v>52.254433149999997</v>
      </c>
      <c r="I3048" s="19">
        <f t="shared" si="166"/>
        <v>3.5945553999999998E-2</v>
      </c>
      <c r="J3048" s="19">
        <f t="shared" si="166"/>
        <v>0.52254433150000001</v>
      </c>
      <c r="K3048" s="19">
        <f t="shared" si="167"/>
        <v>1.568980892969013</v>
      </c>
      <c r="L3048" s="19">
        <f t="shared" si="168"/>
        <v>-0.6490454537662258</v>
      </c>
      <c r="M3048" s="19">
        <f t="shared" si="169"/>
        <v>1.694204044079104</v>
      </c>
      <c r="N3048" s="19">
        <f t="shared" si="170"/>
        <v>1.10484504131487</v>
      </c>
      <c r="O3048" s="19">
        <f t="shared" si="171"/>
        <v>1.4060969884160703</v>
      </c>
      <c r="P3048" s="19">
        <f t="shared" si="172"/>
        <v>-3.3257498742294072</v>
      </c>
      <c r="Q3048" s="19">
        <f t="shared" si="174"/>
        <v>-1.4667213642189925E-3</v>
      </c>
      <c r="R3048" s="19">
        <f t="shared" si="174"/>
        <v>-1.8275152501456837E-4</v>
      </c>
      <c r="S3048" s="19">
        <f t="shared" si="174"/>
        <v>-4.9407425590275444E-3</v>
      </c>
      <c r="T3048" s="19">
        <f t="shared" si="173"/>
        <v>-6.3805586260179403E-4</v>
      </c>
      <c r="U3048" s="19">
        <f t="shared" si="173"/>
        <v>-4.900759715826819E-4</v>
      </c>
      <c r="V3048" s="19">
        <f t="shared" si="173"/>
        <v>1.2644922267490699E-4</v>
      </c>
      <c r="X3048" s="21"/>
      <c r="Y3048" s="19">
        <f t="shared" si="164"/>
        <v>-2.0132127576134683E-4</v>
      </c>
      <c r="Z3048" s="19">
        <f t="shared" si="165"/>
        <v>-2.8875469582133507E-4</v>
      </c>
    </row>
    <row r="3049" spans="1:26" x14ac:dyDescent="0.2">
      <c r="B3049" s="26" t="s">
        <v>14</v>
      </c>
      <c r="C3049" s="1">
        <v>4.0754999999999999</v>
      </c>
      <c r="D3049" s="1">
        <v>5.4301965000000001</v>
      </c>
      <c r="E3049" s="1">
        <v>4.79176935</v>
      </c>
      <c r="F3049" s="1">
        <v>3.0156500500000001</v>
      </c>
      <c r="G3049" s="1">
        <v>3.5969288499999998</v>
      </c>
      <c r="H3049" s="1">
        <v>52.212179999999996</v>
      </c>
      <c r="I3049" s="19">
        <f t="shared" si="166"/>
        <v>3.5969288500000002E-2</v>
      </c>
      <c r="J3049" s="19">
        <f t="shared" si="166"/>
        <v>0.52212179999999997</v>
      </c>
      <c r="K3049" s="19">
        <f t="shared" si="167"/>
        <v>1.566899727350912</v>
      </c>
      <c r="L3049" s="19">
        <f t="shared" si="168"/>
        <v>-0.64985438498415349</v>
      </c>
      <c r="M3049" s="19">
        <f t="shared" si="169"/>
        <v>1.6919753211363837</v>
      </c>
      <c r="N3049" s="19">
        <f t="shared" si="170"/>
        <v>1.1038154122464643</v>
      </c>
      <c r="O3049" s="19">
        <f t="shared" si="171"/>
        <v>1.404993438552375</v>
      </c>
      <c r="P3049" s="19">
        <f t="shared" si="172"/>
        <v>-3.325089801842771</v>
      </c>
      <c r="Q3049" s="19">
        <f t="shared" si="174"/>
        <v>-2.0811656181010108E-3</v>
      </c>
      <c r="R3049" s="19">
        <f t="shared" si="174"/>
        <v>-8.0893121792768863E-4</v>
      </c>
      <c r="S3049" s="19">
        <f t="shared" si="174"/>
        <v>-2.2287229427202515E-3</v>
      </c>
      <c r="T3049" s="19">
        <f t="shared" si="173"/>
        <v>-1.0296290684057574E-3</v>
      </c>
      <c r="U3049" s="19">
        <f t="shared" si="173"/>
        <v>-1.1035498636953189E-3</v>
      </c>
      <c r="V3049" s="19">
        <f t="shared" si="173"/>
        <v>6.6007238663612355E-4</v>
      </c>
      <c r="X3049" s="21"/>
      <c r="Y3049" s="19">
        <f t="shared" ref="Y3049:Y3112" si="175" xml:space="preserve"> 0.00423562231783*S3049 + 0.0028891413452*Q3049 + 1.00755777957*R3049 - 0.0125726426249*T3049 + 0.000732474554211*V3049 -0.000000138539392938</f>
        <v>-8.172076468825031E-4</v>
      </c>
      <c r="Z3049" s="19">
        <f t="shared" si="165"/>
        <v>-2.8634221681281583E-4</v>
      </c>
    </row>
    <row r="3050" spans="1:26" x14ac:dyDescent="0.2">
      <c r="B3050" s="26" t="s">
        <v>27</v>
      </c>
      <c r="C3050" s="1">
        <v>4.0789999999999997</v>
      </c>
      <c r="D3050" s="1">
        <v>5.4791168499999996</v>
      </c>
      <c r="E3050" s="1">
        <v>4.82770075</v>
      </c>
      <c r="F3050" s="1">
        <v>3.0280988</v>
      </c>
      <c r="G3050" s="1">
        <v>3.6223974499999998</v>
      </c>
      <c r="H3050" s="1">
        <v>52.231926000000001</v>
      </c>
      <c r="I3050" s="19">
        <f t="shared" si="166"/>
        <v>3.6223974499999999E-2</v>
      </c>
      <c r="J3050" s="19">
        <f t="shared" si="166"/>
        <v>0.52231926000000006</v>
      </c>
      <c r="K3050" s="19">
        <f t="shared" si="167"/>
        <v>1.5743703191270688</v>
      </c>
      <c r="L3050" s="19">
        <f t="shared" si="168"/>
        <v>-0.64947626886077414</v>
      </c>
      <c r="M3050" s="19">
        <f t="shared" si="169"/>
        <v>1.7009439292133317</v>
      </c>
      <c r="N3050" s="19">
        <f t="shared" si="170"/>
        <v>1.1079349638407812</v>
      </c>
      <c r="O3050" s="19">
        <f t="shared" si="171"/>
        <v>1.4058518603354213</v>
      </c>
      <c r="P3050" s="19">
        <f t="shared" si="172"/>
        <v>-3.3180341003548475</v>
      </c>
      <c r="Q3050" s="19">
        <f t="shared" si="174"/>
        <v>7.4705917761568319E-3</v>
      </c>
      <c r="R3050" s="19">
        <f t="shared" si="174"/>
        <v>3.7811612337934619E-4</v>
      </c>
      <c r="S3050" s="19">
        <f t="shared" si="174"/>
        <v>8.9686080769479926E-3</v>
      </c>
      <c r="T3050" s="19">
        <f t="shared" si="173"/>
        <v>4.1195515943168726E-3</v>
      </c>
      <c r="U3050" s="19">
        <f t="shared" si="173"/>
        <v>8.5842178304629257E-4</v>
      </c>
      <c r="V3050" s="19">
        <f t="shared" si="173"/>
        <v>7.0557014879235602E-3</v>
      </c>
      <c r="X3050" s="21"/>
      <c r="Y3050" s="19">
        <f t="shared" si="175"/>
        <v>3.9378100623479898E-4</v>
      </c>
      <c r="Z3050" s="19">
        <f t="shared" si="165"/>
        <v>4.646407768114936E-4</v>
      </c>
    </row>
    <row r="3051" spans="1:26" x14ac:dyDescent="0.2">
      <c r="B3051" s="26" t="s">
        <v>28</v>
      </c>
      <c r="C3051" s="1">
        <v>4.0890000000000004</v>
      </c>
      <c r="D3051" s="1">
        <v>5.4933673499999998</v>
      </c>
      <c r="E3051" s="1">
        <v>4.8174554499999998</v>
      </c>
      <c r="F3051" s="1">
        <v>3.0354095000000001</v>
      </c>
      <c r="G3051" s="1">
        <v>3.6413022499999999</v>
      </c>
      <c r="H3051" s="1">
        <v>52.342550250000002</v>
      </c>
      <c r="I3051" s="19">
        <f t="shared" si="166"/>
        <v>3.6413022499999996E-2</v>
      </c>
      <c r="J3051" s="19">
        <f t="shared" si="166"/>
        <v>0.52342550249999997</v>
      </c>
      <c r="K3051" s="19">
        <f t="shared" si="167"/>
        <v>1.5722458737285971</v>
      </c>
      <c r="L3051" s="19">
        <f t="shared" si="168"/>
        <v>-0.64736056538834696</v>
      </c>
      <c r="M3051" s="19">
        <f t="shared" si="169"/>
        <v>1.7035414281484123</v>
      </c>
      <c r="N3051" s="19">
        <f t="shared" si="170"/>
        <v>1.1103463412746952</v>
      </c>
      <c r="O3051" s="19">
        <f t="shared" si="171"/>
        <v>1.4083004413825053</v>
      </c>
      <c r="P3051" s="19">
        <f t="shared" si="172"/>
        <v>-3.3128288073316341</v>
      </c>
      <c r="Q3051" s="19">
        <f t="shared" si="174"/>
        <v>-2.1244453984716749E-3</v>
      </c>
      <c r="R3051" s="19">
        <f t="shared" si="174"/>
        <v>2.1157034724271773E-3</v>
      </c>
      <c r="S3051" s="19">
        <f t="shared" si="174"/>
        <v>2.5974989350805444E-3</v>
      </c>
      <c r="T3051" s="19">
        <f t="shared" si="173"/>
        <v>2.4113774339140637E-3</v>
      </c>
      <c r="U3051" s="19">
        <f t="shared" si="173"/>
        <v>2.4485810470840086E-3</v>
      </c>
      <c r="V3051" s="19">
        <f t="shared" si="173"/>
        <v>5.2052930232133754E-3</v>
      </c>
      <c r="X3051" s="21"/>
      <c r="Y3051" s="19">
        <f t="shared" si="175"/>
        <v>2.1099145129143152E-3</v>
      </c>
      <c r="Z3051" s="19">
        <f t="shared" si="165"/>
        <v>3.3866653416969334E-4</v>
      </c>
    </row>
    <row r="3052" spans="1:26" x14ac:dyDescent="0.2">
      <c r="B3052" s="26" t="s">
        <v>17</v>
      </c>
      <c r="C3052" s="1">
        <v>4.0869999999999997</v>
      </c>
      <c r="D3052" s="1">
        <v>5.4504234</v>
      </c>
      <c r="E3052" s="1">
        <v>4.8081512499999999</v>
      </c>
      <c r="F3052" s="1">
        <v>3.0296522000000001</v>
      </c>
      <c r="G3052" s="1">
        <v>3.6270856999999999</v>
      </c>
      <c r="H3052" s="1">
        <v>52.3008807</v>
      </c>
      <c r="I3052" s="19">
        <f t="shared" si="166"/>
        <v>3.6270856999999997E-2</v>
      </c>
      <c r="J3052" s="19">
        <f t="shared" si="166"/>
        <v>0.52300880699999996</v>
      </c>
      <c r="K3052" s="19">
        <f t="shared" si="167"/>
        <v>1.5703126547248032</v>
      </c>
      <c r="L3052" s="19">
        <f t="shared" si="168"/>
        <v>-0.64815697567084984</v>
      </c>
      <c r="M3052" s="19">
        <f t="shared" si="169"/>
        <v>1.6956932937309852</v>
      </c>
      <c r="N3052" s="19">
        <f t="shared" si="170"/>
        <v>1.1084478274543728</v>
      </c>
      <c r="O3052" s="19">
        <f t="shared" si="171"/>
        <v>1.4078112045821403</v>
      </c>
      <c r="P3052" s="19">
        <f t="shared" si="172"/>
        <v>-3.3167406976234877</v>
      </c>
      <c r="Q3052" s="19">
        <f t="shared" si="174"/>
        <v>-1.9332190037939512E-3</v>
      </c>
      <c r="R3052" s="19">
        <f t="shared" si="174"/>
        <v>-7.964102825028796E-4</v>
      </c>
      <c r="S3052" s="19">
        <f t="shared" si="174"/>
        <v>-7.848134417427044E-3</v>
      </c>
      <c r="T3052" s="19">
        <f t="shared" si="173"/>
        <v>-1.8985138203224672E-3</v>
      </c>
      <c r="U3052" s="19">
        <f t="shared" si="173"/>
        <v>-4.8923680036505601E-4</v>
      </c>
      <c r="V3052" s="19">
        <f t="shared" si="173"/>
        <v>-3.9118902918535703E-3</v>
      </c>
      <c r="X3052" s="21"/>
      <c r="Y3052" s="19">
        <f t="shared" si="175"/>
        <v>-8.2039101581952675E-4</v>
      </c>
      <c r="Z3052" s="19">
        <f t="shared" ref="Z3052:Z3115" si="176">U3052-Y3052</f>
        <v>3.3115421545447073E-4</v>
      </c>
    </row>
    <row r="3053" spans="1:26" x14ac:dyDescent="0.2">
      <c r="B3053" s="26" t="s">
        <v>18</v>
      </c>
      <c r="C3053" s="1">
        <v>4.0739999999999998</v>
      </c>
      <c r="D3053" s="1">
        <v>5.4506047999999998</v>
      </c>
      <c r="E3053" s="1">
        <v>4.8030423999999998</v>
      </c>
      <c r="F3053" s="1">
        <v>3.0222552999999999</v>
      </c>
      <c r="G3053" s="1">
        <v>3.6173142</v>
      </c>
      <c r="H3053" s="1">
        <v>52.101850900000002</v>
      </c>
      <c r="I3053" s="19">
        <f t="shared" si="166"/>
        <v>3.6173141999999998E-2</v>
      </c>
      <c r="J3053" s="19">
        <f t="shared" si="166"/>
        <v>0.52101850900000002</v>
      </c>
      <c r="K3053" s="19">
        <f t="shared" si="167"/>
        <v>1.5692495504596706</v>
      </c>
      <c r="L3053" s="19">
        <f t="shared" si="168"/>
        <v>-0.65196971194809206</v>
      </c>
      <c r="M3053" s="19">
        <f t="shared" si="169"/>
        <v>1.6957265749952271</v>
      </c>
      <c r="N3053" s="19">
        <f t="shared" si="170"/>
        <v>1.1060033407587788</v>
      </c>
      <c r="O3053" s="19">
        <f t="shared" si="171"/>
        <v>1.404625317804614</v>
      </c>
      <c r="P3053" s="19">
        <f t="shared" si="172"/>
        <v>-3.31943836922109</v>
      </c>
      <c r="Q3053" s="19">
        <f t="shared" si="174"/>
        <v>-1.063104265132564E-3</v>
      </c>
      <c r="R3053" s="19">
        <f t="shared" si="174"/>
        <v>-3.8127362772422124E-3</v>
      </c>
      <c r="S3053" s="19">
        <f t="shared" si="174"/>
        <v>3.3281264241846742E-5</v>
      </c>
      <c r="T3053" s="19">
        <f t="shared" si="173"/>
        <v>-2.4444866955939393E-3</v>
      </c>
      <c r="U3053" s="19">
        <f t="shared" si="173"/>
        <v>-3.1858867775262922E-3</v>
      </c>
      <c r="V3053" s="19">
        <f t="shared" si="173"/>
        <v>-2.6976715976023691E-3</v>
      </c>
      <c r="X3053" s="21"/>
      <c r="Y3053" s="19">
        <f t="shared" si="175"/>
        <v>-3.8158634467739898E-3</v>
      </c>
      <c r="Z3053" s="19">
        <f t="shared" si="176"/>
        <v>6.299766692476976E-4</v>
      </c>
    </row>
    <row r="3054" spans="1:26" x14ac:dyDescent="0.2">
      <c r="B3054" s="26" t="s">
        <v>19</v>
      </c>
      <c r="C3054" s="1">
        <v>4.0739999999999998</v>
      </c>
      <c r="D3054" s="1">
        <v>5.4577342</v>
      </c>
      <c r="E3054" s="1">
        <v>4.8262644000000003</v>
      </c>
      <c r="F3054" s="1">
        <v>3.0257347000000001</v>
      </c>
      <c r="G3054" s="1">
        <v>3.6069059000000001</v>
      </c>
      <c r="H3054" s="1">
        <v>52.105849849999998</v>
      </c>
      <c r="I3054" s="19">
        <f t="shared" si="166"/>
        <v>3.6069059000000001E-2</v>
      </c>
      <c r="J3054" s="19">
        <f t="shared" si="166"/>
        <v>0.52105849849999997</v>
      </c>
      <c r="K3054" s="19">
        <f t="shared" si="167"/>
        <v>1.5740727522748417</v>
      </c>
      <c r="L3054" s="19">
        <f t="shared" si="168"/>
        <v>-0.65189296234181204</v>
      </c>
      <c r="M3054" s="19">
        <f t="shared" si="169"/>
        <v>1.6970337219431038</v>
      </c>
      <c r="N3054" s="19">
        <f t="shared" si="170"/>
        <v>1.1071539380262538</v>
      </c>
      <c r="O3054" s="19">
        <f t="shared" si="171"/>
        <v>1.404625317804614</v>
      </c>
      <c r="P3054" s="19">
        <f t="shared" si="172"/>
        <v>-3.3223198725688987</v>
      </c>
      <c r="Q3054" s="19">
        <f t="shared" si="174"/>
        <v>4.823201815171041E-3</v>
      </c>
      <c r="R3054" s="19">
        <f t="shared" si="174"/>
        <v>7.6749606280013261E-5</v>
      </c>
      <c r="S3054" s="19">
        <f t="shared" si="174"/>
        <v>1.3071469478767028E-3</v>
      </c>
      <c r="T3054" s="19">
        <f t="shared" si="173"/>
        <v>1.1505972674750176E-3</v>
      </c>
      <c r="U3054" s="19">
        <f t="shared" si="173"/>
        <v>0</v>
      </c>
      <c r="V3054" s="19">
        <f t="shared" si="173"/>
        <v>-2.8815033478086782E-3</v>
      </c>
      <c r="X3054" s="21"/>
      <c r="Y3054" s="19">
        <f t="shared" si="175"/>
        <v>8.008593992969464E-5</v>
      </c>
      <c r="Z3054" s="19">
        <f t="shared" si="176"/>
        <v>-8.008593992969464E-5</v>
      </c>
    </row>
    <row r="3055" spans="1:26" x14ac:dyDescent="0.2">
      <c r="B3055" s="26" t="s">
        <v>29</v>
      </c>
      <c r="C3055" s="1">
        <v>4.077</v>
      </c>
      <c r="D3055" s="1">
        <v>5.4485029999999997</v>
      </c>
      <c r="E3055" s="1">
        <v>4.8379721499999997</v>
      </c>
      <c r="F3055" s="1">
        <v>3.0315649499999999</v>
      </c>
      <c r="G3055" s="1">
        <v>3.5949213000000002</v>
      </c>
      <c r="H3055" s="1">
        <v>52.081271299999997</v>
      </c>
      <c r="I3055" s="19">
        <f t="shared" si="166"/>
        <v>3.5949213000000001E-2</v>
      </c>
      <c r="J3055" s="19">
        <f t="shared" si="166"/>
        <v>0.52081271299999998</v>
      </c>
      <c r="K3055" s="19">
        <f t="shared" si="167"/>
        <v>1.5764956556603118</v>
      </c>
      <c r="L3055" s="19">
        <f t="shared" si="168"/>
        <v>-0.65236477786343616</v>
      </c>
      <c r="M3055" s="19">
        <f t="shared" si="169"/>
        <v>1.6953408920449118</v>
      </c>
      <c r="N3055" s="19">
        <f t="shared" si="170"/>
        <v>1.1090789713372458</v>
      </c>
      <c r="O3055" s="19">
        <f t="shared" si="171"/>
        <v>1.4053614238371164</v>
      </c>
      <c r="P3055" s="19">
        <f t="shared" si="172"/>
        <v>-3.3256480865706983</v>
      </c>
      <c r="Q3055" s="19">
        <f t="shared" si="174"/>
        <v>2.4229033854701321E-3</v>
      </c>
      <c r="R3055" s="19">
        <f t="shared" si="174"/>
        <v>-4.7181552162411933E-4</v>
      </c>
      <c r="S3055" s="19">
        <f t="shared" si="174"/>
        <v>-1.692829898191972E-3</v>
      </c>
      <c r="T3055" s="19">
        <f t="shared" si="173"/>
        <v>1.9250333109919193E-3</v>
      </c>
      <c r="U3055" s="19">
        <f t="shared" si="173"/>
        <v>7.3610603250240381E-4</v>
      </c>
      <c r="V3055" s="19">
        <f t="shared" si="173"/>
        <v>-3.328214001799612E-3</v>
      </c>
      <c r="X3055" s="21"/>
      <c r="Y3055" s="19">
        <f t="shared" si="175"/>
        <v>-5.0233060440529832E-4</v>
      </c>
      <c r="Z3055" s="19">
        <f t="shared" si="176"/>
        <v>1.2384366369077022E-3</v>
      </c>
    </row>
    <row r="3056" spans="1:26" x14ac:dyDescent="0.2">
      <c r="B3056" s="26" t="s">
        <v>30</v>
      </c>
      <c r="C3056" s="1">
        <v>4.0904999999999996</v>
      </c>
      <c r="D3056" s="1">
        <v>5.4732938999999998</v>
      </c>
      <c r="E3056" s="1">
        <v>4.8468337000000004</v>
      </c>
      <c r="F3056" s="1">
        <v>3.0420560000000001</v>
      </c>
      <c r="G3056" s="1">
        <v>3.6090526500000002</v>
      </c>
      <c r="H3056" s="1">
        <v>52.306512150000003</v>
      </c>
      <c r="I3056" s="19">
        <f t="shared" si="166"/>
        <v>3.6090526500000004E-2</v>
      </c>
      <c r="J3056" s="19">
        <f t="shared" si="166"/>
        <v>0.52306512150000006</v>
      </c>
      <c r="K3056" s="19">
        <f t="shared" si="167"/>
        <v>1.5783256463922402</v>
      </c>
      <c r="L3056" s="19">
        <f t="shared" si="168"/>
        <v>-0.64804930737223299</v>
      </c>
      <c r="M3056" s="19">
        <f t="shared" si="169"/>
        <v>1.6998806107017173</v>
      </c>
      <c r="N3056" s="19">
        <f t="shared" si="170"/>
        <v>1.1125336026091446</v>
      </c>
      <c r="O3056" s="19">
        <f t="shared" si="171"/>
        <v>1.4086672119716157</v>
      </c>
      <c r="P3056" s="19">
        <f t="shared" si="172"/>
        <v>-3.3217248719051731</v>
      </c>
      <c r="Q3056" s="19">
        <f t="shared" si="174"/>
        <v>1.8299907319283548E-3</v>
      </c>
      <c r="R3056" s="19">
        <f t="shared" si="174"/>
        <v>4.3154704912031772E-3</v>
      </c>
      <c r="S3056" s="19">
        <f t="shared" si="174"/>
        <v>4.5397186568054693E-3</v>
      </c>
      <c r="T3056" s="19">
        <f t="shared" si="173"/>
        <v>3.4546312718988226E-3</v>
      </c>
      <c r="U3056" s="19">
        <f t="shared" si="173"/>
        <v>3.3057881344993323E-3</v>
      </c>
      <c r="V3056" s="19">
        <f t="shared" si="173"/>
        <v>3.9232146655252542E-3</v>
      </c>
      <c r="X3056" s="21"/>
      <c r="Y3056" s="19">
        <f t="shared" si="175"/>
        <v>4.3319027725987908E-3</v>
      </c>
      <c r="Z3056" s="19">
        <f t="shared" si="176"/>
        <v>-1.0261146380994585E-3</v>
      </c>
    </row>
    <row r="3057" spans="1:26" x14ac:dyDescent="0.2">
      <c r="B3057" s="26" t="s">
        <v>21</v>
      </c>
      <c r="C3057" s="1">
        <v>4.0789999999999997</v>
      </c>
      <c r="D3057" s="1">
        <v>5.4550509500000004</v>
      </c>
      <c r="E3057" s="1">
        <v>4.8421813</v>
      </c>
      <c r="F3057" s="1">
        <v>3.0347445500000001</v>
      </c>
      <c r="G3057" s="1">
        <v>3.6006535</v>
      </c>
      <c r="H3057" s="1">
        <v>52.1918267</v>
      </c>
      <c r="I3057" s="19">
        <f t="shared" si="166"/>
        <v>3.6006534999999999E-2</v>
      </c>
      <c r="J3057" s="19">
        <f t="shared" si="166"/>
        <v>0.52191826699999999</v>
      </c>
      <c r="K3057" s="19">
        <f t="shared" si="167"/>
        <v>1.5773653010201745</v>
      </c>
      <c r="L3057" s="19">
        <f t="shared" si="168"/>
        <v>-0.65024427998725087</v>
      </c>
      <c r="M3057" s="19">
        <f t="shared" si="169"/>
        <v>1.6965419592964115</v>
      </c>
      <c r="N3057" s="19">
        <f t="shared" si="170"/>
        <v>1.1101272529295947</v>
      </c>
      <c r="O3057" s="19">
        <f t="shared" si="171"/>
        <v>1.4058518603354213</v>
      </c>
      <c r="P3057" s="19">
        <f t="shared" si="172"/>
        <v>-3.3240548292224226</v>
      </c>
      <c r="Q3057" s="19">
        <f t="shared" si="174"/>
        <v>-9.6034537206568515E-4</v>
      </c>
      <c r="R3057" s="19">
        <f t="shared" si="174"/>
        <v>-2.1949726150178872E-3</v>
      </c>
      <c r="S3057" s="19">
        <f t="shared" si="174"/>
        <v>-3.3386514053057592E-3</v>
      </c>
      <c r="T3057" s="19">
        <f t="shared" si="173"/>
        <v>-2.4063496795498907E-3</v>
      </c>
      <c r="U3057" s="19">
        <f t="shared" si="173"/>
        <v>-2.8153516361943964E-3</v>
      </c>
      <c r="V3057" s="19">
        <f t="shared" si="173"/>
        <v>-2.3299573172494981E-3</v>
      </c>
      <c r="X3057" s="21"/>
      <c r="Y3057" s="19">
        <f t="shared" si="175"/>
        <v>-2.2000685734169505E-3</v>
      </c>
      <c r="Z3057" s="19">
        <f t="shared" si="176"/>
        <v>-6.1528306277744589E-4</v>
      </c>
    </row>
    <row r="3058" spans="1:26" x14ac:dyDescent="0.2">
      <c r="B3058" s="26" t="s">
        <v>22</v>
      </c>
      <c r="C3058" s="1">
        <v>4.0834999999999999</v>
      </c>
      <c r="D3058" s="1">
        <v>5.4624981000000004</v>
      </c>
      <c r="E3058" s="1">
        <v>4.8444602999999997</v>
      </c>
      <c r="F3058" s="1">
        <v>3.04137345</v>
      </c>
      <c r="G3058" s="1">
        <v>3.6055806000000001</v>
      </c>
      <c r="H3058" s="1">
        <v>52.265120949999996</v>
      </c>
      <c r="I3058" s="19">
        <f t="shared" si="166"/>
        <v>3.6055806000000003E-2</v>
      </c>
      <c r="J3058" s="19">
        <f t="shared" si="166"/>
        <v>0.52265120949999999</v>
      </c>
      <c r="K3058" s="19">
        <f t="shared" si="167"/>
        <v>1.577835845949193</v>
      </c>
      <c r="L3058" s="19">
        <f t="shared" si="168"/>
        <v>-0.64884094083791721</v>
      </c>
      <c r="M3058" s="19">
        <f t="shared" si="169"/>
        <v>1.6979062125955611</v>
      </c>
      <c r="N3058" s="19">
        <f t="shared" si="170"/>
        <v>1.1123092061536668</v>
      </c>
      <c r="O3058" s="19">
        <f t="shared" si="171"/>
        <v>1.4069544638161933</v>
      </c>
      <c r="P3058" s="19">
        <f t="shared" si="172"/>
        <v>-3.3226873741274572</v>
      </c>
      <c r="Q3058" s="19">
        <f t="shared" si="174"/>
        <v>4.7054492901854594E-4</v>
      </c>
      <c r="R3058" s="19">
        <f t="shared" si="174"/>
        <v>1.40333914933366E-3</v>
      </c>
      <c r="S3058" s="19">
        <f t="shared" si="174"/>
        <v>1.3642532991495759E-3</v>
      </c>
      <c r="T3058" s="19">
        <f t="shared" si="173"/>
        <v>2.1819532240721085E-3</v>
      </c>
      <c r="U3058" s="19">
        <f t="shared" si="173"/>
        <v>1.1026034807719576E-3</v>
      </c>
      <c r="V3058" s="19">
        <f t="shared" si="173"/>
        <v>1.3674550949653863E-3</v>
      </c>
      <c r="X3058" s="21"/>
      <c r="Y3058" s="19">
        <f t="shared" si="175"/>
        <v>1.3945133783741714E-3</v>
      </c>
      <c r="Z3058" s="19">
        <f t="shared" si="176"/>
        <v>-2.9190989760221383E-4</v>
      </c>
    </row>
    <row r="3059" spans="1:26" x14ac:dyDescent="0.2">
      <c r="B3059" s="26" t="s">
        <v>33</v>
      </c>
      <c r="C3059" s="1">
        <v>4.077</v>
      </c>
      <c r="D3059" s="1">
        <v>5.4711302499999999</v>
      </c>
      <c r="E3059" s="1">
        <v>4.8557072000000003</v>
      </c>
      <c r="F3059" s="1">
        <v>3.0428783500000001</v>
      </c>
      <c r="G3059" s="1">
        <v>3.6030226999999999</v>
      </c>
      <c r="H3059" s="1">
        <v>52.161898149999999</v>
      </c>
      <c r="I3059" s="19">
        <f t="shared" si="166"/>
        <v>3.6030226999999998E-2</v>
      </c>
      <c r="J3059" s="19">
        <f t="shared" si="166"/>
        <v>0.52161898149999997</v>
      </c>
      <c r="K3059" s="19">
        <f t="shared" si="167"/>
        <v>1.5801547553989252</v>
      </c>
      <c r="L3059" s="19">
        <f t="shared" si="168"/>
        <v>-0.6508178781192504</v>
      </c>
      <c r="M3059" s="19">
        <f t="shared" si="169"/>
        <v>1.6994852221461325</v>
      </c>
      <c r="N3059" s="19">
        <f t="shared" si="170"/>
        <v>1.1128038931193476</v>
      </c>
      <c r="O3059" s="19">
        <f t="shared" si="171"/>
        <v>1.4053614238371164</v>
      </c>
      <c r="P3059" s="19">
        <f t="shared" si="172"/>
        <v>-3.3233970539366808</v>
      </c>
      <c r="Q3059" s="19">
        <f t="shared" si="174"/>
        <v>2.3189094497322316E-3</v>
      </c>
      <c r="R3059" s="19">
        <f t="shared" si="174"/>
        <v>-1.9769372813331909E-3</v>
      </c>
      <c r="S3059" s="19">
        <f t="shared" si="174"/>
        <v>1.5790095505714419E-3</v>
      </c>
      <c r="T3059" s="19">
        <f t="shared" si="173"/>
        <v>4.9468696568077952E-4</v>
      </c>
      <c r="U3059" s="19">
        <f t="shared" si="173"/>
        <v>-1.5930399790768934E-3</v>
      </c>
      <c r="V3059" s="19">
        <f t="shared" si="173"/>
        <v>-7.0967980922365115E-4</v>
      </c>
      <c r="X3059" s="21"/>
      <c r="Y3059" s="19">
        <f t="shared" si="175"/>
        <v>-1.9853686764952907E-3</v>
      </c>
      <c r="Z3059" s="19">
        <f t="shared" si="176"/>
        <v>3.9232869741839729E-4</v>
      </c>
    </row>
    <row r="3060" spans="1:26" x14ac:dyDescent="0.2">
      <c r="B3060" s="26" t="s">
        <v>34</v>
      </c>
      <c r="C3060" s="1">
        <v>4.0620000000000003</v>
      </c>
      <c r="D3060" s="1">
        <v>5.4660305999999999</v>
      </c>
      <c r="E3060" s="1">
        <v>4.8510435999999997</v>
      </c>
      <c r="F3060" s="1">
        <v>3.0391683999999999</v>
      </c>
      <c r="G3060" s="1">
        <v>3.6020219999999998</v>
      </c>
      <c r="H3060" s="1">
        <v>51.956025949999997</v>
      </c>
      <c r="I3060" s="19">
        <f t="shared" si="166"/>
        <v>3.6020219999999999E-2</v>
      </c>
      <c r="J3060" s="19">
        <f t="shared" si="166"/>
        <v>0.51956025949999995</v>
      </c>
      <c r="K3060" s="19">
        <f t="shared" si="167"/>
        <v>1.5791938570602484</v>
      </c>
      <c r="L3060" s="19">
        <f t="shared" si="168"/>
        <v>-0.6547724799820962</v>
      </c>
      <c r="M3060" s="19">
        <f t="shared" si="169"/>
        <v>1.6985526857338944</v>
      </c>
      <c r="N3060" s="19">
        <f t="shared" si="170"/>
        <v>1.1115839253642055</v>
      </c>
      <c r="O3060" s="19">
        <f t="shared" si="171"/>
        <v>1.4016754631581929</v>
      </c>
      <c r="P3060" s="19">
        <f t="shared" si="172"/>
        <v>-3.3236748315350448</v>
      </c>
      <c r="Q3060" s="19">
        <f t="shared" si="174"/>
        <v>-9.6089833867685215E-4</v>
      </c>
      <c r="R3060" s="19">
        <f t="shared" si="174"/>
        <v>-3.9546018628457968E-3</v>
      </c>
      <c r="S3060" s="19">
        <f t="shared" si="174"/>
        <v>-9.3253641223811634E-4</v>
      </c>
      <c r="T3060" s="19">
        <f t="shared" si="173"/>
        <v>-1.219967755142104E-3</v>
      </c>
      <c r="U3060" s="19">
        <f t="shared" si="173"/>
        <v>-3.6859606789234611E-3</v>
      </c>
      <c r="V3060" s="19">
        <f t="shared" si="173"/>
        <v>-2.7777759836400406E-4</v>
      </c>
      <c r="X3060" s="21"/>
      <c r="Y3060" s="19">
        <f t="shared" si="175"/>
        <v>-3.9762197009871334E-3</v>
      </c>
      <c r="Z3060" s="19">
        <f t="shared" si="176"/>
        <v>2.9025902206367225E-4</v>
      </c>
    </row>
    <row r="3061" spans="1:26" x14ac:dyDescent="0.2">
      <c r="A3061" s="17">
        <v>43101</v>
      </c>
      <c r="B3061" s="26" t="s">
        <v>25</v>
      </c>
      <c r="C3061" s="1">
        <v>4.0324999999999998</v>
      </c>
      <c r="D3061" s="1">
        <v>5.4509321000000002</v>
      </c>
      <c r="E3061" s="1">
        <v>4.8436376000000001</v>
      </c>
      <c r="F3061" s="1">
        <v>3.0238839</v>
      </c>
      <c r="G3061" s="1">
        <v>3.5780835500000001</v>
      </c>
      <c r="H3061" s="1">
        <v>51.597177700000003</v>
      </c>
      <c r="I3061" s="19">
        <f t="shared" si="166"/>
        <v>3.5780835500000004E-2</v>
      </c>
      <c r="J3061" s="19">
        <f t="shared" si="166"/>
        <v>0.51597177700000008</v>
      </c>
      <c r="K3061" s="19">
        <f t="shared" si="167"/>
        <v>1.5776660086889858</v>
      </c>
      <c r="L3061" s="19">
        <f t="shared" si="168"/>
        <v>-0.66170321073287464</v>
      </c>
      <c r="M3061" s="19">
        <f t="shared" si="169"/>
        <v>1.695786621574549</v>
      </c>
      <c r="N3061" s="19">
        <f t="shared" si="170"/>
        <v>1.106542064723119</v>
      </c>
      <c r="O3061" s="19">
        <f t="shared" si="171"/>
        <v>1.3943865310172268</v>
      </c>
      <c r="P3061" s="19">
        <f t="shared" si="172"/>
        <v>-3.3303428501400978</v>
      </c>
      <c r="Q3061" s="19">
        <f t="shared" si="174"/>
        <v>-1.5278483712626301E-3</v>
      </c>
      <c r="R3061" s="19">
        <f t="shared" si="174"/>
        <v>-6.9307307507784355E-3</v>
      </c>
      <c r="S3061" s="19">
        <f t="shared" si="174"/>
        <v>-2.7660641593454383E-3</v>
      </c>
      <c r="T3061" s="19">
        <f t="shared" si="173"/>
        <v>-5.0418606410864708E-3</v>
      </c>
      <c r="U3061" s="19">
        <f t="shared" si="173"/>
        <v>-7.2889321409661534E-3</v>
      </c>
      <c r="V3061" s="19">
        <f t="shared" si="173"/>
        <v>-6.66801860505295E-3</v>
      </c>
      <c r="X3061" s="21"/>
      <c r="Y3061" s="19">
        <f t="shared" si="175"/>
        <v>-6.9408750403795391E-3</v>
      </c>
      <c r="Z3061" s="19">
        <f t="shared" si="176"/>
        <v>-3.4805710058661427E-4</v>
      </c>
    </row>
    <row r="3062" spans="1:26" x14ac:dyDescent="0.2">
      <c r="B3062" s="26" t="s">
        <v>6</v>
      </c>
      <c r="C3062" s="1">
        <v>4.0255000000000001</v>
      </c>
      <c r="D3062" s="1">
        <v>5.4724662000000004</v>
      </c>
      <c r="E3062" s="1">
        <v>4.8495200000000001</v>
      </c>
      <c r="F3062" s="1">
        <v>3.02714755</v>
      </c>
      <c r="G3062" s="1">
        <v>3.5833186499999998</v>
      </c>
      <c r="H3062" s="1">
        <v>51.493773900000001</v>
      </c>
      <c r="I3062" s="19">
        <f t="shared" si="166"/>
        <v>3.5833186499999996E-2</v>
      </c>
      <c r="J3062" s="19">
        <f t="shared" si="166"/>
        <v>0.51493773900000006</v>
      </c>
      <c r="K3062" s="19">
        <f t="shared" si="167"/>
        <v>1.5788797309794651</v>
      </c>
      <c r="L3062" s="19">
        <f t="shared" si="168"/>
        <v>-0.66370928077243907</v>
      </c>
      <c r="M3062" s="19">
        <f t="shared" si="169"/>
        <v>1.6997293740595807</v>
      </c>
      <c r="N3062" s="19">
        <f t="shared" si="170"/>
        <v>1.1076207734832491</v>
      </c>
      <c r="O3062" s="19">
        <f t="shared" si="171"/>
        <v>1.3926491267578984</v>
      </c>
      <c r="P3062" s="19">
        <f t="shared" si="172"/>
        <v>-3.3288808177653433</v>
      </c>
      <c r="Q3062" s="19">
        <f t="shared" si="174"/>
        <v>1.2137222904793354E-3</v>
      </c>
      <c r="R3062" s="19">
        <f t="shared" si="174"/>
        <v>-2.0060700395644337E-3</v>
      </c>
      <c r="S3062" s="19">
        <f t="shared" si="174"/>
        <v>3.9427524850317308E-3</v>
      </c>
      <c r="T3062" s="19">
        <f t="shared" si="173"/>
        <v>1.0787087601300538E-3</v>
      </c>
      <c r="U3062" s="19">
        <f t="shared" si="173"/>
        <v>-1.7374042593283345E-3</v>
      </c>
      <c r="V3062" s="19">
        <f t="shared" si="173"/>
        <v>1.4620323747545072E-3</v>
      </c>
      <c r="X3062" s="21"/>
      <c r="Y3062" s="19">
        <f t="shared" si="175"/>
        <v>-2.01365470667361E-3</v>
      </c>
      <c r="Z3062" s="19">
        <f t="shared" si="176"/>
        <v>2.7625044734527543E-4</v>
      </c>
    </row>
    <row r="3063" spans="1:26" x14ac:dyDescent="0.2">
      <c r="B3063" s="26" t="s">
        <v>7</v>
      </c>
      <c r="C3063" s="1">
        <v>4.0199999999999996</v>
      </c>
      <c r="D3063" s="1">
        <v>5.4344371000000002</v>
      </c>
      <c r="E3063" s="1">
        <v>4.8298292500000004</v>
      </c>
      <c r="F3063" s="1">
        <v>3.0224427999999999</v>
      </c>
      <c r="G3063" s="1">
        <v>3.5677835</v>
      </c>
      <c r="H3063" s="1">
        <v>51.415526100000001</v>
      </c>
      <c r="I3063" s="19">
        <f t="shared" si="166"/>
        <v>3.5677834999999998E-2</v>
      </c>
      <c r="J3063" s="19">
        <f t="shared" si="166"/>
        <v>0.51415526099999997</v>
      </c>
      <c r="K3063" s="19">
        <f t="shared" si="167"/>
        <v>1.5748111150727122</v>
      </c>
      <c r="L3063" s="19">
        <f t="shared" si="168"/>
        <v>-0.66522999493684354</v>
      </c>
      <c r="M3063" s="19">
        <f t="shared" si="169"/>
        <v>1.6927559457522645</v>
      </c>
      <c r="N3063" s="19">
        <f t="shared" si="170"/>
        <v>1.1060653785965529</v>
      </c>
      <c r="O3063" s="19">
        <f t="shared" si="171"/>
        <v>1.3912819026309295</v>
      </c>
      <c r="P3063" s="19">
        <f t="shared" si="172"/>
        <v>-3.333225651362449</v>
      </c>
      <c r="Q3063" s="19">
        <f t="shared" si="174"/>
        <v>-4.0686159067528926E-3</v>
      </c>
      <c r="R3063" s="19">
        <f t="shared" si="174"/>
        <v>-1.5207141644044686E-3</v>
      </c>
      <c r="S3063" s="19">
        <f t="shared" si="174"/>
        <v>-6.9734283073161762E-3</v>
      </c>
      <c r="T3063" s="19">
        <f t="shared" si="173"/>
        <v>-1.5553948866962042E-3</v>
      </c>
      <c r="U3063" s="19">
        <f t="shared" si="173"/>
        <v>-1.3672241269688801E-3</v>
      </c>
      <c r="V3063" s="19">
        <f t="shared" si="173"/>
        <v>-4.3448335971056906E-3</v>
      </c>
      <c r="X3063" s="21"/>
      <c r="Y3063" s="19">
        <f t="shared" si="175"/>
        <v>-1.5572645972462792E-3</v>
      </c>
      <c r="Z3063" s="19">
        <f t="shared" si="176"/>
        <v>1.900404702773991E-4</v>
      </c>
    </row>
    <row r="3064" spans="1:26" x14ac:dyDescent="0.2">
      <c r="B3064" s="26" t="s">
        <v>8</v>
      </c>
      <c r="C3064" s="1">
        <v>3.9944999999999999</v>
      </c>
      <c r="D3064" s="1">
        <v>5.4187393500000001</v>
      </c>
      <c r="E3064" s="1">
        <v>4.8231593999999998</v>
      </c>
      <c r="F3064" s="1">
        <v>3.0107406000000001</v>
      </c>
      <c r="G3064" s="1">
        <v>3.5401253499999998</v>
      </c>
      <c r="H3064" s="1">
        <v>51.083502899999999</v>
      </c>
      <c r="I3064" s="19">
        <f t="shared" si="166"/>
        <v>3.54012535E-2</v>
      </c>
      <c r="J3064" s="19">
        <f t="shared" si="166"/>
        <v>0.510835029</v>
      </c>
      <c r="K3064" s="19">
        <f t="shared" si="167"/>
        <v>1.5734291905095956</v>
      </c>
      <c r="L3064" s="19">
        <f t="shared" si="168"/>
        <v>-0.67170858043266524</v>
      </c>
      <c r="M3064" s="19">
        <f t="shared" si="169"/>
        <v>1.6898631961468598</v>
      </c>
      <c r="N3064" s="19">
        <f t="shared" si="170"/>
        <v>1.1021860950079336</v>
      </c>
      <c r="O3064" s="19">
        <f t="shared" si="171"/>
        <v>1.3849184149399596</v>
      </c>
      <c r="P3064" s="19">
        <f t="shared" si="172"/>
        <v>-3.3410080498647936</v>
      </c>
      <c r="Q3064" s="19">
        <f t="shared" si="174"/>
        <v>-1.3819245631165877E-3</v>
      </c>
      <c r="R3064" s="19">
        <f t="shared" si="174"/>
        <v>-6.4785854958216982E-3</v>
      </c>
      <c r="S3064" s="19">
        <f t="shared" si="174"/>
        <v>-2.8927496054047541E-3</v>
      </c>
      <c r="T3064" s="19">
        <f t="shared" si="173"/>
        <v>-3.8792835886192201E-3</v>
      </c>
      <c r="U3064" s="19">
        <f t="shared" si="173"/>
        <v>-6.3634876909699489E-3</v>
      </c>
      <c r="V3064" s="19">
        <f t="shared" si="173"/>
        <v>-7.782398502344634E-3</v>
      </c>
      <c r="X3064" s="21"/>
      <c r="Y3064" s="19">
        <f t="shared" si="175"/>
        <v>-6.5008604891705962E-3</v>
      </c>
      <c r="Z3064" s="19">
        <f t="shared" si="176"/>
        <v>1.3737279820064726E-4</v>
      </c>
    </row>
    <row r="3065" spans="1:26" x14ac:dyDescent="0.2">
      <c r="B3065" s="26" t="s">
        <v>26</v>
      </c>
      <c r="C3065" s="1">
        <v>3.9874999999999998</v>
      </c>
      <c r="D3065" s="1">
        <v>5.4104400000000004</v>
      </c>
      <c r="E3065" s="1">
        <v>4.7979595000000002</v>
      </c>
      <c r="F3065" s="1">
        <v>3.0002637999999999</v>
      </c>
      <c r="G3065" s="1">
        <v>3.5229936999999998</v>
      </c>
      <c r="H3065" s="1">
        <v>50.979640750000002</v>
      </c>
      <c r="I3065" s="19">
        <f t="shared" si="166"/>
        <v>3.5229936999999996E-2</v>
      </c>
      <c r="J3065" s="19">
        <f t="shared" si="166"/>
        <v>0.50979640749999999</v>
      </c>
      <c r="K3065" s="19">
        <f t="shared" si="167"/>
        <v>1.5681907233647869</v>
      </c>
      <c r="L3065" s="19">
        <f t="shared" si="168"/>
        <v>-0.67374383394608128</v>
      </c>
      <c r="M3065" s="19">
        <f t="shared" si="169"/>
        <v>1.6883304204199761</v>
      </c>
      <c r="N3065" s="19">
        <f t="shared" si="170"/>
        <v>1.0987002181355341</v>
      </c>
      <c r="O3065" s="19">
        <f t="shared" si="171"/>
        <v>1.3831644681109629</v>
      </c>
      <c r="P3065" s="19">
        <f t="shared" si="172"/>
        <v>-3.3458590748792414</v>
      </c>
      <c r="Q3065" s="19">
        <f t="shared" si="174"/>
        <v>-5.2384671448086895E-3</v>
      </c>
      <c r="R3065" s="19">
        <f t="shared" si="174"/>
        <v>-2.0352535134160465E-3</v>
      </c>
      <c r="S3065" s="19">
        <f t="shared" si="174"/>
        <v>-1.5327757268837061E-3</v>
      </c>
      <c r="T3065" s="19">
        <f t="shared" si="173"/>
        <v>-3.4858768723995404E-3</v>
      </c>
      <c r="U3065" s="19">
        <f t="shared" si="173"/>
        <v>-1.7539468289966553E-3</v>
      </c>
      <c r="V3065" s="19">
        <f t="shared" si="173"/>
        <v>-4.8510250144477851E-3</v>
      </c>
      <c r="X3065" s="21"/>
      <c r="Y3065" s="19">
        <f t="shared" si="175"/>
        <v>-2.0321275495568465E-3</v>
      </c>
      <c r="Z3065" s="19">
        <f t="shared" si="176"/>
        <v>2.7818072056019121E-4</v>
      </c>
    </row>
    <row r="3066" spans="1:26" x14ac:dyDescent="0.2">
      <c r="B3066" s="26" t="s">
        <v>10</v>
      </c>
      <c r="C3066" s="1">
        <v>4.0015000000000001</v>
      </c>
      <c r="D3066" s="1">
        <v>5.4334369000000002</v>
      </c>
      <c r="E3066" s="1">
        <v>4.7903960999999997</v>
      </c>
      <c r="F3066" s="1">
        <v>3.0059353500000001</v>
      </c>
      <c r="G3066" s="1">
        <v>3.5529413000000001</v>
      </c>
      <c r="H3066" s="1">
        <v>51.154704750000001</v>
      </c>
      <c r="I3066" s="19">
        <f t="shared" ref="I3066:J3129" si="177">G3066/100</f>
        <v>3.5529413000000003E-2</v>
      </c>
      <c r="J3066" s="19">
        <f t="shared" si="177"/>
        <v>0.51154704750000002</v>
      </c>
      <c r="K3066" s="19">
        <f t="shared" si="167"/>
        <v>1.5666131011145843</v>
      </c>
      <c r="L3066" s="19">
        <f t="shared" si="168"/>
        <v>-0.67031571834816739</v>
      </c>
      <c r="M3066" s="19">
        <f t="shared" si="169"/>
        <v>1.6925718803126351</v>
      </c>
      <c r="N3066" s="19">
        <f t="shared" si="170"/>
        <v>1.1005887841134763</v>
      </c>
      <c r="O3066" s="19">
        <f t="shared" si="171"/>
        <v>1.3866692908249638</v>
      </c>
      <c r="P3066" s="19">
        <f t="shared" si="172"/>
        <v>-3.3373943903353269</v>
      </c>
      <c r="Q3066" s="19">
        <f t="shared" si="174"/>
        <v>-1.5776222502026371E-3</v>
      </c>
      <c r="R3066" s="19">
        <f t="shared" si="174"/>
        <v>3.4281155979138944E-3</v>
      </c>
      <c r="S3066" s="19">
        <f t="shared" si="174"/>
        <v>4.2414598926590052E-3</v>
      </c>
      <c r="T3066" s="19">
        <f t="shared" si="173"/>
        <v>1.8885659779421804E-3</v>
      </c>
      <c r="U3066" s="19">
        <f t="shared" si="173"/>
        <v>3.504822714000877E-3</v>
      </c>
      <c r="V3066" s="19">
        <f t="shared" si="173"/>
        <v>8.4646845439144691E-3</v>
      </c>
      <c r="X3066" s="21"/>
      <c r="Y3066" s="19">
        <f t="shared" si="175"/>
        <v>3.4497491499854561E-3</v>
      </c>
      <c r="Z3066" s="19">
        <f t="shared" si="176"/>
        <v>5.507356401542084E-5</v>
      </c>
    </row>
    <row r="3067" spans="1:26" x14ac:dyDescent="0.2">
      <c r="B3067" s="26" t="s">
        <v>11</v>
      </c>
      <c r="C3067" s="1">
        <v>4.0084999999999997</v>
      </c>
      <c r="D3067" s="1">
        <v>5.4249035499999998</v>
      </c>
      <c r="E3067" s="1">
        <v>4.7867503500000002</v>
      </c>
      <c r="F3067" s="1">
        <v>3.0020598500000002</v>
      </c>
      <c r="G3067" s="1">
        <v>3.5697748499999999</v>
      </c>
      <c r="H3067" s="1">
        <v>51.246484549999998</v>
      </c>
      <c r="I3067" s="19">
        <f t="shared" si="177"/>
        <v>3.5697748500000001E-2</v>
      </c>
      <c r="J3067" s="19">
        <f t="shared" si="177"/>
        <v>0.51246484549999993</v>
      </c>
      <c r="K3067" s="19">
        <f t="shared" ref="K3067:K3130" si="178">LN(E3067)</f>
        <v>1.5658517573896791</v>
      </c>
      <c r="L3067" s="19">
        <f t="shared" ref="L3067:L3130" si="179">LN(J3067)</f>
        <v>-0.66852316446860149</v>
      </c>
      <c r="M3067" s="19">
        <f t="shared" ref="M3067:M3130" si="180">LN(D3067)</f>
        <v>1.6910001204666352</v>
      </c>
      <c r="N3067" s="19">
        <f t="shared" ref="N3067:N3130" si="181">LN(F3067)</f>
        <v>1.0992986697213976</v>
      </c>
      <c r="O3067" s="19">
        <f t="shared" ref="O3067:O3130" si="182">LN(C3067)</f>
        <v>1.3884171065008692</v>
      </c>
      <c r="P3067" s="19">
        <f t="shared" ref="P3067:P3130" si="183">LN(I3067)</f>
        <v>-3.3326676594122557</v>
      </c>
      <c r="Q3067" s="19">
        <f t="shared" si="174"/>
        <v>-7.6134372490521685E-4</v>
      </c>
      <c r="R3067" s="19">
        <f t="shared" si="174"/>
        <v>1.7925538795658946E-3</v>
      </c>
      <c r="S3067" s="19">
        <f t="shared" si="174"/>
        <v>-1.5717598459998872E-3</v>
      </c>
      <c r="T3067" s="19">
        <f t="shared" si="173"/>
        <v>-1.2901143920787117E-3</v>
      </c>
      <c r="U3067" s="19">
        <f t="shared" si="173"/>
        <v>1.7478156759054286E-3</v>
      </c>
      <c r="V3067" s="19">
        <f t="shared" si="173"/>
        <v>4.7267309230711874E-3</v>
      </c>
      <c r="X3067" s="21"/>
      <c r="Y3067" s="19">
        <f t="shared" si="175"/>
        <v>1.8167884138691431E-3</v>
      </c>
      <c r="Z3067" s="19">
        <f t="shared" si="176"/>
        <v>-6.8972737963714486E-5</v>
      </c>
    </row>
    <row r="3068" spans="1:26" x14ac:dyDescent="0.2">
      <c r="B3068" s="26" t="s">
        <v>12</v>
      </c>
      <c r="C3068" s="1">
        <v>3.9895</v>
      </c>
      <c r="D3068" s="1">
        <v>5.3874212500000001</v>
      </c>
      <c r="E3068" s="1">
        <v>4.7688489000000001</v>
      </c>
      <c r="F3068" s="1">
        <v>2.9927613000000002</v>
      </c>
      <c r="G3068" s="1">
        <v>3.5717805500000002</v>
      </c>
      <c r="H3068" s="1">
        <v>50.988912800000001</v>
      </c>
      <c r="I3068" s="19">
        <f t="shared" si="177"/>
        <v>3.5717805500000005E-2</v>
      </c>
      <c r="J3068" s="19">
        <f t="shared" si="177"/>
        <v>0.50988912799999997</v>
      </c>
      <c r="K3068" s="19">
        <f t="shared" si="178"/>
        <v>1.5621049550229942</v>
      </c>
      <c r="L3068" s="19">
        <f t="shared" si="179"/>
        <v>-0.67356197297614984</v>
      </c>
      <c r="M3068" s="19">
        <f t="shared" si="180"/>
        <v>1.6840668381536608</v>
      </c>
      <c r="N3068" s="19">
        <f t="shared" si="181"/>
        <v>1.0961964729337101</v>
      </c>
      <c r="O3068" s="19">
        <f t="shared" si="182"/>
        <v>1.3836659097661985</v>
      </c>
      <c r="P3068" s="19">
        <f t="shared" si="183"/>
        <v>-3.3321059610313304</v>
      </c>
      <c r="Q3068" s="19">
        <f t="shared" si="174"/>
        <v>-3.7468023666848982E-3</v>
      </c>
      <c r="R3068" s="19">
        <f t="shared" si="174"/>
        <v>-5.0388085075483424E-3</v>
      </c>
      <c r="S3068" s="19">
        <f t="shared" si="174"/>
        <v>-6.9332823129744092E-3</v>
      </c>
      <c r="T3068" s="19">
        <f t="shared" si="173"/>
        <v>-3.1021967876874168E-3</v>
      </c>
      <c r="U3068" s="19">
        <f t="shared" si="173"/>
        <v>-4.7511967346707262E-3</v>
      </c>
      <c r="V3068" s="19">
        <f t="shared" si="173"/>
        <v>5.6169838092534619E-4</v>
      </c>
      <c r="X3068" s="21"/>
      <c r="Y3068" s="19">
        <f t="shared" si="175"/>
        <v>-5.0778068165324274E-3</v>
      </c>
      <c r="Z3068" s="19">
        <f t="shared" si="176"/>
        <v>3.2661008186170119E-4</v>
      </c>
    </row>
    <row r="3069" spans="1:26" x14ac:dyDescent="0.2">
      <c r="B3069" s="26" t="s">
        <v>13</v>
      </c>
      <c r="C3069" s="1">
        <v>3.9704999999999999</v>
      </c>
      <c r="D3069" s="1">
        <v>5.3796309000000004</v>
      </c>
      <c r="E3069" s="1">
        <v>4.7850482999999997</v>
      </c>
      <c r="F3069" s="1">
        <v>2.9887096999999998</v>
      </c>
      <c r="G3069" s="1">
        <v>3.5685077000000001</v>
      </c>
      <c r="H3069" s="1">
        <v>50.748996900000002</v>
      </c>
      <c r="I3069" s="19">
        <f t="shared" si="177"/>
        <v>3.5685077000000003E-2</v>
      </c>
      <c r="J3069" s="19">
        <f t="shared" si="177"/>
        <v>0.50748996899999999</v>
      </c>
      <c r="K3069" s="19">
        <f t="shared" si="178"/>
        <v>1.5654961188978602</v>
      </c>
      <c r="L3069" s="19">
        <f t="shared" si="179"/>
        <v>-0.67827833377877644</v>
      </c>
      <c r="M3069" s="19">
        <f t="shared" si="180"/>
        <v>1.6826197658722422</v>
      </c>
      <c r="N3069" s="19">
        <f t="shared" si="181"/>
        <v>1.0948417558015382</v>
      </c>
      <c r="O3069" s="19">
        <f t="shared" si="182"/>
        <v>1.3788920313531285</v>
      </c>
      <c r="P3069" s="19">
        <f t="shared" si="183"/>
        <v>-3.3330226887920635</v>
      </c>
      <c r="Q3069" s="19">
        <f t="shared" si="174"/>
        <v>3.3911638748660433E-3</v>
      </c>
      <c r="R3069" s="19">
        <f t="shared" si="174"/>
        <v>-4.7163608026266068E-3</v>
      </c>
      <c r="S3069" s="19">
        <f t="shared" si="174"/>
        <v>-1.4470722814186043E-3</v>
      </c>
      <c r="T3069" s="19">
        <f t="shared" si="173"/>
        <v>-1.3547171321719453E-3</v>
      </c>
      <c r="U3069" s="19">
        <f t="shared" si="173"/>
        <v>-4.7738784130699763E-3</v>
      </c>
      <c r="V3069" s="19">
        <f t="shared" si="173"/>
        <v>-9.1672776073314921E-4</v>
      </c>
      <c r="X3069" s="21"/>
      <c r="Y3069" s="19">
        <f t="shared" si="175"/>
        <v>-4.7321153626270988E-3</v>
      </c>
      <c r="Z3069" s="19">
        <f t="shared" si="176"/>
        <v>-4.1763050442877522E-5</v>
      </c>
    </row>
    <row r="3070" spans="1:26" x14ac:dyDescent="0.2">
      <c r="B3070" s="26" t="s">
        <v>28</v>
      </c>
      <c r="C3070" s="1">
        <v>3.9575</v>
      </c>
      <c r="D3070" s="1">
        <v>5.43780295</v>
      </c>
      <c r="E3070" s="1">
        <v>4.8281502999999999</v>
      </c>
      <c r="F3070" s="1">
        <v>2.9932310499999999</v>
      </c>
      <c r="G3070" s="1">
        <v>3.5735250000000001</v>
      </c>
      <c r="H3070" s="1">
        <v>50.583807149999998</v>
      </c>
      <c r="I3070" s="19">
        <f t="shared" si="177"/>
        <v>3.5735250000000003E-2</v>
      </c>
      <c r="J3070" s="19">
        <f t="shared" si="177"/>
        <v>0.50583807149999993</v>
      </c>
      <c r="K3070" s="19">
        <f t="shared" si="178"/>
        <v>1.5744634336537939</v>
      </c>
      <c r="L3070" s="19">
        <f t="shared" si="179"/>
        <v>-0.68153867770939325</v>
      </c>
      <c r="M3070" s="19">
        <f t="shared" si="180"/>
        <v>1.6933751098053114</v>
      </c>
      <c r="N3070" s="19">
        <f t="shared" si="181"/>
        <v>1.0963534226835587</v>
      </c>
      <c r="O3070" s="19">
        <f t="shared" si="182"/>
        <v>1.3756125127730301</v>
      </c>
      <c r="P3070" s="19">
        <f t="shared" si="183"/>
        <v>-3.3316176823923129</v>
      </c>
      <c r="Q3070" s="19">
        <f t="shared" si="174"/>
        <v>8.9673147559337085E-3</v>
      </c>
      <c r="R3070" s="19">
        <f t="shared" si="174"/>
        <v>-3.2603439306168047E-3</v>
      </c>
      <c r="S3070" s="19">
        <f t="shared" si="174"/>
        <v>1.0755343933069206E-2</v>
      </c>
      <c r="T3070" s="19">
        <f t="shared" si="173"/>
        <v>1.5116668820205348E-3</v>
      </c>
      <c r="U3070" s="19">
        <f t="shared" si="173"/>
        <v>-3.2795185800984505E-3</v>
      </c>
      <c r="V3070" s="19">
        <f t="shared" si="173"/>
        <v>1.4050063997506079E-3</v>
      </c>
      <c r="X3070" s="21"/>
      <c r="Y3070" s="19">
        <f t="shared" si="175"/>
        <v>-3.231636532183316E-3</v>
      </c>
      <c r="Z3070" s="19">
        <f t="shared" si="176"/>
        <v>-4.7882047915134493E-5</v>
      </c>
    </row>
    <row r="3071" spans="1:26" x14ac:dyDescent="0.2">
      <c r="B3071" s="26" t="s">
        <v>15</v>
      </c>
      <c r="C3071" s="1">
        <v>3.9550000000000001</v>
      </c>
      <c r="D3071" s="1">
        <v>5.4511767000000004</v>
      </c>
      <c r="E3071" s="1">
        <v>4.8478415500000001</v>
      </c>
      <c r="F3071" s="1">
        <v>2.9902091500000001</v>
      </c>
      <c r="G3071" s="1">
        <v>3.5646689999999999</v>
      </c>
      <c r="H3071" s="1">
        <v>50.546038299999999</v>
      </c>
      <c r="I3071" s="19">
        <f t="shared" si="177"/>
        <v>3.5646690000000002E-2</v>
      </c>
      <c r="J3071" s="19">
        <f t="shared" si="177"/>
        <v>0.50546038299999996</v>
      </c>
      <c r="K3071" s="19">
        <f t="shared" si="178"/>
        <v>1.5785335646520353</v>
      </c>
      <c r="L3071" s="19">
        <f t="shared" si="179"/>
        <v>-0.68228561550185052</v>
      </c>
      <c r="M3071" s="19">
        <f t="shared" si="180"/>
        <v>1.6958314936272003</v>
      </c>
      <c r="N3071" s="19">
        <f t="shared" si="181"/>
        <v>1.0953433347889956</v>
      </c>
      <c r="O3071" s="19">
        <f t="shared" si="182"/>
        <v>1.3749806012196173</v>
      </c>
      <c r="P3071" s="19">
        <f t="shared" si="183"/>
        <v>-3.3340989835572179</v>
      </c>
      <c r="Q3071" s="19">
        <f t="shared" si="174"/>
        <v>4.0701309982413836E-3</v>
      </c>
      <c r="R3071" s="19">
        <f t="shared" si="174"/>
        <v>-7.4693779245726954E-4</v>
      </c>
      <c r="S3071" s="19">
        <f t="shared" si="174"/>
        <v>2.4563838218889522E-3</v>
      </c>
      <c r="T3071" s="19">
        <f t="shared" si="173"/>
        <v>-1.0100878945631386E-3</v>
      </c>
      <c r="U3071" s="19">
        <f t="shared" si="173"/>
        <v>-6.3191155341280059E-4</v>
      </c>
      <c r="V3071" s="19">
        <f t="shared" si="173"/>
        <v>-2.4813011649049699E-3</v>
      </c>
      <c r="X3071" s="21"/>
      <c r="Y3071" s="19">
        <f t="shared" si="175"/>
        <v>-7.1967604100010016E-4</v>
      </c>
      <c r="Z3071" s="19">
        <f t="shared" si="176"/>
        <v>8.7764487587299578E-5</v>
      </c>
    </row>
    <row r="3072" spans="1:26" x14ac:dyDescent="0.2">
      <c r="B3072" s="26" t="s">
        <v>16</v>
      </c>
      <c r="C3072" s="1">
        <v>3.9510000000000001</v>
      </c>
      <c r="D3072" s="1">
        <v>5.44823185</v>
      </c>
      <c r="E3072" s="1">
        <v>4.84669185</v>
      </c>
      <c r="F3072" s="1">
        <v>2.9901240499999999</v>
      </c>
      <c r="G3072" s="1">
        <v>3.5712028999999998</v>
      </c>
      <c r="H3072" s="1">
        <v>50.501371249999998</v>
      </c>
      <c r="I3072" s="19">
        <f t="shared" si="177"/>
        <v>3.5712028999999999E-2</v>
      </c>
      <c r="J3072" s="19">
        <f t="shared" si="177"/>
        <v>0.50501371249999993</v>
      </c>
      <c r="K3072" s="19">
        <f t="shared" si="178"/>
        <v>1.5782963794347686</v>
      </c>
      <c r="L3072" s="19">
        <f t="shared" si="179"/>
        <v>-0.68316969661007954</v>
      </c>
      <c r="M3072" s="19">
        <f t="shared" si="180"/>
        <v>1.6952911248433074</v>
      </c>
      <c r="N3072" s="19">
        <f t="shared" si="181"/>
        <v>1.095314874836294</v>
      </c>
      <c r="O3072" s="19">
        <f t="shared" si="182"/>
        <v>1.3739687114292538</v>
      </c>
      <c r="P3072" s="19">
        <f t="shared" si="183"/>
        <v>-3.3322677001716499</v>
      </c>
      <c r="Q3072" s="19">
        <f t="shared" si="174"/>
        <v>-2.3718521726667774E-4</v>
      </c>
      <c r="R3072" s="19">
        <f t="shared" si="174"/>
        <v>-8.8408110822901786E-4</v>
      </c>
      <c r="S3072" s="19">
        <f t="shared" si="174"/>
        <v>-5.4036878389296383E-4</v>
      </c>
      <c r="T3072" s="19">
        <f t="shared" si="173"/>
        <v>-2.8459952701620495E-5</v>
      </c>
      <c r="U3072" s="19">
        <f t="shared" si="173"/>
        <v>-1.0118897903634849E-3</v>
      </c>
      <c r="V3072" s="19">
        <f t="shared" si="173"/>
        <v>1.8312833855680388E-3</v>
      </c>
      <c r="X3072" s="21"/>
      <c r="Y3072" s="19">
        <f t="shared" si="175"/>
        <v>-8.9217621216262618E-4</v>
      </c>
      <c r="Z3072" s="19">
        <f t="shared" si="176"/>
        <v>-1.1971357820085874E-4</v>
      </c>
    </row>
    <row r="3073" spans="1:26" x14ac:dyDescent="0.2">
      <c r="B3073" s="26" t="s">
        <v>17</v>
      </c>
      <c r="C3073" s="1">
        <v>3.9605000000000001</v>
      </c>
      <c r="D3073" s="1">
        <v>5.4686585499999998</v>
      </c>
      <c r="E3073" s="1">
        <v>4.8238893000000003</v>
      </c>
      <c r="F3073" s="1">
        <v>2.9893953500000001</v>
      </c>
      <c r="G3073" s="1">
        <v>3.5536118000000001</v>
      </c>
      <c r="H3073" s="1">
        <v>50.644808949999998</v>
      </c>
      <c r="I3073" s="19">
        <f t="shared" si="177"/>
        <v>3.5536117999999998E-2</v>
      </c>
      <c r="J3073" s="19">
        <f t="shared" si="177"/>
        <v>0.50644808949999998</v>
      </c>
      <c r="K3073" s="19">
        <f t="shared" si="178"/>
        <v>1.5735805114003865</v>
      </c>
      <c r="L3073" s="19">
        <f t="shared" si="179"/>
        <v>-0.68033344919330074</v>
      </c>
      <c r="M3073" s="19">
        <f t="shared" si="180"/>
        <v>1.6990333486982543</v>
      </c>
      <c r="N3073" s="19">
        <f t="shared" si="181"/>
        <v>1.0950711428722812</v>
      </c>
      <c r="O3073" s="19">
        <f t="shared" si="182"/>
        <v>1.3763702799221973</v>
      </c>
      <c r="P3073" s="19">
        <f t="shared" si="183"/>
        <v>-3.3372056912592618</v>
      </c>
      <c r="Q3073" s="19">
        <f t="shared" si="174"/>
        <v>-4.7158680343821757E-3</v>
      </c>
      <c r="R3073" s="19">
        <f t="shared" si="174"/>
        <v>2.8362474167787921E-3</v>
      </c>
      <c r="S3073" s="19">
        <f t="shared" si="174"/>
        <v>3.7422238549469355E-3</v>
      </c>
      <c r="T3073" s="19">
        <f t="shared" si="173"/>
        <v>-2.4373196401272779E-4</v>
      </c>
      <c r="U3073" s="19">
        <f t="shared" si="173"/>
        <v>2.4015684929434844E-3</v>
      </c>
      <c r="V3073" s="19">
        <f t="shared" si="173"/>
        <v>-4.9379910876119482E-3</v>
      </c>
      <c r="X3073" s="21"/>
      <c r="Y3073" s="19">
        <f t="shared" si="175"/>
        <v>2.8592178497887392E-3</v>
      </c>
      <c r="Z3073" s="19">
        <f t="shared" si="176"/>
        <v>-4.5764935684525481E-4</v>
      </c>
    </row>
    <row r="3074" spans="1:26" x14ac:dyDescent="0.2">
      <c r="B3074" s="26" t="s">
        <v>18</v>
      </c>
      <c r="C3074" s="1">
        <v>3.9365000000000001</v>
      </c>
      <c r="D3074" s="1">
        <v>5.4803954499999996</v>
      </c>
      <c r="E3074" s="1">
        <v>4.8289046999999998</v>
      </c>
      <c r="F3074" s="1">
        <v>2.9875158000000002</v>
      </c>
      <c r="G3074" s="1">
        <v>3.5515158499999999</v>
      </c>
      <c r="H3074" s="1">
        <v>50.34821075</v>
      </c>
      <c r="I3074" s="19">
        <f t="shared" si="177"/>
        <v>3.5515158499999998E-2</v>
      </c>
      <c r="J3074" s="19">
        <f t="shared" si="177"/>
        <v>0.5034821075</v>
      </c>
      <c r="K3074" s="19">
        <f t="shared" si="178"/>
        <v>1.5746196717618992</v>
      </c>
      <c r="L3074" s="19">
        <f t="shared" si="179"/>
        <v>-0.68620710370122351</v>
      </c>
      <c r="M3074" s="19">
        <f t="shared" si="180"/>
        <v>1.7011772607651019</v>
      </c>
      <c r="N3074" s="19">
        <f t="shared" si="181"/>
        <v>1.0944422059465728</v>
      </c>
      <c r="O3074" s="19">
        <f t="shared" si="182"/>
        <v>1.3702920036423849</v>
      </c>
      <c r="P3074" s="19">
        <f t="shared" si="183"/>
        <v>-3.3377956736393237</v>
      </c>
      <c r="Q3074" s="19">
        <f t="shared" si="174"/>
        <v>1.0391603615127476E-3</v>
      </c>
      <c r="R3074" s="19">
        <f t="shared" si="174"/>
        <v>-5.8736545079227653E-3</v>
      </c>
      <c r="S3074" s="19">
        <f t="shared" si="174"/>
        <v>2.1439120668476086E-3</v>
      </c>
      <c r="T3074" s="19">
        <f t="shared" si="173"/>
        <v>-6.2893692570842319E-4</v>
      </c>
      <c r="U3074" s="19">
        <f t="shared" si="173"/>
        <v>-6.078276279812389E-3</v>
      </c>
      <c r="V3074" s="19">
        <f t="shared" si="173"/>
        <v>-5.8998238006191528E-4</v>
      </c>
      <c r="X3074" s="21"/>
      <c r="Y3074" s="19">
        <f t="shared" si="175"/>
        <v>-5.8986264982746686E-3</v>
      </c>
      <c r="Z3074" s="19">
        <f t="shared" si="176"/>
        <v>-1.7964978153772043E-4</v>
      </c>
    </row>
    <row r="3075" spans="1:26" x14ac:dyDescent="0.2">
      <c r="B3075" s="26" t="s">
        <v>30</v>
      </c>
      <c r="C3075" s="1">
        <v>3.9415</v>
      </c>
      <c r="D3075" s="1">
        <v>5.4676489500000001</v>
      </c>
      <c r="E3075" s="1">
        <v>4.8200605000000003</v>
      </c>
      <c r="F3075" s="1">
        <v>2.9832733999999999</v>
      </c>
      <c r="G3075" s="1">
        <v>3.5574710999999999</v>
      </c>
      <c r="H3075" s="1">
        <v>50.404425099999997</v>
      </c>
      <c r="I3075" s="19">
        <f t="shared" si="177"/>
        <v>3.5574711000000002E-2</v>
      </c>
      <c r="J3075" s="19">
        <f t="shared" si="177"/>
        <v>0.50404425099999994</v>
      </c>
      <c r="K3075" s="19">
        <f t="shared" si="178"/>
        <v>1.572786479850955</v>
      </c>
      <c r="L3075" s="19">
        <f t="shared" si="179"/>
        <v>-0.68509121516175353</v>
      </c>
      <c r="M3075" s="19">
        <f t="shared" si="180"/>
        <v>1.6988487159960615</v>
      </c>
      <c r="N3075" s="19">
        <f t="shared" si="181"/>
        <v>1.093021154031385</v>
      </c>
      <c r="O3075" s="19">
        <f t="shared" si="182"/>
        <v>1.3715613615178259</v>
      </c>
      <c r="P3075" s="19">
        <f t="shared" si="183"/>
        <v>-3.3361202587215795</v>
      </c>
      <c r="Q3075" s="19">
        <f t="shared" si="174"/>
        <v>-1.8331919109442207E-3</v>
      </c>
      <c r="R3075" s="19">
        <f t="shared" si="174"/>
        <v>1.115888539469978E-3</v>
      </c>
      <c r="S3075" s="19">
        <f t="shared" si="174"/>
        <v>-2.3285447690404304E-3</v>
      </c>
      <c r="T3075" s="19">
        <f t="shared" si="173"/>
        <v>-1.4210519151878209E-3</v>
      </c>
      <c r="U3075" s="19">
        <f t="shared" si="173"/>
        <v>1.269357875441024E-3</v>
      </c>
      <c r="V3075" s="19">
        <f t="shared" si="173"/>
        <v>1.6754149177442557E-3</v>
      </c>
      <c r="X3075" s="21"/>
      <c r="Y3075" s="19">
        <f t="shared" si="175"/>
        <v>1.1281180296237134E-3</v>
      </c>
      <c r="Z3075" s="19">
        <f t="shared" si="176"/>
        <v>1.4123984581731054E-4</v>
      </c>
    </row>
    <row r="3076" spans="1:26" x14ac:dyDescent="0.2">
      <c r="B3076" s="26" t="s">
        <v>31</v>
      </c>
      <c r="C3076" s="1">
        <v>3.927</v>
      </c>
      <c r="D3076" s="1">
        <v>5.4905351500000004</v>
      </c>
      <c r="E3076" s="1">
        <v>4.8135203500000001</v>
      </c>
      <c r="F3076" s="1">
        <v>2.9783852500000001</v>
      </c>
      <c r="G3076" s="1">
        <v>3.5456642</v>
      </c>
      <c r="H3076" s="1">
        <v>50.226704599999998</v>
      </c>
      <c r="I3076" s="19">
        <f t="shared" si="177"/>
        <v>3.5456642000000003E-2</v>
      </c>
      <c r="J3076" s="19">
        <f t="shared" si="177"/>
        <v>0.50226704599999994</v>
      </c>
      <c r="K3076" s="19">
        <f t="shared" si="178"/>
        <v>1.5714286979198944</v>
      </c>
      <c r="L3076" s="19">
        <f t="shared" si="179"/>
        <v>-0.68862333658974717</v>
      </c>
      <c r="M3076" s="19">
        <f t="shared" si="180"/>
        <v>1.7030257280021723</v>
      </c>
      <c r="N3076" s="19">
        <f t="shared" si="181"/>
        <v>1.0913812912407121</v>
      </c>
      <c r="O3076" s="19">
        <f t="shared" si="182"/>
        <v>1.3678757755958726</v>
      </c>
      <c r="P3076" s="19">
        <f t="shared" si="183"/>
        <v>-3.3394446810717886</v>
      </c>
      <c r="Q3076" s="19">
        <f t="shared" si="174"/>
        <v>-1.3577819310606198E-3</v>
      </c>
      <c r="R3076" s="19">
        <f t="shared" si="174"/>
        <v>-3.5321214279936397E-3</v>
      </c>
      <c r="S3076" s="19">
        <f t="shared" si="174"/>
        <v>4.1770120061108695E-3</v>
      </c>
      <c r="T3076" s="19">
        <f t="shared" si="173"/>
        <v>-1.6398627906728525E-3</v>
      </c>
      <c r="U3076" s="19">
        <f t="shared" si="173"/>
        <v>-3.6855859219533382E-3</v>
      </c>
      <c r="V3076" s="19">
        <f t="shared" si="173"/>
        <v>-3.324422350209133E-3</v>
      </c>
      <c r="X3076" s="21"/>
      <c r="Y3076" s="19">
        <f t="shared" si="175"/>
        <v>-3.5270031871516704E-3</v>
      </c>
      <c r="Z3076" s="19">
        <f t="shared" si="176"/>
        <v>-1.5858273480166786E-4</v>
      </c>
    </row>
    <row r="3077" spans="1:26" x14ac:dyDescent="0.2">
      <c r="B3077" s="26" t="s">
        <v>32</v>
      </c>
      <c r="C3077" s="1">
        <v>3.9175</v>
      </c>
      <c r="D3077" s="1">
        <v>5.4982113999999997</v>
      </c>
      <c r="E3077" s="1">
        <v>4.82420545</v>
      </c>
      <c r="F3077" s="1">
        <v>2.9782952499999999</v>
      </c>
      <c r="G3077" s="1">
        <v>3.5628212000000001</v>
      </c>
      <c r="H3077" s="1">
        <v>50.104558349999998</v>
      </c>
      <c r="I3077" s="19">
        <f t="shared" si="177"/>
        <v>3.5628211999999999E-2</v>
      </c>
      <c r="J3077" s="19">
        <f t="shared" si="177"/>
        <v>0.50104558349999995</v>
      </c>
      <c r="K3077" s="19">
        <f t="shared" si="178"/>
        <v>1.5736460476556378</v>
      </c>
      <c r="L3077" s="19">
        <f t="shared" si="179"/>
        <v>-0.69105819700621907</v>
      </c>
      <c r="M3077" s="19">
        <f t="shared" si="180"/>
        <v>1.7044228393494385</v>
      </c>
      <c r="N3077" s="19">
        <f t="shared" si="181"/>
        <v>1.0913510730680211</v>
      </c>
      <c r="O3077" s="19">
        <f t="shared" si="182"/>
        <v>1.3654536952480389</v>
      </c>
      <c r="P3077" s="19">
        <f t="shared" si="183"/>
        <v>-3.3346174830541089</v>
      </c>
      <c r="Q3077" s="19">
        <f t="shared" si="174"/>
        <v>2.2173497357433902E-3</v>
      </c>
      <c r="R3077" s="19">
        <f t="shared" si="174"/>
        <v>-2.4348604164718957E-3</v>
      </c>
      <c r="S3077" s="19">
        <f t="shared" si="174"/>
        <v>1.3971113472661667E-3</v>
      </c>
      <c r="T3077" s="19">
        <f t="shared" si="173"/>
        <v>-3.0218172690998912E-5</v>
      </c>
      <c r="U3077" s="19">
        <f t="shared" si="173"/>
        <v>-2.4220803478336439E-3</v>
      </c>
      <c r="V3077" s="19">
        <f t="shared" si="173"/>
        <v>4.8271980176797236E-3</v>
      </c>
      <c r="X3077" s="21"/>
      <c r="Y3077" s="19">
        <f t="shared" si="175"/>
        <v>-2.4371614993728584E-3</v>
      </c>
      <c r="Z3077" s="19">
        <f t="shared" si="176"/>
        <v>1.5081151539214459E-5</v>
      </c>
    </row>
    <row r="3078" spans="1:26" x14ac:dyDescent="0.2">
      <c r="B3078" s="26" t="s">
        <v>20</v>
      </c>
      <c r="C3078" s="1">
        <v>3.8980000000000001</v>
      </c>
      <c r="D3078" s="1">
        <v>5.5712165999999996</v>
      </c>
      <c r="E3078" s="1">
        <v>4.8459940000000001</v>
      </c>
      <c r="F3078" s="1">
        <v>2.9859444499999999</v>
      </c>
      <c r="G3078" s="1">
        <v>3.5753270499999998</v>
      </c>
      <c r="H3078" s="1">
        <v>49.865040149999999</v>
      </c>
      <c r="I3078" s="19">
        <f t="shared" si="177"/>
        <v>3.5753270499999996E-2</v>
      </c>
      <c r="J3078" s="19">
        <f t="shared" si="177"/>
        <v>0.49865040150000001</v>
      </c>
      <c r="K3078" s="19">
        <f t="shared" si="178"/>
        <v>1.5781523842590235</v>
      </c>
      <c r="L3078" s="19">
        <f t="shared" si="179"/>
        <v>-0.69585002696061449</v>
      </c>
      <c r="M3078" s="19">
        <f t="shared" si="180"/>
        <v>1.7176134501967137</v>
      </c>
      <c r="N3078" s="19">
        <f t="shared" si="181"/>
        <v>1.0939160954610314</v>
      </c>
      <c r="O3078" s="19">
        <f t="shared" si="182"/>
        <v>1.360463601085369</v>
      </c>
      <c r="P3078" s="19">
        <f t="shared" si="183"/>
        <v>-3.3311135315089082</v>
      </c>
      <c r="Q3078" s="19">
        <f t="shared" si="174"/>
        <v>4.5063366033857299E-3</v>
      </c>
      <c r="R3078" s="19">
        <f t="shared" si="174"/>
        <v>-4.7918299543954213E-3</v>
      </c>
      <c r="S3078" s="19">
        <f t="shared" si="174"/>
        <v>1.3190610847275241E-2</v>
      </c>
      <c r="T3078" s="19">
        <f t="shared" si="173"/>
        <v>2.5650223930102634E-3</v>
      </c>
      <c r="U3078" s="19">
        <f t="shared" si="173"/>
        <v>-4.9900941626699336E-3</v>
      </c>
      <c r="V3078" s="19">
        <f t="shared" si="173"/>
        <v>3.5039515452006675E-3</v>
      </c>
      <c r="X3078" s="21"/>
      <c r="Y3078" s="19">
        <f t="shared" si="175"/>
        <v>-4.7889767537599801E-3</v>
      </c>
      <c r="Z3078" s="19">
        <f t="shared" si="176"/>
        <v>-2.0111740890995343E-4</v>
      </c>
    </row>
    <row r="3079" spans="1:26" x14ac:dyDescent="0.2">
      <c r="B3079" s="26" t="s">
        <v>21</v>
      </c>
      <c r="C3079" s="1">
        <v>3.875</v>
      </c>
      <c r="D3079" s="1">
        <v>5.4976565500000003</v>
      </c>
      <c r="E3079" s="1">
        <v>4.8164315499999999</v>
      </c>
      <c r="F3079" s="1">
        <v>2.9649189499999999</v>
      </c>
      <c r="G3079" s="1">
        <v>3.5425336000000001</v>
      </c>
      <c r="H3079" s="1">
        <v>49.558451099999999</v>
      </c>
      <c r="I3079" s="19">
        <f t="shared" si="177"/>
        <v>3.5425336000000002E-2</v>
      </c>
      <c r="J3079" s="19">
        <f t="shared" si="177"/>
        <v>0.49558451100000001</v>
      </c>
      <c r="K3079" s="19">
        <f t="shared" si="178"/>
        <v>1.5720333115501419</v>
      </c>
      <c r="L3079" s="19">
        <f t="shared" si="179"/>
        <v>-0.70201738274217007</v>
      </c>
      <c r="M3079" s="19">
        <f t="shared" si="180"/>
        <v>1.7043219196215929</v>
      </c>
      <c r="N3079" s="19">
        <f t="shared" si="181"/>
        <v>1.0868496964942773</v>
      </c>
      <c r="O3079" s="19">
        <f t="shared" si="182"/>
        <v>1.3545456628053103</v>
      </c>
      <c r="P3079" s="19">
        <f t="shared" si="183"/>
        <v>-3.3403280086232741</v>
      </c>
      <c r="Q3079" s="19">
        <f t="shared" si="174"/>
        <v>-6.1190727088815677E-3</v>
      </c>
      <c r="R3079" s="19">
        <f t="shared" si="174"/>
        <v>-6.1673557815555835E-3</v>
      </c>
      <c r="S3079" s="19">
        <f t="shared" si="174"/>
        <v>-1.3291530575120891E-2</v>
      </c>
      <c r="T3079" s="19">
        <f t="shared" si="173"/>
        <v>-7.066398966754095E-3</v>
      </c>
      <c r="U3079" s="19">
        <f t="shared" si="173"/>
        <v>-5.9179382800587099E-3</v>
      </c>
      <c r="V3079" s="19">
        <f t="shared" si="173"/>
        <v>-9.2144771143658488E-3</v>
      </c>
      <c r="X3079" s="21"/>
      <c r="Y3079" s="19">
        <f t="shared" si="175"/>
        <v>-6.20598866713757E-3</v>
      </c>
      <c r="Z3079" s="19">
        <f t="shared" si="176"/>
        <v>2.8805038707886005E-4</v>
      </c>
    </row>
    <row r="3080" spans="1:26" x14ac:dyDescent="0.2">
      <c r="B3080" s="26" t="s">
        <v>34</v>
      </c>
      <c r="C3080" s="1">
        <v>3.8694999999999999</v>
      </c>
      <c r="D3080" s="1">
        <v>5.4726343000000002</v>
      </c>
      <c r="E3080" s="1">
        <v>4.8043715999999996</v>
      </c>
      <c r="F3080" s="1">
        <v>2.9582206499999999</v>
      </c>
      <c r="G3080" s="1">
        <v>3.5596342000000001</v>
      </c>
      <c r="H3080" s="1">
        <v>49.488110050000003</v>
      </c>
      <c r="I3080" s="19">
        <f t="shared" si="177"/>
        <v>3.5596342000000003E-2</v>
      </c>
      <c r="J3080" s="19">
        <f t="shared" si="177"/>
        <v>0.4948811005</v>
      </c>
      <c r="K3080" s="19">
        <f t="shared" si="178"/>
        <v>1.5695262534327039</v>
      </c>
      <c r="L3080" s="19">
        <f t="shared" si="179"/>
        <v>-0.70343774627643085</v>
      </c>
      <c r="M3080" s="19">
        <f t="shared" si="180"/>
        <v>1.6997600910000077</v>
      </c>
      <c r="N3080" s="19">
        <f t="shared" si="181"/>
        <v>1.0845879558270768</v>
      </c>
      <c r="O3080" s="19">
        <f t="shared" si="182"/>
        <v>1.3531252997283767</v>
      </c>
      <c r="P3080" s="19">
        <f t="shared" si="183"/>
        <v>-3.3355123992125724</v>
      </c>
      <c r="Q3080" s="19">
        <f t="shared" si="174"/>
        <v>-2.5070581174380102E-3</v>
      </c>
      <c r="R3080" s="19">
        <f t="shared" si="174"/>
        <v>-1.4203635342607823E-3</v>
      </c>
      <c r="S3080" s="19">
        <f t="shared" si="174"/>
        <v>-4.5618286215851622E-3</v>
      </c>
      <c r="T3080" s="19">
        <f t="shared" si="173"/>
        <v>-2.2617406672005291E-3</v>
      </c>
      <c r="U3080" s="19">
        <f t="shared" si="173"/>
        <v>-1.4203630769336062E-3</v>
      </c>
      <c r="V3080" s="19">
        <f t="shared" si="173"/>
        <v>4.8156094107016933E-3</v>
      </c>
      <c r="X3080" s="21"/>
      <c r="Y3080" s="19">
        <f t="shared" si="175"/>
        <v>-1.4258389280612676E-3</v>
      </c>
      <c r="Z3080" s="19">
        <f t="shared" si="176"/>
        <v>5.4758511276614165E-6</v>
      </c>
    </row>
    <row r="3081" spans="1:26" x14ac:dyDescent="0.2">
      <c r="B3081" s="26" t="s">
        <v>23</v>
      </c>
      <c r="C3081" s="1">
        <v>3.8944999999999999</v>
      </c>
      <c r="D3081" s="1">
        <v>5.4739145499999999</v>
      </c>
      <c r="E3081" s="1">
        <v>4.82100185</v>
      </c>
      <c r="F3081" s="1">
        <v>2.9684822</v>
      </c>
      <c r="G3081" s="1">
        <v>3.5791751000000001</v>
      </c>
      <c r="H3081" s="1">
        <v>49.80847825</v>
      </c>
      <c r="I3081" s="19">
        <f t="shared" si="177"/>
        <v>3.5791751000000004E-2</v>
      </c>
      <c r="J3081" s="19">
        <f t="shared" si="177"/>
        <v>0.49808478249999999</v>
      </c>
      <c r="K3081" s="19">
        <f t="shared" si="178"/>
        <v>1.5729817591612254</v>
      </c>
      <c r="L3081" s="19">
        <f t="shared" si="179"/>
        <v>-0.69698497046375141</v>
      </c>
      <c r="M3081" s="19">
        <f t="shared" si="180"/>
        <v>1.6999940003395413</v>
      </c>
      <c r="N3081" s="19">
        <f t="shared" si="181"/>
        <v>1.0880507784161904</v>
      </c>
      <c r="O3081" s="19">
        <f t="shared" si="182"/>
        <v>1.3595653013778661</v>
      </c>
      <c r="P3081" s="19">
        <f t="shared" si="183"/>
        <v>-3.3300378311204306</v>
      </c>
      <c r="Q3081" s="19">
        <f t="shared" si="174"/>
        <v>3.4555057285214907E-3</v>
      </c>
      <c r="R3081" s="19">
        <f t="shared" si="174"/>
        <v>6.4527758126794454E-3</v>
      </c>
      <c r="S3081" s="19">
        <f t="shared" si="174"/>
        <v>2.3390933953360005E-4</v>
      </c>
      <c r="T3081" s="19">
        <f t="shared" si="173"/>
        <v>3.4628225891135678E-3</v>
      </c>
      <c r="U3081" s="19">
        <f t="shared" si="173"/>
        <v>6.4400016494894352E-3</v>
      </c>
      <c r="V3081" s="19">
        <f t="shared" si="173"/>
        <v>5.4745680921417517E-3</v>
      </c>
      <c r="X3081" s="21"/>
      <c r="Y3081" s="19">
        <f t="shared" si="175"/>
        <v>6.4728532775175244E-3</v>
      </c>
      <c r="Z3081" s="19">
        <f t="shared" si="176"/>
        <v>-3.2851628028089143E-5</v>
      </c>
    </row>
    <row r="3082" spans="1:26" x14ac:dyDescent="0.2">
      <c r="A3082" s="17">
        <v>43132</v>
      </c>
      <c r="B3082" s="26" t="s">
        <v>25</v>
      </c>
      <c r="C3082" s="1">
        <v>3.8885000000000001</v>
      </c>
      <c r="D3082" s="1">
        <v>5.5494731499999999</v>
      </c>
      <c r="E3082" s="1">
        <v>4.8604306499999996</v>
      </c>
      <c r="F3082" s="1">
        <v>2.9657179</v>
      </c>
      <c r="G3082" s="1">
        <v>3.5503312</v>
      </c>
      <c r="H3082" s="1">
        <v>49.724110549999999</v>
      </c>
      <c r="I3082" s="19">
        <f t="shared" si="177"/>
        <v>3.5503312000000002E-2</v>
      </c>
      <c r="J3082" s="19">
        <f t="shared" si="177"/>
        <v>0.4972411055</v>
      </c>
      <c r="K3082" s="19">
        <f t="shared" si="178"/>
        <v>1.5811270450977808</v>
      </c>
      <c r="L3082" s="19">
        <f t="shared" si="179"/>
        <v>-0.69868024878862978</v>
      </c>
      <c r="M3082" s="19">
        <f t="shared" si="180"/>
        <v>1.7137029953244742</v>
      </c>
      <c r="N3082" s="19">
        <f t="shared" si="181"/>
        <v>1.0871191279314201</v>
      </c>
      <c r="O3082" s="19">
        <f t="shared" si="182"/>
        <v>1.3580234791528609</v>
      </c>
      <c r="P3082" s="19">
        <f t="shared" si="183"/>
        <v>-3.338129291077899</v>
      </c>
      <c r="Q3082" s="19">
        <f t="shared" si="174"/>
        <v>8.1452859365553909E-3</v>
      </c>
      <c r="R3082" s="19">
        <f t="shared" si="174"/>
        <v>-1.6952783248783687E-3</v>
      </c>
      <c r="S3082" s="19">
        <f t="shared" si="174"/>
        <v>1.3708994984932943E-2</v>
      </c>
      <c r="T3082" s="19">
        <f t="shared" si="173"/>
        <v>-9.3165048477028556E-4</v>
      </c>
      <c r="U3082" s="19">
        <f t="shared" si="173"/>
        <v>-1.5418222250052072E-3</v>
      </c>
      <c r="V3082" s="19">
        <f t="shared" si="173"/>
        <v>-8.0914599574684054E-3</v>
      </c>
      <c r="X3082" s="21"/>
      <c r="Y3082" s="19">
        <f t="shared" si="175"/>
        <v>-1.6208438766084877E-3</v>
      </c>
      <c r="Z3082" s="19">
        <f t="shared" si="176"/>
        <v>7.902165160328053E-5</v>
      </c>
    </row>
    <row r="3083" spans="1:26" x14ac:dyDescent="0.2">
      <c r="B3083" s="26" t="s">
        <v>8</v>
      </c>
      <c r="C3083" s="1">
        <v>3.8975</v>
      </c>
      <c r="D3083" s="1">
        <v>5.50073685</v>
      </c>
      <c r="E3083" s="1">
        <v>4.8545312000000003</v>
      </c>
      <c r="F3083" s="1">
        <v>2.95803035</v>
      </c>
      <c r="G3083" s="1">
        <v>3.5443098000000002</v>
      </c>
      <c r="H3083" s="1">
        <v>49.824543849999998</v>
      </c>
      <c r="I3083" s="19">
        <f t="shared" si="177"/>
        <v>3.5443097999999999E-2</v>
      </c>
      <c r="J3083" s="19">
        <f t="shared" si="177"/>
        <v>0.49824543849999997</v>
      </c>
      <c r="K3083" s="19">
        <f t="shared" si="178"/>
        <v>1.5799125368338796</v>
      </c>
      <c r="L3083" s="19">
        <f t="shared" si="179"/>
        <v>-0.69666247497378997</v>
      </c>
      <c r="M3083" s="19">
        <f t="shared" si="180"/>
        <v>1.7048820559921536</v>
      </c>
      <c r="N3083" s="19">
        <f t="shared" si="181"/>
        <v>1.0845236245469925</v>
      </c>
      <c r="O3083" s="19">
        <f t="shared" si="182"/>
        <v>1.3603353219497945</v>
      </c>
      <c r="P3083" s="19">
        <f t="shared" si="183"/>
        <v>-3.3398267417158687</v>
      </c>
      <c r="Q3083" s="19">
        <f t="shared" si="174"/>
        <v>-1.2145082639012372E-3</v>
      </c>
      <c r="R3083" s="19">
        <f t="shared" si="174"/>
        <v>2.0177738148398072E-3</v>
      </c>
      <c r="S3083" s="19">
        <f t="shared" si="174"/>
        <v>-8.8209393323206431E-3</v>
      </c>
      <c r="T3083" s="19">
        <f t="shared" si="174"/>
        <v>-2.5955033844275999E-3</v>
      </c>
      <c r="U3083" s="19">
        <f t="shared" si="174"/>
        <v>2.3118427969335276E-3</v>
      </c>
      <c r="V3083" s="19">
        <f t="shared" si="174"/>
        <v>-1.6974506379696663E-3</v>
      </c>
      <c r="X3083" s="21"/>
      <c r="Y3083" s="19">
        <f t="shared" si="175"/>
        <v>2.0234031087068048E-3</v>
      </c>
      <c r="Z3083" s="19">
        <f t="shared" si="176"/>
        <v>2.8843968822672272E-4</v>
      </c>
    </row>
    <row r="3084" spans="1:26" x14ac:dyDescent="0.2">
      <c r="B3084" s="26" t="s">
        <v>9</v>
      </c>
      <c r="C3084" s="1">
        <v>3.9135</v>
      </c>
      <c r="D3084" s="1">
        <v>5.4626590500000001</v>
      </c>
      <c r="E3084" s="1">
        <v>4.8398256000000002</v>
      </c>
      <c r="F3084" s="1">
        <v>2.9600636499999999</v>
      </c>
      <c r="G3084" s="1">
        <v>3.6030935999999998</v>
      </c>
      <c r="H3084" s="1">
        <v>50.048277149999997</v>
      </c>
      <c r="I3084" s="19">
        <f t="shared" si="177"/>
        <v>3.6030936E-2</v>
      </c>
      <c r="J3084" s="19">
        <f t="shared" si="177"/>
        <v>0.50048277149999998</v>
      </c>
      <c r="K3084" s="19">
        <f t="shared" si="178"/>
        <v>1.5768786870214828</v>
      </c>
      <c r="L3084" s="19">
        <f t="shared" si="179"/>
        <v>-0.6921821033967549</v>
      </c>
      <c r="M3084" s="19">
        <f t="shared" si="180"/>
        <v>1.697935676702631</v>
      </c>
      <c r="N3084" s="19">
        <f t="shared" si="181"/>
        <v>1.0852107714831529</v>
      </c>
      <c r="O3084" s="19">
        <f t="shared" si="182"/>
        <v>1.3644321142627558</v>
      </c>
      <c r="P3084" s="19">
        <f t="shared" si="183"/>
        <v>-3.3233773762081928</v>
      </c>
      <c r="Q3084" s="19">
        <f t="shared" ref="Q3084:V3126" si="184">K3084-K3083</f>
        <v>-3.0338498123967383E-3</v>
      </c>
      <c r="R3084" s="19">
        <f t="shared" si="184"/>
        <v>4.4803715770350694E-3</v>
      </c>
      <c r="S3084" s="19">
        <f t="shared" si="184"/>
        <v>-6.9463792895225751E-3</v>
      </c>
      <c r="T3084" s="19">
        <f t="shared" si="184"/>
        <v>6.871469361604543E-4</v>
      </c>
      <c r="U3084" s="19">
        <f t="shared" si="184"/>
        <v>4.0967923129613393E-3</v>
      </c>
      <c r="V3084" s="19">
        <f t="shared" si="184"/>
        <v>1.6449365507675839E-2</v>
      </c>
      <c r="X3084" s="21"/>
      <c r="Y3084" s="19">
        <f t="shared" si="175"/>
        <v>4.4793167271462674E-3</v>
      </c>
      <c r="Z3084" s="19">
        <f t="shared" si="176"/>
        <v>-3.8252441418492808E-4</v>
      </c>
    </row>
    <row r="3085" spans="1:26" x14ac:dyDescent="0.2">
      <c r="B3085" s="26" t="s">
        <v>36</v>
      </c>
      <c r="C3085" s="1">
        <v>3.9075000000000002</v>
      </c>
      <c r="D3085" s="1">
        <v>5.4562382500000002</v>
      </c>
      <c r="E3085" s="1">
        <v>4.8398297499999998</v>
      </c>
      <c r="F3085" s="1">
        <v>2.9652821999999999</v>
      </c>
      <c r="G3085" s="1">
        <v>3.5735519999999998</v>
      </c>
      <c r="H3085" s="1">
        <v>49.977937400000002</v>
      </c>
      <c r="I3085" s="19">
        <f t="shared" si="177"/>
        <v>3.573552E-2</v>
      </c>
      <c r="J3085" s="19">
        <f t="shared" si="177"/>
        <v>0.499779374</v>
      </c>
      <c r="K3085" s="19">
        <f t="shared" si="178"/>
        <v>1.576879544490029</v>
      </c>
      <c r="L3085" s="19">
        <f t="shared" si="179"/>
        <v>-0.69358852994025633</v>
      </c>
      <c r="M3085" s="19">
        <f t="shared" si="180"/>
        <v>1.6967595871097567</v>
      </c>
      <c r="N3085" s="19">
        <f t="shared" si="181"/>
        <v>1.0869722049864066</v>
      </c>
      <c r="O3085" s="19">
        <f t="shared" si="182"/>
        <v>1.3628977833134948</v>
      </c>
      <c r="P3085" s="19">
        <f t="shared" si="183"/>
        <v>-3.3316101268559728</v>
      </c>
      <c r="Q3085" s="19">
        <f t="shared" si="184"/>
        <v>8.574685461670839E-7</v>
      </c>
      <c r="R3085" s="19">
        <f t="shared" si="184"/>
        <v>-1.4064265435014267E-3</v>
      </c>
      <c r="S3085" s="19">
        <f t="shared" si="184"/>
        <v>-1.1760895928742965E-3</v>
      </c>
      <c r="T3085" s="19">
        <f t="shared" si="184"/>
        <v>1.7614335032536399E-3</v>
      </c>
      <c r="U3085" s="19">
        <f t="shared" si="184"/>
        <v>-1.5343309492610313E-3</v>
      </c>
      <c r="V3085" s="19">
        <f t="shared" si="184"/>
        <v>-8.2327506477799517E-3</v>
      </c>
      <c r="X3085" s="21"/>
      <c r="Y3085" s="19">
        <f t="shared" si="175"/>
        <v>-1.4503496929756591E-3</v>
      </c>
      <c r="Z3085" s="19">
        <f t="shared" si="176"/>
        <v>-8.3981256285372164E-5</v>
      </c>
    </row>
    <row r="3086" spans="1:26" x14ac:dyDescent="0.2">
      <c r="B3086" s="26" t="s">
        <v>26</v>
      </c>
      <c r="C3086" s="1">
        <v>3.9255</v>
      </c>
      <c r="D3086" s="1">
        <v>5.4515384999999998</v>
      </c>
      <c r="E3086" s="1">
        <v>4.8185513999999996</v>
      </c>
      <c r="F3086" s="1">
        <v>2.9542806499999998</v>
      </c>
      <c r="G3086" s="1">
        <v>3.5898492499999999</v>
      </c>
      <c r="H3086" s="1">
        <v>50.210088450000001</v>
      </c>
      <c r="I3086" s="19">
        <f t="shared" si="177"/>
        <v>3.5898492499999997E-2</v>
      </c>
      <c r="J3086" s="19">
        <f t="shared" si="177"/>
        <v>0.50210088450000001</v>
      </c>
      <c r="K3086" s="19">
        <f t="shared" si="178"/>
        <v>1.5724733434723999</v>
      </c>
      <c r="L3086" s="19">
        <f t="shared" si="179"/>
        <v>-0.68895421434175419</v>
      </c>
      <c r="M3086" s="19">
        <f t="shared" si="180"/>
        <v>1.6958978624157992</v>
      </c>
      <c r="N3086" s="19">
        <f t="shared" si="181"/>
        <v>1.0832551863668114</v>
      </c>
      <c r="O3086" s="19">
        <f t="shared" si="182"/>
        <v>1.3674937316561733</v>
      </c>
      <c r="P3086" s="19">
        <f t="shared" si="183"/>
        <v>-3.3270599760130319</v>
      </c>
      <c r="Q3086" s="19">
        <f t="shared" si="184"/>
        <v>-4.4062010176291189E-3</v>
      </c>
      <c r="R3086" s="19">
        <f t="shared" si="184"/>
        <v>4.6343155985021367E-3</v>
      </c>
      <c r="S3086" s="19">
        <f t="shared" si="184"/>
        <v>-8.6172469395751072E-4</v>
      </c>
      <c r="T3086" s="19">
        <f t="shared" si="184"/>
        <v>-3.7170186195951693E-3</v>
      </c>
      <c r="U3086" s="19">
        <f t="shared" si="184"/>
        <v>4.595948342678513E-3</v>
      </c>
      <c r="V3086" s="19">
        <f t="shared" si="184"/>
        <v>4.5501508429408588E-3</v>
      </c>
      <c r="X3086" s="21"/>
      <c r="Y3086" s="19">
        <f t="shared" si="175"/>
        <v>4.7028877334241888E-3</v>
      </c>
      <c r="Z3086" s="19">
        <f t="shared" si="176"/>
        <v>-1.0693939074567574E-4</v>
      </c>
    </row>
    <row r="3087" spans="1:26" x14ac:dyDescent="0.2">
      <c r="B3087" s="26" t="s">
        <v>10</v>
      </c>
      <c r="C3087" s="1">
        <v>3.9384999999999999</v>
      </c>
      <c r="D3087" s="1">
        <v>5.4886939000000003</v>
      </c>
      <c r="E3087" s="1">
        <v>4.8274197499999998</v>
      </c>
      <c r="F3087" s="1">
        <v>2.9563880500000002</v>
      </c>
      <c r="G3087" s="1">
        <v>3.6131370999999999</v>
      </c>
      <c r="H3087" s="1">
        <v>50.369281100000002</v>
      </c>
      <c r="I3087" s="19">
        <f t="shared" si="177"/>
        <v>3.6131370999999995E-2</v>
      </c>
      <c r="J3087" s="19">
        <f t="shared" si="177"/>
        <v>0.50369281100000007</v>
      </c>
      <c r="K3087" s="19">
        <f t="shared" si="178"/>
        <v>1.5743121116712262</v>
      </c>
      <c r="L3087" s="19">
        <f t="shared" si="179"/>
        <v>-0.68578869871673931</v>
      </c>
      <c r="M3087" s="19">
        <f t="shared" si="180"/>
        <v>1.702690321935157</v>
      </c>
      <c r="N3087" s="19">
        <f t="shared" si="181"/>
        <v>1.0839682698422222</v>
      </c>
      <c r="O3087" s="19">
        <f t="shared" si="182"/>
        <v>1.3707999401612418</v>
      </c>
      <c r="P3087" s="19">
        <f t="shared" si="183"/>
        <v>-3.3205937882375216</v>
      </c>
      <c r="Q3087" s="19">
        <f t="shared" si="184"/>
        <v>1.8387681988263349E-3</v>
      </c>
      <c r="R3087" s="19">
        <f t="shared" si="184"/>
        <v>3.1655156250148808E-3</v>
      </c>
      <c r="S3087" s="19">
        <f t="shared" si="184"/>
        <v>6.7924595193578075E-3</v>
      </c>
      <c r="T3087" s="19">
        <f t="shared" si="184"/>
        <v>7.1308347541076955E-4</v>
      </c>
      <c r="U3087" s="19">
        <f t="shared" si="184"/>
        <v>3.3062085050685752E-3</v>
      </c>
      <c r="V3087" s="19">
        <f t="shared" si="184"/>
        <v>6.4661877755103347E-3</v>
      </c>
      <c r="X3087" s="21"/>
      <c r="Y3087" s="19">
        <f t="shared" si="175"/>
        <v>3.2191550836120626E-3</v>
      </c>
      <c r="Z3087" s="19">
        <f t="shared" si="176"/>
        <v>8.7053421456512615E-5</v>
      </c>
    </row>
    <row r="3088" spans="1:26" x14ac:dyDescent="0.2">
      <c r="B3088" s="26" t="s">
        <v>13</v>
      </c>
      <c r="C3088" s="1">
        <v>3.9319999999999999</v>
      </c>
      <c r="D3088" s="1">
        <v>5.4497524000000004</v>
      </c>
      <c r="E3088" s="1">
        <v>4.8310519000000003</v>
      </c>
      <c r="F3088" s="1">
        <v>2.9655330000000002</v>
      </c>
      <c r="G3088" s="1">
        <v>3.61646365</v>
      </c>
      <c r="H3088" s="1">
        <v>50.278437150000002</v>
      </c>
      <c r="I3088" s="19">
        <f t="shared" si="177"/>
        <v>3.61646365E-2</v>
      </c>
      <c r="J3088" s="19">
        <f t="shared" si="177"/>
        <v>0.50278437149999999</v>
      </c>
      <c r="K3088" s="19">
        <f t="shared" si="178"/>
        <v>1.5750642286319299</v>
      </c>
      <c r="L3088" s="19">
        <f t="shared" si="179"/>
        <v>-0.68759388568469004</v>
      </c>
      <c r="M3088" s="19">
        <f t="shared" si="180"/>
        <v>1.6955701764504643</v>
      </c>
      <c r="N3088" s="19">
        <f t="shared" si="181"/>
        <v>1.0870567802064031</v>
      </c>
      <c r="O3088" s="19">
        <f t="shared" si="182"/>
        <v>1.3691482022849202</v>
      </c>
      <c r="P3088" s="19">
        <f t="shared" si="183"/>
        <v>-3.3196735298858373</v>
      </c>
      <c r="Q3088" s="19">
        <f t="shared" si="184"/>
        <v>7.5211696070365264E-4</v>
      </c>
      <c r="R3088" s="19">
        <f t="shared" si="184"/>
        <v>-1.8051869679507337E-3</v>
      </c>
      <c r="S3088" s="19">
        <f t="shared" si="184"/>
        <v>-7.1201454846927525E-3</v>
      </c>
      <c r="T3088" s="19">
        <f t="shared" si="184"/>
        <v>3.0885103641808964E-3</v>
      </c>
      <c r="U3088" s="19">
        <f t="shared" si="184"/>
        <v>-1.6517378763216684E-3</v>
      </c>
      <c r="V3088" s="19">
        <f t="shared" si="184"/>
        <v>9.2025835168429992E-4</v>
      </c>
      <c r="X3088" s="21"/>
      <c r="Y3088" s="19">
        <f t="shared" si="175"/>
        <v>-1.8851106586698833E-3</v>
      </c>
      <c r="Z3088" s="19">
        <f t="shared" si="176"/>
        <v>2.3337278234821499E-4</v>
      </c>
    </row>
    <row r="3089" spans="1:26" x14ac:dyDescent="0.2">
      <c r="B3089" s="26" t="s">
        <v>14</v>
      </c>
      <c r="C3089" s="1">
        <v>3.9335</v>
      </c>
      <c r="D3089" s="1">
        <v>5.4447511500000001</v>
      </c>
      <c r="E3089" s="1">
        <v>4.8350584999999997</v>
      </c>
      <c r="F3089" s="1">
        <v>2.9728300000000001</v>
      </c>
      <c r="G3089" s="1">
        <v>3.6226749499999999</v>
      </c>
      <c r="H3089" s="1">
        <v>50.289900600000003</v>
      </c>
      <c r="I3089" s="19">
        <f t="shared" si="177"/>
        <v>3.6226749500000002E-2</v>
      </c>
      <c r="J3089" s="19">
        <f t="shared" si="177"/>
        <v>0.50289900600000004</v>
      </c>
      <c r="K3089" s="19">
        <f t="shared" si="178"/>
        <v>1.5758932281081737</v>
      </c>
      <c r="L3089" s="19">
        <f t="shared" si="179"/>
        <v>-0.68736591234226196</v>
      </c>
      <c r="M3089" s="19">
        <f t="shared" si="180"/>
        <v>1.6946520528611948</v>
      </c>
      <c r="N3089" s="19">
        <f t="shared" si="181"/>
        <v>1.0895143610826961</v>
      </c>
      <c r="O3089" s="19">
        <f t="shared" si="182"/>
        <v>1.3695296147871601</v>
      </c>
      <c r="P3089" s="19">
        <f t="shared" si="183"/>
        <v>-3.3179574965654535</v>
      </c>
      <c r="Q3089" s="19">
        <f t="shared" si="184"/>
        <v>8.2899947624381909E-4</v>
      </c>
      <c r="R3089" s="19">
        <f t="shared" si="184"/>
        <v>2.2797334242807832E-4</v>
      </c>
      <c r="S3089" s="19">
        <f t="shared" si="184"/>
        <v>-9.1812358926945947E-4</v>
      </c>
      <c r="T3089" s="19">
        <f t="shared" si="184"/>
        <v>2.4575808762929974E-3</v>
      </c>
      <c r="U3089" s="19">
        <f t="shared" si="184"/>
        <v>3.8141250223988621E-4</v>
      </c>
      <c r="V3089" s="19">
        <f t="shared" si="184"/>
        <v>1.7160333203838363E-3</v>
      </c>
      <c r="X3089" s="21"/>
      <c r="Y3089" s="19">
        <f t="shared" si="175"/>
        <v>1.9842271186371602E-4</v>
      </c>
      <c r="Z3089" s="19">
        <f t="shared" si="176"/>
        <v>1.8298979037617018E-4</v>
      </c>
    </row>
    <row r="3090" spans="1:26" x14ac:dyDescent="0.2">
      <c r="B3090" s="26" t="s">
        <v>27</v>
      </c>
      <c r="C3090" s="1">
        <v>3.9264999999999999</v>
      </c>
      <c r="D3090" s="1">
        <v>5.4649029999999996</v>
      </c>
      <c r="E3090" s="1">
        <v>4.8647374000000001</v>
      </c>
      <c r="F3090" s="1">
        <v>2.9786836999999999</v>
      </c>
      <c r="G3090" s="1">
        <v>3.6740901500000001</v>
      </c>
      <c r="H3090" s="1">
        <v>50.199763900000001</v>
      </c>
      <c r="I3090" s="19">
        <f t="shared" si="177"/>
        <v>3.6740901499999999E-2</v>
      </c>
      <c r="J3090" s="19">
        <f t="shared" si="177"/>
        <v>0.50199763900000005</v>
      </c>
      <c r="K3090" s="19">
        <f t="shared" si="178"/>
        <v>1.5820127367916197</v>
      </c>
      <c r="L3090" s="19">
        <f t="shared" si="179"/>
        <v>-0.68915986248871874</v>
      </c>
      <c r="M3090" s="19">
        <f t="shared" si="180"/>
        <v>1.6983463721571657</v>
      </c>
      <c r="N3090" s="19">
        <f t="shared" si="181"/>
        <v>1.0914814915246958</v>
      </c>
      <c r="O3090" s="19">
        <f t="shared" si="182"/>
        <v>1.3677484438327923</v>
      </c>
      <c r="P3090" s="19">
        <f t="shared" si="183"/>
        <v>-3.3038646622071335</v>
      </c>
      <c r="Q3090" s="19">
        <f t="shared" si="184"/>
        <v>6.1195086834460177E-3</v>
      </c>
      <c r="R3090" s="19">
        <f t="shared" si="184"/>
        <v>-1.7939501464567797E-3</v>
      </c>
      <c r="S3090" s="19">
        <f t="shared" si="184"/>
        <v>3.6943192959708604E-3</v>
      </c>
      <c r="T3090" s="19">
        <f t="shared" si="184"/>
        <v>1.9671304419996982E-3</v>
      </c>
      <c r="U3090" s="19">
        <f t="shared" si="184"/>
        <v>-1.7811709543678056E-3</v>
      </c>
      <c r="V3090" s="19">
        <f t="shared" si="184"/>
        <v>1.4092834358319983E-2</v>
      </c>
      <c r="X3090" s="21"/>
      <c r="Y3090" s="19">
        <f t="shared" si="175"/>
        <v>-1.7887284842869925E-3</v>
      </c>
      <c r="Z3090" s="19">
        <f t="shared" si="176"/>
        <v>7.5575299191869231E-6</v>
      </c>
    </row>
    <row r="3091" spans="1:26" x14ac:dyDescent="0.2">
      <c r="B3091" s="26" t="s">
        <v>28</v>
      </c>
      <c r="C3091" s="1">
        <v>3.8944999999999999</v>
      </c>
      <c r="D3091" s="1">
        <v>5.4579474000000001</v>
      </c>
      <c r="E3091" s="1">
        <v>4.8523526500000003</v>
      </c>
      <c r="F3091" s="1">
        <v>2.96610905</v>
      </c>
      <c r="G3091" s="1">
        <v>3.6542348499999999</v>
      </c>
      <c r="H3091" s="1">
        <v>49.78619295</v>
      </c>
      <c r="I3091" s="19">
        <f t="shared" si="177"/>
        <v>3.6542348500000002E-2</v>
      </c>
      <c r="J3091" s="19">
        <f t="shared" si="177"/>
        <v>0.49786192950000002</v>
      </c>
      <c r="K3091" s="19">
        <f t="shared" si="178"/>
        <v>1.5794636698091489</v>
      </c>
      <c r="L3091" s="19">
        <f t="shared" si="179"/>
        <v>-0.69743249039837063</v>
      </c>
      <c r="M3091" s="19">
        <f t="shared" si="180"/>
        <v>1.6970727850099538</v>
      </c>
      <c r="N3091" s="19">
        <f t="shared" si="181"/>
        <v>1.0872510097290058</v>
      </c>
      <c r="O3091" s="19">
        <f t="shared" si="182"/>
        <v>1.3595653013778661</v>
      </c>
      <c r="P3091" s="19">
        <f t="shared" si="183"/>
        <v>-3.3092834580669837</v>
      </c>
      <c r="Q3091" s="19">
        <f t="shared" si="184"/>
        <v>-2.5490669824708156E-3</v>
      </c>
      <c r="R3091" s="19">
        <f t="shared" si="184"/>
        <v>-8.2726279096518862E-3</v>
      </c>
      <c r="S3091" s="19">
        <f t="shared" si="184"/>
        <v>-1.2735871472118188E-3</v>
      </c>
      <c r="T3091" s="19">
        <f t="shared" si="184"/>
        <v>-4.2304817956899665E-3</v>
      </c>
      <c r="U3091" s="19">
        <f t="shared" si="184"/>
        <v>-8.1831424549261289E-3</v>
      </c>
      <c r="V3091" s="19">
        <f t="shared" si="184"/>
        <v>-5.4187958598501673E-3</v>
      </c>
      <c r="X3091" s="21"/>
      <c r="Y3091" s="19">
        <f t="shared" si="175"/>
        <v>-8.2988289905392247E-3</v>
      </c>
      <c r="Z3091" s="19">
        <f t="shared" si="176"/>
        <v>1.156865356130958E-4</v>
      </c>
    </row>
    <row r="3092" spans="1:26" x14ac:dyDescent="0.2">
      <c r="B3092" s="26" t="s">
        <v>18</v>
      </c>
      <c r="C3092" s="1">
        <v>3.8879999999999999</v>
      </c>
      <c r="D3092" s="1">
        <v>5.4587522000000002</v>
      </c>
      <c r="E3092" s="1">
        <v>4.8292852000000002</v>
      </c>
      <c r="F3092" s="1">
        <v>2.9644322500000002</v>
      </c>
      <c r="G3092" s="1">
        <v>3.6567132500000001</v>
      </c>
      <c r="H3092" s="1">
        <v>49.704687</v>
      </c>
      <c r="I3092" s="19">
        <f t="shared" si="177"/>
        <v>3.6567132500000002E-2</v>
      </c>
      <c r="J3092" s="19">
        <f t="shared" si="177"/>
        <v>0.49704686999999997</v>
      </c>
      <c r="K3092" s="19">
        <f t="shared" si="178"/>
        <v>1.5746984649942</v>
      </c>
      <c r="L3092" s="19">
        <f t="shared" si="179"/>
        <v>-0.69907095149701404</v>
      </c>
      <c r="M3092" s="19">
        <f t="shared" si="180"/>
        <v>1.6972202288402225</v>
      </c>
      <c r="N3092" s="19">
        <f t="shared" si="181"/>
        <v>1.0866855301345271</v>
      </c>
      <c r="O3092" s="19">
        <f t="shared" si="182"/>
        <v>1.3578948865981926</v>
      </c>
      <c r="P3092" s="19">
        <f t="shared" si="183"/>
        <v>-3.3086054611612363</v>
      </c>
      <c r="Q3092" s="19">
        <f t="shared" si="184"/>
        <v>-4.765204814948909E-3</v>
      </c>
      <c r="R3092" s="19">
        <f t="shared" si="184"/>
        <v>-1.6384610986434067E-3</v>
      </c>
      <c r="S3092" s="19">
        <f t="shared" si="184"/>
        <v>1.4744383026865648E-4</v>
      </c>
      <c r="T3092" s="19">
        <f t="shared" si="184"/>
        <v>-5.6547959447872387E-4</v>
      </c>
      <c r="U3092" s="19">
        <f t="shared" si="184"/>
        <v>-1.6704147796735569E-3</v>
      </c>
      <c r="V3092" s="19">
        <f t="shared" si="184"/>
        <v>6.7799690574732452E-4</v>
      </c>
      <c r="X3092" s="21"/>
      <c r="Y3092" s="19">
        <f t="shared" si="175"/>
        <v>-1.6565194113906661E-3</v>
      </c>
      <c r="Z3092" s="19">
        <f t="shared" si="176"/>
        <v>-1.3895368282890825E-5</v>
      </c>
    </row>
    <row r="3093" spans="1:26" x14ac:dyDescent="0.2">
      <c r="B3093" s="26" t="s">
        <v>19</v>
      </c>
      <c r="C3093" s="1">
        <v>3.8944999999999999</v>
      </c>
      <c r="D3093" s="1">
        <v>5.4417856000000002</v>
      </c>
      <c r="E3093" s="1">
        <v>4.8237279500000003</v>
      </c>
      <c r="F3093" s="1">
        <v>2.96103505</v>
      </c>
      <c r="G3093" s="1">
        <v>3.6467064499999999</v>
      </c>
      <c r="H3093" s="1">
        <v>49.787147400000002</v>
      </c>
      <c r="I3093" s="19">
        <f t="shared" si="177"/>
        <v>3.64670645E-2</v>
      </c>
      <c r="J3093" s="19">
        <f t="shared" si="177"/>
        <v>0.49787147400000004</v>
      </c>
      <c r="K3093" s="19">
        <f t="shared" si="178"/>
        <v>1.5735470627268262</v>
      </c>
      <c r="L3093" s="19">
        <f t="shared" si="179"/>
        <v>-0.69741331960432729</v>
      </c>
      <c r="M3093" s="19">
        <f t="shared" si="180"/>
        <v>1.6941072423045498</v>
      </c>
      <c r="N3093" s="19">
        <f t="shared" si="181"/>
        <v>1.0855388862665514</v>
      </c>
      <c r="O3093" s="19">
        <f t="shared" si="182"/>
        <v>1.3595653013778661</v>
      </c>
      <c r="P3093" s="19">
        <f t="shared" si="183"/>
        <v>-3.3113457682154754</v>
      </c>
      <c r="Q3093" s="19">
        <f t="shared" si="184"/>
        <v>-1.1514022673737578E-3</v>
      </c>
      <c r="R3093" s="19">
        <f t="shared" si="184"/>
        <v>1.6576318926867506E-3</v>
      </c>
      <c r="S3093" s="19">
        <f t="shared" si="184"/>
        <v>-3.1129865356727127E-3</v>
      </c>
      <c r="T3093" s="19">
        <f t="shared" si="184"/>
        <v>-1.1466438679756941E-3</v>
      </c>
      <c r="U3093" s="19">
        <f t="shared" si="184"/>
        <v>1.6704147796735569E-3</v>
      </c>
      <c r="V3093" s="19">
        <f t="shared" si="184"/>
        <v>-2.7403070542391106E-3</v>
      </c>
      <c r="X3093" s="21"/>
      <c r="Y3093" s="19">
        <f t="shared" si="175"/>
        <v>1.665918508987851E-3</v>
      </c>
      <c r="Z3093" s="19">
        <f t="shared" si="176"/>
        <v>4.4962706857059383E-6</v>
      </c>
    </row>
    <row r="3094" spans="1:26" x14ac:dyDescent="0.2">
      <c r="B3094" s="26" t="s">
        <v>29</v>
      </c>
      <c r="C3094" s="1">
        <v>3.9085000000000001</v>
      </c>
      <c r="D3094" s="1">
        <v>5.4677964499999998</v>
      </c>
      <c r="E3094" s="1">
        <v>4.8193760000000001</v>
      </c>
      <c r="F3094" s="1">
        <v>2.96266835</v>
      </c>
      <c r="G3094" s="1">
        <v>3.6258644499999999</v>
      </c>
      <c r="H3094" s="1">
        <v>49.950478050000001</v>
      </c>
      <c r="I3094" s="19">
        <f t="shared" si="177"/>
        <v>3.6258644499999999E-2</v>
      </c>
      <c r="J3094" s="19">
        <f t="shared" si="177"/>
        <v>0.49950478050000002</v>
      </c>
      <c r="K3094" s="19">
        <f t="shared" si="178"/>
        <v>1.5726444591008517</v>
      </c>
      <c r="L3094" s="19">
        <f t="shared" si="179"/>
        <v>-0.69413811036875583</v>
      </c>
      <c r="M3094" s="19">
        <f t="shared" si="180"/>
        <v>1.6988756924921462</v>
      </c>
      <c r="N3094" s="19">
        <f t="shared" si="181"/>
        <v>1.0860903318508759</v>
      </c>
      <c r="O3094" s="19">
        <f t="shared" si="182"/>
        <v>1.3631536686782482</v>
      </c>
      <c r="P3094" s="19">
        <f t="shared" si="183"/>
        <v>-3.3170774571451402</v>
      </c>
      <c r="Q3094" s="19">
        <f t="shared" si="184"/>
        <v>-9.0260362597449628E-4</v>
      </c>
      <c r="R3094" s="19">
        <f t="shared" si="184"/>
        <v>3.2752092355714524E-3</v>
      </c>
      <c r="S3094" s="19">
        <f t="shared" si="184"/>
        <v>4.768450187596418E-3</v>
      </c>
      <c r="T3094" s="19">
        <f t="shared" si="184"/>
        <v>5.5144558432451696E-4</v>
      </c>
      <c r="U3094" s="19">
        <f t="shared" si="184"/>
        <v>3.5883673003820338E-3</v>
      </c>
      <c r="V3094" s="19">
        <f t="shared" si="184"/>
        <v>-5.7316889296648021E-3</v>
      </c>
      <c r="X3094" s="21"/>
      <c r="Y3094" s="19">
        <f t="shared" si="175"/>
        <v>3.3062821656560815E-3</v>
      </c>
      <c r="Z3094" s="19">
        <f t="shared" si="176"/>
        <v>2.8208513472595224E-4</v>
      </c>
    </row>
    <row r="3095" spans="1:26" x14ac:dyDescent="0.2">
      <c r="B3095" s="26" t="s">
        <v>30</v>
      </c>
      <c r="C3095" s="1">
        <v>3.9184999999999999</v>
      </c>
      <c r="D3095" s="1">
        <v>5.4508298000000002</v>
      </c>
      <c r="E3095" s="1">
        <v>4.8109386000000001</v>
      </c>
      <c r="F3095" s="1">
        <v>2.95713545</v>
      </c>
      <c r="G3095" s="1">
        <v>3.6510604</v>
      </c>
      <c r="H3095" s="1">
        <v>50.065480950000001</v>
      </c>
      <c r="I3095" s="19">
        <f t="shared" si="177"/>
        <v>3.6510604000000002E-2</v>
      </c>
      <c r="J3095" s="19">
        <f t="shared" si="177"/>
        <v>0.50065480949999996</v>
      </c>
      <c r="K3095" s="19">
        <f t="shared" si="178"/>
        <v>1.570892200216421</v>
      </c>
      <c r="L3095" s="19">
        <f t="shared" si="179"/>
        <v>-0.69183841836293258</v>
      </c>
      <c r="M3095" s="19">
        <f t="shared" si="180"/>
        <v>1.6957678539659842</v>
      </c>
      <c r="N3095" s="19">
        <f t="shared" si="181"/>
        <v>1.084221046381955</v>
      </c>
      <c r="O3095" s="19">
        <f t="shared" si="182"/>
        <v>1.3657089275107821</v>
      </c>
      <c r="P3095" s="19">
        <f t="shared" si="183"/>
        <v>-3.3101525400386684</v>
      </c>
      <c r="Q3095" s="19">
        <f t="shared" si="184"/>
        <v>-1.7522588844307574E-3</v>
      </c>
      <c r="R3095" s="19">
        <f t="shared" si="184"/>
        <v>2.2996920058232506E-3</v>
      </c>
      <c r="S3095" s="19">
        <f t="shared" si="184"/>
        <v>-3.1078385261620323E-3</v>
      </c>
      <c r="T3095" s="19">
        <f t="shared" si="184"/>
        <v>-1.8692854689208449E-3</v>
      </c>
      <c r="U3095" s="19">
        <f t="shared" si="184"/>
        <v>2.5552588325339354E-3</v>
      </c>
      <c r="V3095" s="19">
        <f t="shared" si="184"/>
        <v>6.9249171064718062E-3</v>
      </c>
      <c r="X3095" s="21"/>
      <c r="Y3095" s="19">
        <f t="shared" si="175"/>
        <v>2.3272820616122604E-3</v>
      </c>
      <c r="Z3095" s="19">
        <f t="shared" si="176"/>
        <v>2.2797677092167498E-4</v>
      </c>
    </row>
    <row r="3096" spans="1:26" x14ac:dyDescent="0.2">
      <c r="B3096" s="26" t="s">
        <v>31</v>
      </c>
      <c r="C3096" s="1">
        <v>3.9055</v>
      </c>
      <c r="D3096" s="1">
        <v>5.4475873000000004</v>
      </c>
      <c r="E3096" s="1">
        <v>4.8066944999999999</v>
      </c>
      <c r="F3096" s="1">
        <v>2.9570324499999998</v>
      </c>
      <c r="G3096" s="1">
        <v>3.65358545</v>
      </c>
      <c r="H3096" s="1">
        <v>49.924260949999997</v>
      </c>
      <c r="I3096" s="19">
        <f t="shared" si="177"/>
        <v>3.6535854499999999E-2</v>
      </c>
      <c r="J3096" s="19">
        <f t="shared" si="177"/>
        <v>0.49924260949999999</v>
      </c>
      <c r="K3096" s="19">
        <f t="shared" si="178"/>
        <v>1.5700096337405827</v>
      </c>
      <c r="L3096" s="19">
        <f t="shared" si="179"/>
        <v>-0.69466311000058822</v>
      </c>
      <c r="M3096" s="19">
        <f t="shared" si="180"/>
        <v>1.6951728134080901</v>
      </c>
      <c r="N3096" s="19">
        <f t="shared" si="181"/>
        <v>1.0841862147702213</v>
      </c>
      <c r="O3096" s="19">
        <f t="shared" si="182"/>
        <v>1.362385816068215</v>
      </c>
      <c r="P3096" s="19">
        <f t="shared" si="183"/>
        <v>-3.3094611854809184</v>
      </c>
      <c r="Q3096" s="19">
        <f t="shared" si="184"/>
        <v>-8.8256647583828673E-4</v>
      </c>
      <c r="R3096" s="19">
        <f t="shared" si="184"/>
        <v>-2.8246916376556408E-3</v>
      </c>
      <c r="S3096" s="19">
        <f t="shared" si="184"/>
        <v>-5.9504055789405541E-4</v>
      </c>
      <c r="T3096" s="19">
        <f t="shared" si="184"/>
        <v>-3.4831611733787682E-5</v>
      </c>
      <c r="U3096" s="19">
        <f t="shared" si="184"/>
        <v>-3.3231114425671393E-3</v>
      </c>
      <c r="V3096" s="19">
        <f t="shared" si="184"/>
        <v>6.9135455775004573E-4</v>
      </c>
      <c r="X3096" s="21"/>
      <c r="Y3096" s="19">
        <f t="shared" si="175"/>
        <v>-2.8503044751335962E-3</v>
      </c>
      <c r="Z3096" s="19">
        <f t="shared" si="176"/>
        <v>-4.7280696743354309E-4</v>
      </c>
    </row>
    <row r="3097" spans="1:26" x14ac:dyDescent="0.2">
      <c r="B3097" s="26" t="s">
        <v>21</v>
      </c>
      <c r="C3097" s="1">
        <v>3.9129999999999998</v>
      </c>
      <c r="D3097" s="1">
        <v>5.4776131499999998</v>
      </c>
      <c r="E3097" s="1">
        <v>4.8170989500000001</v>
      </c>
      <c r="F3097" s="1">
        <v>2.9686677499999998</v>
      </c>
      <c r="G3097" s="1">
        <v>3.6715928500000001</v>
      </c>
      <c r="H3097" s="1">
        <v>50.013740200000001</v>
      </c>
      <c r="I3097" s="19">
        <f t="shared" si="177"/>
        <v>3.6715928500000002E-2</v>
      </c>
      <c r="J3097" s="19">
        <f t="shared" si="177"/>
        <v>0.50013740200000001</v>
      </c>
      <c r="K3097" s="19">
        <f t="shared" si="178"/>
        <v>1.5721718692681184</v>
      </c>
      <c r="L3097" s="19">
        <f t="shared" si="179"/>
        <v>-0.69287241431164848</v>
      </c>
      <c r="M3097" s="19">
        <f t="shared" si="180"/>
        <v>1.7006694495082664</v>
      </c>
      <c r="N3097" s="19">
        <f t="shared" si="181"/>
        <v>1.0881132831538585</v>
      </c>
      <c r="O3097" s="19">
        <f t="shared" si="182"/>
        <v>1.3643043432282753</v>
      </c>
      <c r="P3097" s="19">
        <f t="shared" si="183"/>
        <v>-3.3045445990070776</v>
      </c>
      <c r="Q3097" s="19">
        <f t="shared" si="184"/>
        <v>2.1622355275356941E-3</v>
      </c>
      <c r="R3097" s="19">
        <f t="shared" si="184"/>
        <v>1.7906956889397474E-3</v>
      </c>
      <c r="S3097" s="19">
        <f t="shared" si="184"/>
        <v>5.4966361001762554E-3</v>
      </c>
      <c r="T3097" s="19">
        <f t="shared" si="184"/>
        <v>3.9270683836372111E-3</v>
      </c>
      <c r="U3097" s="19">
        <f t="shared" si="184"/>
        <v>1.9185271600603571E-3</v>
      </c>
      <c r="V3097" s="19">
        <f t="shared" si="184"/>
        <v>4.916586473840745E-3</v>
      </c>
      <c r="X3097" s="21"/>
      <c r="Y3097" s="19">
        <f t="shared" si="175"/>
        <v>1.7878471585749773E-3</v>
      </c>
      <c r="Z3097" s="19">
        <f t="shared" si="176"/>
        <v>1.3068000148537973E-4</v>
      </c>
    </row>
    <row r="3098" spans="1:26" x14ac:dyDescent="0.2">
      <c r="B3098" s="26" t="s">
        <v>22</v>
      </c>
      <c r="C3098" s="1">
        <v>3.9104999999999999</v>
      </c>
      <c r="D3098" s="1">
        <v>5.4576893999999996</v>
      </c>
      <c r="E3098" s="1">
        <v>4.8194959500000003</v>
      </c>
      <c r="F3098" s="1">
        <v>2.9689103000000001</v>
      </c>
      <c r="G3098" s="1">
        <v>3.6556980000000001</v>
      </c>
      <c r="H3098" s="1">
        <v>49.972844700000003</v>
      </c>
      <c r="I3098" s="19">
        <f t="shared" si="177"/>
        <v>3.6556980000000003E-2</v>
      </c>
      <c r="J3098" s="19">
        <f t="shared" si="177"/>
        <v>0.49972844700000002</v>
      </c>
      <c r="K3098" s="19">
        <f t="shared" si="178"/>
        <v>1.5726693479053984</v>
      </c>
      <c r="L3098" s="19">
        <f t="shared" si="179"/>
        <v>-0.69369043409542963</v>
      </c>
      <c r="M3098" s="19">
        <f t="shared" si="180"/>
        <v>1.6970255133748169</v>
      </c>
      <c r="N3098" s="19">
        <f t="shared" si="181"/>
        <v>1.0881949831325679</v>
      </c>
      <c r="O3098" s="19">
        <f t="shared" si="182"/>
        <v>1.3636652430595291</v>
      </c>
      <c r="P3098" s="19">
        <f t="shared" si="183"/>
        <v>-3.3088831397468117</v>
      </c>
      <c r="Q3098" s="19">
        <f t="shared" si="184"/>
        <v>4.9747863728000219E-4</v>
      </c>
      <c r="R3098" s="19">
        <f t="shared" si="184"/>
        <v>-8.1801978378115425E-4</v>
      </c>
      <c r="S3098" s="19">
        <f t="shared" si="184"/>
        <v>-3.643936133449488E-3</v>
      </c>
      <c r="T3098" s="19">
        <f t="shared" si="184"/>
        <v>8.169997870943746E-5</v>
      </c>
      <c r="U3098" s="19">
        <f t="shared" si="184"/>
        <v>-6.3910016874624276E-4</v>
      </c>
      <c r="V3098" s="19">
        <f t="shared" si="184"/>
        <v>-4.3385407397340536E-3</v>
      </c>
      <c r="X3098" s="21"/>
      <c r="Y3098" s="19">
        <f t="shared" si="175"/>
        <v>-8.4254284282511422E-4</v>
      </c>
      <c r="Z3098" s="19">
        <f t="shared" si="176"/>
        <v>2.0344267407887146E-4</v>
      </c>
    </row>
    <row r="3099" spans="1:26" x14ac:dyDescent="0.2">
      <c r="B3099" s="26" t="s">
        <v>33</v>
      </c>
      <c r="C3099" s="1">
        <v>3.9255</v>
      </c>
      <c r="D3099" s="1">
        <v>5.4566417999999999</v>
      </c>
      <c r="E3099" s="1">
        <v>4.7985314499999996</v>
      </c>
      <c r="F3099" s="1">
        <v>2.9609657</v>
      </c>
      <c r="G3099" s="1">
        <v>3.6613350499999999</v>
      </c>
      <c r="H3099" s="1">
        <v>50.141464450000001</v>
      </c>
      <c r="I3099" s="19">
        <f t="shared" si="177"/>
        <v>3.6613350500000003E-2</v>
      </c>
      <c r="J3099" s="19">
        <f t="shared" si="177"/>
        <v>0.50141464450000006</v>
      </c>
      <c r="K3099" s="19">
        <f t="shared" si="178"/>
        <v>1.5683099231855664</v>
      </c>
      <c r="L3099" s="19">
        <f t="shared" si="179"/>
        <v>-0.69032188646468184</v>
      </c>
      <c r="M3099" s="19">
        <f t="shared" si="180"/>
        <v>1.6968335455878734</v>
      </c>
      <c r="N3099" s="19">
        <f t="shared" si="181"/>
        <v>1.0855154651280101</v>
      </c>
      <c r="O3099" s="19">
        <f t="shared" si="182"/>
        <v>1.3674937316561733</v>
      </c>
      <c r="P3099" s="19">
        <f t="shared" si="183"/>
        <v>-3.3073423373268391</v>
      </c>
      <c r="Q3099" s="19">
        <f t="shared" si="184"/>
        <v>-4.3594247198319724E-3</v>
      </c>
      <c r="R3099" s="19">
        <f t="shared" si="184"/>
        <v>3.3685476307477868E-3</v>
      </c>
      <c r="S3099" s="19">
        <f t="shared" si="184"/>
        <v>-1.9196778694352545E-4</v>
      </c>
      <c r="T3099" s="19">
        <f t="shared" si="184"/>
        <v>-2.6795180045577904E-3</v>
      </c>
      <c r="U3099" s="19">
        <f t="shared" si="184"/>
        <v>3.8284885966441973E-3</v>
      </c>
      <c r="V3099" s="19">
        <f t="shared" si="184"/>
        <v>1.5408024199725645E-3</v>
      </c>
      <c r="X3099" s="21"/>
      <c r="Y3099" s="19">
        <f t="shared" si="175"/>
        <v>3.4152769554210366E-3</v>
      </c>
      <c r="Z3099" s="19">
        <f t="shared" si="176"/>
        <v>4.1321164122316064E-4</v>
      </c>
    </row>
    <row r="3100" spans="1:26" x14ac:dyDescent="0.2">
      <c r="A3100" s="17">
        <v>43160</v>
      </c>
      <c r="B3100" s="26" t="s">
        <v>35</v>
      </c>
      <c r="C3100" s="1">
        <v>3.9304999999999999</v>
      </c>
      <c r="D3100" s="1">
        <v>5.4075822000000002</v>
      </c>
      <c r="E3100" s="1">
        <v>4.7936379499999999</v>
      </c>
      <c r="F3100" s="1">
        <v>2.9660798499999999</v>
      </c>
      <c r="G3100" s="1">
        <v>3.6826576000000002</v>
      </c>
      <c r="H3100" s="1">
        <v>50.214310300000001</v>
      </c>
      <c r="I3100" s="19">
        <f t="shared" si="177"/>
        <v>3.6826576E-2</v>
      </c>
      <c r="J3100" s="19">
        <f t="shared" si="177"/>
        <v>0.50214310299999998</v>
      </c>
      <c r="K3100" s="19">
        <f t="shared" si="178"/>
        <v>1.5672896116751118</v>
      </c>
      <c r="L3100" s="19">
        <f t="shared" si="179"/>
        <v>-0.68887013417687326</v>
      </c>
      <c r="M3100" s="19">
        <f t="shared" si="180"/>
        <v>1.6878020798391111</v>
      </c>
      <c r="N3100" s="19">
        <f t="shared" si="181"/>
        <v>1.087241165133531</v>
      </c>
      <c r="O3100" s="19">
        <f t="shared" si="182"/>
        <v>1.3687666442516742</v>
      </c>
      <c r="P3100" s="19">
        <f t="shared" si="183"/>
        <v>-3.3015355205363104</v>
      </c>
      <c r="Q3100" s="19">
        <f t="shared" si="184"/>
        <v>-1.0203115104545635E-3</v>
      </c>
      <c r="R3100" s="19">
        <f t="shared" si="184"/>
        <v>1.4517522878085831E-3</v>
      </c>
      <c r="S3100" s="19">
        <f t="shared" si="184"/>
        <v>-9.0314657487622352E-3</v>
      </c>
      <c r="T3100" s="19">
        <f t="shared" si="184"/>
        <v>1.7257000055208582E-3</v>
      </c>
      <c r="U3100" s="19">
        <f t="shared" si="184"/>
        <v>1.2729125955008858E-3</v>
      </c>
      <c r="V3100" s="19">
        <f t="shared" si="184"/>
        <v>5.806816790528746E-3</v>
      </c>
      <c r="X3100" s="21"/>
      <c r="Y3100" s="19">
        <f t="shared" si="175"/>
        <v>1.4039408062319588E-3</v>
      </c>
      <c r="Z3100" s="19">
        <f t="shared" si="176"/>
        <v>-1.3102821073107305E-4</v>
      </c>
    </row>
    <row r="3101" spans="1:26" x14ac:dyDescent="0.2">
      <c r="B3101" s="26" t="s">
        <v>25</v>
      </c>
      <c r="C3101" s="1">
        <v>3.9159999999999999</v>
      </c>
      <c r="D3101" s="1">
        <v>5.3982061999999997</v>
      </c>
      <c r="E3101" s="1">
        <v>4.8090438999999998</v>
      </c>
      <c r="F3101" s="1">
        <v>2.9628510000000001</v>
      </c>
      <c r="G3101" s="1">
        <v>3.6938172499999999</v>
      </c>
      <c r="H3101" s="1">
        <v>50.017562849999997</v>
      </c>
      <c r="I3101" s="19">
        <f t="shared" si="177"/>
        <v>3.6938172499999998E-2</v>
      </c>
      <c r="J3101" s="19">
        <f t="shared" si="177"/>
        <v>0.50017562849999997</v>
      </c>
      <c r="K3101" s="19">
        <f t="shared" si="178"/>
        <v>1.570498290970848</v>
      </c>
      <c r="L3101" s="19">
        <f t="shared" si="179"/>
        <v>-0.69279598523624297</v>
      </c>
      <c r="M3101" s="19">
        <f t="shared" si="180"/>
        <v>1.6860667131993232</v>
      </c>
      <c r="N3101" s="19">
        <f t="shared" si="181"/>
        <v>1.086151980455587</v>
      </c>
      <c r="O3101" s="19">
        <f t="shared" si="182"/>
        <v>1.3650707246682638</v>
      </c>
      <c r="P3101" s="19">
        <f t="shared" si="183"/>
        <v>-3.2985097775517751</v>
      </c>
      <c r="Q3101" s="19">
        <f t="shared" si="184"/>
        <v>3.2086792957362054E-3</v>
      </c>
      <c r="R3101" s="19">
        <f t="shared" si="184"/>
        <v>-3.9258510593697116E-3</v>
      </c>
      <c r="S3101" s="19">
        <f t="shared" si="184"/>
        <v>-1.7353666397879053E-3</v>
      </c>
      <c r="T3101" s="19">
        <f t="shared" si="184"/>
        <v>-1.089184677943944E-3</v>
      </c>
      <c r="U3101" s="19">
        <f t="shared" si="184"/>
        <v>-3.695919583410312E-3</v>
      </c>
      <c r="V3101" s="19">
        <f t="shared" si="184"/>
        <v>3.0257429845352846E-3</v>
      </c>
      <c r="X3101" s="21"/>
      <c r="Y3101" s="19">
        <f t="shared" si="175"/>
        <v>-3.9378301358942601E-3</v>
      </c>
      <c r="Z3101" s="19">
        <f t="shared" si="176"/>
        <v>2.4191055248394804E-4</v>
      </c>
    </row>
    <row r="3102" spans="1:26" x14ac:dyDescent="0.2">
      <c r="B3102" s="26" t="s">
        <v>8</v>
      </c>
      <c r="C3102" s="1">
        <v>3.899</v>
      </c>
      <c r="D3102" s="1">
        <v>5.37808595</v>
      </c>
      <c r="E3102" s="1">
        <v>4.8062975000000003</v>
      </c>
      <c r="F3102" s="1">
        <v>2.9555794500000001</v>
      </c>
      <c r="G3102" s="1">
        <v>3.6938092500000002</v>
      </c>
      <c r="H3102" s="1">
        <v>49.778175500000003</v>
      </c>
      <c r="I3102" s="19">
        <f t="shared" si="177"/>
        <v>3.6938092499999998E-2</v>
      </c>
      <c r="J3102" s="19">
        <f t="shared" si="177"/>
        <v>0.49778175500000005</v>
      </c>
      <c r="K3102" s="19">
        <f t="shared" si="178"/>
        <v>1.5699270371878704</v>
      </c>
      <c r="L3102" s="19">
        <f t="shared" si="179"/>
        <v>-0.69759354098588788</v>
      </c>
      <c r="M3102" s="19">
        <f t="shared" si="180"/>
        <v>1.6823325394965782</v>
      </c>
      <c r="N3102" s="19">
        <f t="shared" si="181"/>
        <v>1.0836947230052201</v>
      </c>
      <c r="O3102" s="19">
        <f t="shared" si="182"/>
        <v>1.3607201100004602</v>
      </c>
      <c r="P3102" s="19">
        <f t="shared" si="183"/>
        <v>-3.2985119433353325</v>
      </c>
      <c r="Q3102" s="19">
        <f t="shared" si="184"/>
        <v>-5.7125378297762097E-4</v>
      </c>
      <c r="R3102" s="19">
        <f t="shared" si="184"/>
        <v>-4.7975557496449106E-3</v>
      </c>
      <c r="S3102" s="19">
        <f t="shared" si="184"/>
        <v>-3.7341737027449806E-3</v>
      </c>
      <c r="T3102" s="19">
        <f t="shared" si="184"/>
        <v>-2.4572574503669564E-3</v>
      </c>
      <c r="U3102" s="19">
        <f t="shared" si="184"/>
        <v>-4.3506146678036206E-3</v>
      </c>
      <c r="V3102" s="19">
        <f t="shared" si="184"/>
        <v>-2.16578355738406E-6</v>
      </c>
      <c r="X3102" s="21"/>
      <c r="Y3102" s="19">
        <f t="shared" si="175"/>
        <v>-4.8205275068859627E-3</v>
      </c>
      <c r="Z3102" s="19">
        <f t="shared" si="176"/>
        <v>4.6991283908234208E-4</v>
      </c>
    </row>
    <row r="3103" spans="1:26" x14ac:dyDescent="0.2">
      <c r="B3103" s="26" t="s">
        <v>9</v>
      </c>
      <c r="C3103" s="1">
        <v>3.9045000000000001</v>
      </c>
      <c r="D3103" s="1">
        <v>5.4057805500000002</v>
      </c>
      <c r="E3103" s="1">
        <v>4.8218624999999999</v>
      </c>
      <c r="F3103" s="1">
        <v>2.9628933000000002</v>
      </c>
      <c r="G3103" s="1">
        <v>3.6708509</v>
      </c>
      <c r="H3103" s="1">
        <v>49.852212100000003</v>
      </c>
      <c r="I3103" s="19">
        <f t="shared" si="177"/>
        <v>3.6708509E-2</v>
      </c>
      <c r="J3103" s="19">
        <f t="shared" si="177"/>
        <v>0.49852212100000004</v>
      </c>
      <c r="K3103" s="19">
        <f t="shared" si="178"/>
        <v>1.5731602642134686</v>
      </c>
      <c r="L3103" s="19">
        <f t="shared" si="179"/>
        <v>-0.69610731543941462</v>
      </c>
      <c r="M3103" s="19">
        <f t="shared" si="180"/>
        <v>1.6874688532456223</v>
      </c>
      <c r="N3103" s="19">
        <f t="shared" si="181"/>
        <v>1.0861662571431587</v>
      </c>
      <c r="O3103" s="19">
        <f t="shared" si="182"/>
        <v>1.3621297341205927</v>
      </c>
      <c r="P3103" s="19">
        <f t="shared" si="183"/>
        <v>-3.3047466979342977</v>
      </c>
      <c r="Q3103" s="19">
        <f t="shared" si="184"/>
        <v>3.2332270255981399E-3</v>
      </c>
      <c r="R3103" s="19">
        <f t="shared" si="184"/>
        <v>1.4862255464732632E-3</v>
      </c>
      <c r="S3103" s="19">
        <f t="shared" si="184"/>
        <v>5.136313749044108E-3</v>
      </c>
      <c r="T3103" s="19">
        <f t="shared" si="184"/>
        <v>2.4715341379386579E-3</v>
      </c>
      <c r="U3103" s="19">
        <f t="shared" si="184"/>
        <v>1.4096241201324577E-3</v>
      </c>
      <c r="V3103" s="19">
        <f t="shared" si="184"/>
        <v>-6.2347545989651643E-3</v>
      </c>
      <c r="X3103" s="21"/>
      <c r="Y3103" s="19">
        <f t="shared" si="175"/>
        <v>1.4927757926297396E-3</v>
      </c>
      <c r="Z3103" s="19">
        <f t="shared" si="176"/>
        <v>-8.3151672497281878E-5</v>
      </c>
    </row>
    <row r="3104" spans="1:26" x14ac:dyDescent="0.2">
      <c r="B3104" s="26" t="s">
        <v>36</v>
      </c>
      <c r="C3104" s="1">
        <v>3.903</v>
      </c>
      <c r="D3104" s="1">
        <v>5.4222432500000002</v>
      </c>
      <c r="E3104" s="1">
        <v>4.8471361000000002</v>
      </c>
      <c r="F3104" s="1">
        <v>2.9654680999999998</v>
      </c>
      <c r="G3104" s="1">
        <v>3.692701</v>
      </c>
      <c r="H3104" s="1">
        <v>49.820656200000002</v>
      </c>
      <c r="I3104" s="19">
        <f t="shared" si="177"/>
        <v>3.6927010000000003E-2</v>
      </c>
      <c r="J3104" s="19">
        <f t="shared" si="177"/>
        <v>0.49820656200000002</v>
      </c>
      <c r="K3104" s="19">
        <f t="shared" si="178"/>
        <v>1.5783880356932873</v>
      </c>
      <c r="L3104" s="19">
        <f t="shared" si="179"/>
        <v>-0.69674050482369776</v>
      </c>
      <c r="M3104" s="19">
        <f t="shared" si="180"/>
        <v>1.6905096135891329</v>
      </c>
      <c r="N3104" s="19">
        <f t="shared" si="181"/>
        <v>1.0870348951995017</v>
      </c>
      <c r="O3104" s="19">
        <f t="shared" si="182"/>
        <v>1.3617454881984778</v>
      </c>
      <c r="P3104" s="19">
        <f t="shared" si="183"/>
        <v>-3.2988120173813447</v>
      </c>
      <c r="Q3104" s="19">
        <f t="shared" si="184"/>
        <v>5.227771479818788E-3</v>
      </c>
      <c r="R3104" s="19">
        <f t="shared" si="184"/>
        <v>-6.3318938428313931E-4</v>
      </c>
      <c r="S3104" s="19">
        <f t="shared" si="184"/>
        <v>3.040760343510529E-3</v>
      </c>
      <c r="T3104" s="19">
        <f t="shared" si="184"/>
        <v>8.6863805634296298E-4</v>
      </c>
      <c r="U3104" s="19">
        <f t="shared" si="184"/>
        <v>-3.8424592211483422E-4</v>
      </c>
      <c r="V3104" s="19">
        <f t="shared" si="184"/>
        <v>5.9346805529529867E-3</v>
      </c>
      <c r="X3104" s="21"/>
      <c r="Y3104" s="19">
        <f t="shared" si="175"/>
        <v>-6.1670421972918454E-4</v>
      </c>
      <c r="Z3104" s="19">
        <f t="shared" si="176"/>
        <v>2.3245829761435032E-4</v>
      </c>
    </row>
    <row r="3105" spans="2:26" x14ac:dyDescent="0.2">
      <c r="B3105" s="26" t="s">
        <v>26</v>
      </c>
      <c r="C3105" s="1">
        <v>3.9055</v>
      </c>
      <c r="D3105" s="1">
        <v>5.4313791</v>
      </c>
      <c r="E3105" s="1">
        <v>4.8453589499999996</v>
      </c>
      <c r="F3105" s="1">
        <v>2.9726750499999999</v>
      </c>
      <c r="G3105" s="1">
        <v>3.6814822500000002</v>
      </c>
      <c r="H3105" s="1">
        <v>49.853522400000003</v>
      </c>
      <c r="I3105" s="19">
        <f t="shared" si="177"/>
        <v>3.6814822500000004E-2</v>
      </c>
      <c r="J3105" s="19">
        <f t="shared" si="177"/>
        <v>0.49853522400000005</v>
      </c>
      <c r="K3105" s="19">
        <f t="shared" si="178"/>
        <v>1.578021329285753</v>
      </c>
      <c r="L3105" s="19">
        <f t="shared" si="179"/>
        <v>-0.69608103209660288</v>
      </c>
      <c r="M3105" s="19">
        <f t="shared" si="180"/>
        <v>1.6921930795994695</v>
      </c>
      <c r="N3105" s="19">
        <f t="shared" si="181"/>
        <v>1.0894622376722432</v>
      </c>
      <c r="O3105" s="19">
        <f t="shared" si="182"/>
        <v>1.362385816068215</v>
      </c>
      <c r="P3105" s="19">
        <f t="shared" si="183"/>
        <v>-3.3018547295773986</v>
      </c>
      <c r="Q3105" s="19">
        <f t="shared" si="184"/>
        <v>-3.6670640753433403E-4</v>
      </c>
      <c r="R3105" s="19">
        <f t="shared" si="184"/>
        <v>6.5947272709487859E-4</v>
      </c>
      <c r="S3105" s="19">
        <f t="shared" si="184"/>
        <v>1.6834660103366428E-3</v>
      </c>
      <c r="T3105" s="19">
        <f t="shared" si="184"/>
        <v>2.4273424727414561E-3</v>
      </c>
      <c r="U3105" s="19">
        <f t="shared" si="184"/>
        <v>6.4032786973711175E-4</v>
      </c>
      <c r="V3105" s="19">
        <f t="shared" si="184"/>
        <v>-3.0427121960538983E-3</v>
      </c>
      <c r="X3105" s="21"/>
      <c r="Y3105" s="19">
        <f t="shared" si="175"/>
        <v>6.3764257806946697E-4</v>
      </c>
      <c r="Z3105" s="19">
        <f t="shared" si="176"/>
        <v>2.6852916676447808E-6</v>
      </c>
    </row>
    <row r="3106" spans="2:26" x14ac:dyDescent="0.2">
      <c r="B3106" s="26" t="s">
        <v>10</v>
      </c>
      <c r="C3106" s="1">
        <v>3.9144999999999999</v>
      </c>
      <c r="D3106" s="1">
        <v>5.4041633500000001</v>
      </c>
      <c r="E3106" s="1">
        <v>4.8187498</v>
      </c>
      <c r="F3106" s="1">
        <v>2.9686795500000001</v>
      </c>
      <c r="G3106" s="1">
        <v>3.6681819</v>
      </c>
      <c r="H3106" s="1">
        <v>49.923479399999998</v>
      </c>
      <c r="I3106" s="19">
        <f t="shared" si="177"/>
        <v>3.6681818999999997E-2</v>
      </c>
      <c r="J3106" s="19">
        <f t="shared" si="177"/>
        <v>0.49923479399999998</v>
      </c>
      <c r="K3106" s="19">
        <f t="shared" si="178"/>
        <v>1.5725145168249621</v>
      </c>
      <c r="L3106" s="19">
        <f t="shared" si="179"/>
        <v>-0.69467876483658708</v>
      </c>
      <c r="M3106" s="19">
        <f t="shared" si="180"/>
        <v>1.687169647250286</v>
      </c>
      <c r="N3106" s="19">
        <f t="shared" si="181"/>
        <v>1.088117257992925</v>
      </c>
      <c r="O3106" s="19">
        <f t="shared" si="182"/>
        <v>1.3646876073658318</v>
      </c>
      <c r="P3106" s="19">
        <f t="shared" si="183"/>
        <v>-3.3054740417656716</v>
      </c>
      <c r="Q3106" s="19">
        <f t="shared" si="184"/>
        <v>-5.5068124607908775E-3</v>
      </c>
      <c r="R3106" s="19">
        <f t="shared" si="184"/>
        <v>1.4022672600157993E-3</v>
      </c>
      <c r="S3106" s="19">
        <f t="shared" si="184"/>
        <v>-5.0234323491835653E-3</v>
      </c>
      <c r="T3106" s="19">
        <f t="shared" si="184"/>
        <v>-1.3449796793181257E-3</v>
      </c>
      <c r="U3106" s="19">
        <f t="shared" si="184"/>
        <v>2.3017912976168731E-3</v>
      </c>
      <c r="V3106" s="19">
        <f t="shared" si="184"/>
        <v>-3.6193121882730495E-3</v>
      </c>
      <c r="X3106" s="21"/>
      <c r="Y3106" s="19">
        <f t="shared" si="175"/>
        <v>1.3897983205054074E-3</v>
      </c>
      <c r="Z3106" s="19">
        <f t="shared" si="176"/>
        <v>9.1199297711146566E-4</v>
      </c>
    </row>
    <row r="3107" spans="2:26" x14ac:dyDescent="0.2">
      <c r="B3107" s="26" t="s">
        <v>13</v>
      </c>
      <c r="C3107" s="1">
        <v>3.9085000000000001</v>
      </c>
      <c r="D3107" s="1">
        <v>5.4171811500000002</v>
      </c>
      <c r="E3107" s="1">
        <v>4.8164446999999999</v>
      </c>
      <c r="F3107" s="1">
        <v>2.9740529000000002</v>
      </c>
      <c r="G3107" s="1">
        <v>3.6656509000000002</v>
      </c>
      <c r="H3107" s="1">
        <v>49.856814350000001</v>
      </c>
      <c r="I3107" s="19">
        <f t="shared" si="177"/>
        <v>3.6656509000000004E-2</v>
      </c>
      <c r="J3107" s="19">
        <f t="shared" si="177"/>
        <v>0.49856814350000001</v>
      </c>
      <c r="K3107" s="19">
        <f t="shared" si="178"/>
        <v>1.5720360417834927</v>
      </c>
      <c r="L3107" s="19">
        <f t="shared" si="179"/>
        <v>-0.69601500183116627</v>
      </c>
      <c r="M3107" s="19">
        <f t="shared" si="180"/>
        <v>1.6895755971356377</v>
      </c>
      <c r="N3107" s="19">
        <f t="shared" si="181"/>
        <v>1.0899256353713616</v>
      </c>
      <c r="O3107" s="19">
        <f t="shared" si="182"/>
        <v>1.3631536686782482</v>
      </c>
      <c r="P3107" s="19">
        <f t="shared" si="183"/>
        <v>-3.3061642675097009</v>
      </c>
      <c r="Q3107" s="19">
        <f t="shared" si="184"/>
        <v>-4.7847504146947273E-4</v>
      </c>
      <c r="R3107" s="19">
        <f t="shared" si="184"/>
        <v>-1.3362369945791874E-3</v>
      </c>
      <c r="S3107" s="19">
        <f t="shared" si="184"/>
        <v>2.4059498853516992E-3</v>
      </c>
      <c r="T3107" s="19">
        <f t="shared" si="184"/>
        <v>1.808377378436532E-3</v>
      </c>
      <c r="U3107" s="19">
        <f t="shared" si="184"/>
        <v>-1.5339386875836691E-3</v>
      </c>
      <c r="V3107" s="19">
        <f t="shared" si="184"/>
        <v>-6.902257440293269E-4</v>
      </c>
      <c r="X3107" s="21"/>
      <c r="Y3107" s="19">
        <f t="shared" si="175"/>
        <v>-1.3609078609296127E-3</v>
      </c>
      <c r="Z3107" s="19">
        <f t="shared" si="176"/>
        <v>-1.7303082665405642E-4</v>
      </c>
    </row>
    <row r="3108" spans="2:26" x14ac:dyDescent="0.2">
      <c r="B3108" s="26" t="s">
        <v>14</v>
      </c>
      <c r="C3108" s="1">
        <v>3.9079999999999999</v>
      </c>
      <c r="D3108" s="1">
        <v>5.4319251</v>
      </c>
      <c r="E3108" s="1">
        <v>4.8193457999999998</v>
      </c>
      <c r="F3108" s="1">
        <v>2.9763901000000001</v>
      </c>
      <c r="G3108" s="1">
        <v>3.6677618000000001</v>
      </c>
      <c r="H3108" s="1">
        <v>49.850436449999997</v>
      </c>
      <c r="I3108" s="19">
        <f t="shared" si="177"/>
        <v>3.6677618000000002E-2</v>
      </c>
      <c r="J3108" s="19">
        <f t="shared" si="177"/>
        <v>0.49850436449999996</v>
      </c>
      <c r="K3108" s="19">
        <f t="shared" si="178"/>
        <v>1.5726381927098039</v>
      </c>
      <c r="L3108" s="19">
        <f t="shared" si="179"/>
        <v>-0.69614293435277386</v>
      </c>
      <c r="M3108" s="19">
        <f t="shared" si="180"/>
        <v>1.6922936015015366</v>
      </c>
      <c r="N3108" s="19">
        <f t="shared" si="181"/>
        <v>1.0907111903695996</v>
      </c>
      <c r="O3108" s="19">
        <f t="shared" si="182"/>
        <v>1.3630257341805363</v>
      </c>
      <c r="P3108" s="19">
        <f t="shared" si="183"/>
        <v>-3.3055885737243775</v>
      </c>
      <c r="Q3108" s="19">
        <f t="shared" si="184"/>
        <v>6.0215092631121792E-4</v>
      </c>
      <c r="R3108" s="19">
        <f t="shared" si="184"/>
        <v>-1.2793252160758772E-4</v>
      </c>
      <c r="S3108" s="19">
        <f t="shared" si="184"/>
        <v>2.7180043658989739E-3</v>
      </c>
      <c r="T3108" s="19">
        <f t="shared" si="184"/>
        <v>7.855549982380694E-4</v>
      </c>
      <c r="U3108" s="19">
        <f t="shared" si="184"/>
        <v>-1.2793449771186793E-4</v>
      </c>
      <c r="V3108" s="19">
        <f t="shared" si="184"/>
        <v>5.7569378532340565E-4</v>
      </c>
      <c r="X3108" s="21"/>
      <c r="Y3108" s="19">
        <f t="shared" si="175"/>
        <v>-1.2524062891553723E-4</v>
      </c>
      <c r="Z3108" s="19">
        <f t="shared" si="176"/>
        <v>-2.6938687963307042E-6</v>
      </c>
    </row>
    <row r="3109" spans="2:26" x14ac:dyDescent="0.2">
      <c r="B3109" s="26" t="s">
        <v>27</v>
      </c>
      <c r="C3109" s="1">
        <v>3.8965000000000001</v>
      </c>
      <c r="D3109" s="1">
        <v>5.4488659000000004</v>
      </c>
      <c r="E3109" s="1">
        <v>4.8334136499999998</v>
      </c>
      <c r="F3109" s="1">
        <v>2.9742005499999999</v>
      </c>
      <c r="G3109" s="1">
        <v>3.6598885000000001</v>
      </c>
      <c r="H3109" s="1">
        <v>49.690748450000001</v>
      </c>
      <c r="I3109" s="19">
        <f t="shared" si="177"/>
        <v>3.6598884999999998E-2</v>
      </c>
      <c r="J3109" s="19">
        <f t="shared" si="177"/>
        <v>0.4969074845</v>
      </c>
      <c r="K3109" s="19">
        <f t="shared" si="178"/>
        <v>1.5755529778617334</v>
      </c>
      <c r="L3109" s="19">
        <f t="shared" si="179"/>
        <v>-0.69935141810050061</v>
      </c>
      <c r="M3109" s="19">
        <f t="shared" si="180"/>
        <v>1.6954074952779425</v>
      </c>
      <c r="N3109" s="19">
        <f t="shared" si="181"/>
        <v>1.089975280196106</v>
      </c>
      <c r="O3109" s="19">
        <f t="shared" si="182"/>
        <v>1.3600787143014785</v>
      </c>
      <c r="P3109" s="19">
        <f t="shared" si="183"/>
        <v>-3.3077375035197427</v>
      </c>
      <c r="Q3109" s="19">
        <f t="shared" si="184"/>
        <v>2.9147851519295553E-3</v>
      </c>
      <c r="R3109" s="19">
        <f t="shared" si="184"/>
        <v>-3.2084837477267536E-3</v>
      </c>
      <c r="S3109" s="19">
        <f t="shared" si="184"/>
        <v>3.1138937764059182E-3</v>
      </c>
      <c r="T3109" s="19">
        <f t="shared" si="184"/>
        <v>-7.3591017349361465E-4</v>
      </c>
      <c r="U3109" s="19">
        <f t="shared" si="184"/>
        <v>-2.9470198790577662E-3</v>
      </c>
      <c r="V3109" s="19">
        <f t="shared" si="184"/>
        <v>-2.1489297953651842E-3</v>
      </c>
      <c r="X3109" s="21"/>
      <c r="Y3109" s="19">
        <f t="shared" si="175"/>
        <v>-3.2035824965479533E-3</v>
      </c>
      <c r="Z3109" s="19">
        <f t="shared" si="176"/>
        <v>2.5656261749018713E-4</v>
      </c>
    </row>
    <row r="3110" spans="2:26" x14ac:dyDescent="0.2">
      <c r="B3110" s="26" t="s">
        <v>28</v>
      </c>
      <c r="C3110" s="1">
        <v>3.9144999999999999</v>
      </c>
      <c r="D3110" s="1">
        <v>5.47345025</v>
      </c>
      <c r="E3110" s="1">
        <v>4.8461512500000001</v>
      </c>
      <c r="F3110" s="1">
        <v>2.9883964000000001</v>
      </c>
      <c r="G3110" s="1">
        <v>3.6920541500000001</v>
      </c>
      <c r="H3110" s="1">
        <v>49.9202972</v>
      </c>
      <c r="I3110" s="19">
        <f t="shared" si="177"/>
        <v>3.6920541500000001E-2</v>
      </c>
      <c r="J3110" s="19">
        <f t="shared" si="177"/>
        <v>0.49920297200000002</v>
      </c>
      <c r="K3110" s="19">
        <f t="shared" si="178"/>
        <v>1.5781848332155668</v>
      </c>
      <c r="L3110" s="19">
        <f t="shared" si="179"/>
        <v>-0.6947425084190002</v>
      </c>
      <c r="M3110" s="19">
        <f t="shared" si="180"/>
        <v>1.6999091762729717</v>
      </c>
      <c r="N3110" s="19">
        <f t="shared" si="181"/>
        <v>1.0947369224607726</v>
      </c>
      <c r="O3110" s="19">
        <f t="shared" si="182"/>
        <v>1.3646876073658318</v>
      </c>
      <c r="P3110" s="19">
        <f t="shared" si="183"/>
        <v>-3.2989872026078055</v>
      </c>
      <c r="Q3110" s="19">
        <f t="shared" si="184"/>
        <v>2.6318553538333678E-3</v>
      </c>
      <c r="R3110" s="19">
        <f t="shared" si="184"/>
        <v>4.608909681500406E-3</v>
      </c>
      <c r="S3110" s="19">
        <f t="shared" si="184"/>
        <v>4.5016809950291226E-3</v>
      </c>
      <c r="T3110" s="19">
        <f t="shared" si="184"/>
        <v>4.7616422646665768E-3</v>
      </c>
      <c r="U3110" s="19">
        <f t="shared" si="184"/>
        <v>4.6088930643533033E-3</v>
      </c>
      <c r="V3110" s="19">
        <f t="shared" si="184"/>
        <v>8.7503009119371811E-3</v>
      </c>
      <c r="X3110" s="21"/>
      <c r="Y3110" s="19">
        <f t="shared" si="175"/>
        <v>4.6168184344043397E-3</v>
      </c>
      <c r="Z3110" s="19">
        <f t="shared" si="176"/>
        <v>-7.9253700510364608E-6</v>
      </c>
    </row>
    <row r="3111" spans="2:26" x14ac:dyDescent="0.2">
      <c r="B3111" s="26" t="s">
        <v>15</v>
      </c>
      <c r="C3111" s="1">
        <v>3.9239999999999999</v>
      </c>
      <c r="D3111" s="1">
        <v>5.4657401999999999</v>
      </c>
      <c r="E3111" s="1">
        <v>4.8298554999999999</v>
      </c>
      <c r="F3111" s="1">
        <v>2.9835767500000001</v>
      </c>
      <c r="G3111" s="1">
        <v>3.7055574999999998</v>
      </c>
      <c r="H3111" s="1">
        <v>50.028367449999998</v>
      </c>
      <c r="I3111" s="19">
        <f t="shared" si="177"/>
        <v>3.7055575E-2</v>
      </c>
      <c r="J3111" s="19">
        <f t="shared" si="177"/>
        <v>0.5002836745</v>
      </c>
      <c r="K3111" s="19">
        <f t="shared" si="178"/>
        <v>1.5748165500326885</v>
      </c>
      <c r="L3111" s="19">
        <f t="shared" si="179"/>
        <v>-0.69257999244154145</v>
      </c>
      <c r="M3111" s="19">
        <f t="shared" si="180"/>
        <v>1.698499556189673</v>
      </c>
      <c r="N3111" s="19">
        <f t="shared" si="181"/>
        <v>1.0931228324689646</v>
      </c>
      <c r="O3111" s="19">
        <f t="shared" si="182"/>
        <v>1.3671115417031166</v>
      </c>
      <c r="P3111" s="19">
        <f t="shared" si="183"/>
        <v>-3.2953364662251845</v>
      </c>
      <c r="Q3111" s="19">
        <f t="shared" si="184"/>
        <v>-3.3682831828782955E-3</v>
      </c>
      <c r="R3111" s="19">
        <f t="shared" si="184"/>
        <v>2.1625159774587566E-3</v>
      </c>
      <c r="S3111" s="19">
        <f t="shared" si="184"/>
        <v>-1.4096200832987016E-3</v>
      </c>
      <c r="T3111" s="19">
        <f t="shared" si="184"/>
        <v>-1.6140899918080098E-3</v>
      </c>
      <c r="U3111" s="19">
        <f t="shared" si="184"/>
        <v>2.4239343372847166E-3</v>
      </c>
      <c r="V3111" s="19">
        <f t="shared" si="184"/>
        <v>3.6507363826210337E-3</v>
      </c>
      <c r="X3111" s="21"/>
      <c r="Y3111" s="19">
        <f t="shared" si="175"/>
        <v>2.1859866407854095E-3</v>
      </c>
      <c r="Z3111" s="19">
        <f t="shared" si="176"/>
        <v>2.3794769649930709E-4</v>
      </c>
    </row>
    <row r="3112" spans="2:26" x14ac:dyDescent="0.2">
      <c r="B3112" s="26" t="s">
        <v>18</v>
      </c>
      <c r="C3112" s="1">
        <v>3.9140000000000001</v>
      </c>
      <c r="D3112" s="1">
        <v>5.4523978</v>
      </c>
      <c r="E3112" s="1">
        <v>4.8032611999999997</v>
      </c>
      <c r="F3112" s="1">
        <v>2.9693136999999998</v>
      </c>
      <c r="G3112" s="1">
        <v>3.69890885</v>
      </c>
      <c r="H3112" s="1">
        <v>49.897694399999999</v>
      </c>
      <c r="I3112" s="19">
        <f t="shared" si="177"/>
        <v>3.6989088500000003E-2</v>
      </c>
      <c r="J3112" s="19">
        <f t="shared" si="177"/>
        <v>0.49897694399999998</v>
      </c>
      <c r="K3112" s="19">
        <f t="shared" si="178"/>
        <v>1.5692951038814964</v>
      </c>
      <c r="L3112" s="19">
        <f t="shared" si="179"/>
        <v>-0.69519538870689268</v>
      </c>
      <c r="M3112" s="19">
        <f t="shared" si="180"/>
        <v>1.6960554752224293</v>
      </c>
      <c r="N3112" s="19">
        <f t="shared" si="181"/>
        <v>1.0883308486710253</v>
      </c>
      <c r="O3112" s="19">
        <f t="shared" si="182"/>
        <v>1.3645598689738845</v>
      </c>
      <c r="P3112" s="19">
        <f t="shared" si="183"/>
        <v>-3.297132315236468</v>
      </c>
      <c r="Q3112" s="19">
        <f t="shared" si="184"/>
        <v>-5.5214461511920998E-3</v>
      </c>
      <c r="R3112" s="19">
        <f t="shared" si="184"/>
        <v>-2.615396265351233E-3</v>
      </c>
      <c r="S3112" s="19">
        <f t="shared" si="184"/>
        <v>-2.4440809672436892E-3</v>
      </c>
      <c r="T3112" s="19">
        <f t="shared" si="184"/>
        <v>-4.7919837979393254E-3</v>
      </c>
      <c r="U3112" s="19">
        <f t="shared" si="184"/>
        <v>-2.5516727292320684E-3</v>
      </c>
      <c r="V3112" s="19">
        <f t="shared" si="184"/>
        <v>-1.7958490112834902E-3</v>
      </c>
      <c r="X3112" s="21"/>
      <c r="Y3112" s="19">
        <f t="shared" si="175"/>
        <v>-2.6026733494062099E-3</v>
      </c>
      <c r="Z3112" s="19">
        <f t="shared" si="176"/>
        <v>5.1000620174141472E-5</v>
      </c>
    </row>
    <row r="3113" spans="2:26" x14ac:dyDescent="0.2">
      <c r="B3113" s="26" t="s">
        <v>19</v>
      </c>
      <c r="C3113" s="1">
        <v>3.9155000000000002</v>
      </c>
      <c r="D3113" s="1">
        <v>5.4967747500000002</v>
      </c>
      <c r="E3113" s="1">
        <v>4.8336850499999997</v>
      </c>
      <c r="F3113" s="1">
        <v>2.9775672000000002</v>
      </c>
      <c r="G3113" s="1">
        <v>3.6848298000000002</v>
      </c>
      <c r="H3113" s="1">
        <v>49.918088849999997</v>
      </c>
      <c r="I3113" s="19">
        <f t="shared" si="177"/>
        <v>3.6848298000000002E-2</v>
      </c>
      <c r="J3113" s="19">
        <f t="shared" si="177"/>
        <v>0.49918088849999998</v>
      </c>
      <c r="K3113" s="19">
        <f t="shared" si="178"/>
        <v>1.5756091270764034</v>
      </c>
      <c r="L3113" s="19">
        <f t="shared" si="179"/>
        <v>-0.69478674691458764</v>
      </c>
      <c r="M3113" s="19">
        <f t="shared" si="180"/>
        <v>1.7041615111424584</v>
      </c>
      <c r="N3113" s="19">
        <f t="shared" si="181"/>
        <v>1.0911065912621574</v>
      </c>
      <c r="O3113" s="19">
        <f t="shared" si="182"/>
        <v>1.3649430352088554</v>
      </c>
      <c r="P3113" s="19">
        <f t="shared" si="183"/>
        <v>-3.3009458486590453</v>
      </c>
      <c r="Q3113" s="19">
        <f t="shared" si="184"/>
        <v>6.3140231949070369E-3</v>
      </c>
      <c r="R3113" s="19">
        <f t="shared" si="184"/>
        <v>4.0864179230504227E-4</v>
      </c>
      <c r="S3113" s="19">
        <f t="shared" si="184"/>
        <v>8.1060359200291199E-3</v>
      </c>
      <c r="T3113" s="19">
        <f t="shared" si="184"/>
        <v>2.7757425911321132E-3</v>
      </c>
      <c r="U3113" s="19">
        <f t="shared" si="184"/>
        <v>3.8316623497092195E-4</v>
      </c>
      <c r="V3113" s="19">
        <f t="shared" si="184"/>
        <v>-3.8135334225772866E-3</v>
      </c>
      <c r="X3113" s="21"/>
      <c r="Y3113" s="19">
        <f t="shared" ref="Y3113:Y3176" si="185" xml:space="preserve"> 0.00423562231783*S3113 + 0.0028891413452*Q3113 + 1.00755777957*R3113 - 0.0125726426249*T3113 + 0.000732474554211*V3113 -0.000000138539392938</f>
        <v>4.2647615380971113E-4</v>
      </c>
      <c r="Z3113" s="19">
        <f t="shared" si="176"/>
        <v>-4.3309918838789182E-5</v>
      </c>
    </row>
    <row r="3114" spans="2:26" x14ac:dyDescent="0.2">
      <c r="B3114" s="26" t="s">
        <v>29</v>
      </c>
      <c r="C3114" s="1">
        <v>3.9245000000000001</v>
      </c>
      <c r="D3114" s="1">
        <v>5.4995982999999997</v>
      </c>
      <c r="E3114" s="1">
        <v>4.8128106500000003</v>
      </c>
      <c r="F3114" s="1">
        <v>2.9780696500000001</v>
      </c>
      <c r="G3114" s="1">
        <v>3.6856688499999999</v>
      </c>
      <c r="H3114" s="1">
        <v>50.018799350000002</v>
      </c>
      <c r="I3114" s="19">
        <f t="shared" si="177"/>
        <v>3.6856688499999998E-2</v>
      </c>
      <c r="J3114" s="19">
        <f t="shared" si="177"/>
        <v>0.50018799349999998</v>
      </c>
      <c r="K3114" s="19">
        <f t="shared" si="178"/>
        <v>1.5712812481799499</v>
      </c>
      <c r="L3114" s="19">
        <f t="shared" si="179"/>
        <v>-0.69277126422534518</v>
      </c>
      <c r="M3114" s="19">
        <f t="shared" si="180"/>
        <v>1.7046750532075037</v>
      </c>
      <c r="N3114" s="19">
        <f t="shared" si="181"/>
        <v>1.0912753221683047</v>
      </c>
      <c r="O3114" s="19">
        <f t="shared" si="182"/>
        <v>1.3672389545847314</v>
      </c>
      <c r="P3114" s="19">
        <f t="shared" si="183"/>
        <v>-3.3007181707111974</v>
      </c>
      <c r="Q3114" s="19">
        <f t="shared" si="184"/>
        <v>-4.3278788964535853E-3</v>
      </c>
      <c r="R3114" s="19">
        <f t="shared" si="184"/>
        <v>2.0154826892424538E-3</v>
      </c>
      <c r="S3114" s="19">
        <f t="shared" si="184"/>
        <v>5.1354206504528044E-4</v>
      </c>
      <c r="T3114" s="19">
        <f t="shared" si="184"/>
        <v>1.6873090614732966E-4</v>
      </c>
      <c r="U3114" s="19">
        <f t="shared" si="184"/>
        <v>2.2959193758760321E-3</v>
      </c>
      <c r="V3114" s="19">
        <f t="shared" si="184"/>
        <v>2.2767794784783746E-4</v>
      </c>
      <c r="X3114" s="21"/>
      <c r="Y3114" s="19">
        <f t="shared" si="185"/>
        <v>2.0182934150376362E-3</v>
      </c>
      <c r="Z3114" s="19">
        <f t="shared" si="176"/>
        <v>2.7762596083839592E-4</v>
      </c>
    </row>
    <row r="3115" spans="2:26" x14ac:dyDescent="0.2">
      <c r="B3115" s="26" t="s">
        <v>30</v>
      </c>
      <c r="C3115" s="1">
        <v>3.9095</v>
      </c>
      <c r="D3115" s="1">
        <v>5.5370249999999999</v>
      </c>
      <c r="E3115" s="1">
        <v>4.8335103999999998</v>
      </c>
      <c r="F3115" s="1">
        <v>2.97832645</v>
      </c>
      <c r="G3115" s="1">
        <v>3.6995505999999998</v>
      </c>
      <c r="H3115" s="1">
        <v>49.8295259</v>
      </c>
      <c r="I3115" s="19">
        <f t="shared" si="177"/>
        <v>3.6995505999999997E-2</v>
      </c>
      <c r="J3115" s="19">
        <f t="shared" si="177"/>
        <v>0.49829525899999999</v>
      </c>
      <c r="K3115" s="19">
        <f t="shared" si="178"/>
        <v>1.5755729945701513</v>
      </c>
      <c r="L3115" s="19">
        <f t="shared" si="179"/>
        <v>-0.69656248808882582</v>
      </c>
      <c r="M3115" s="19">
        <f t="shared" si="180"/>
        <v>1.7114573529110055</v>
      </c>
      <c r="N3115" s="19">
        <f t="shared" si="181"/>
        <v>1.0913615488046289</v>
      </c>
      <c r="O3115" s="19">
        <f t="shared" si="182"/>
        <v>1.3634094885824317</v>
      </c>
      <c r="P3115" s="19">
        <f t="shared" si="183"/>
        <v>-3.2969588331741697</v>
      </c>
      <c r="Q3115" s="19">
        <f t="shared" si="184"/>
        <v>4.2917463902014674E-3</v>
      </c>
      <c r="R3115" s="19">
        <f t="shared" si="184"/>
        <v>-3.7912238634806306E-3</v>
      </c>
      <c r="S3115" s="19">
        <f t="shared" si="184"/>
        <v>6.7822997035018595E-3</v>
      </c>
      <c r="T3115" s="19">
        <f t="shared" si="184"/>
        <v>8.6226636324182593E-5</v>
      </c>
      <c r="U3115" s="19">
        <f t="shared" si="184"/>
        <v>-3.8294660022997196E-3</v>
      </c>
      <c r="V3115" s="19">
        <f t="shared" si="184"/>
        <v>3.7593375370277293E-3</v>
      </c>
      <c r="X3115" s="21"/>
      <c r="Y3115" s="19">
        <f t="shared" si="185"/>
        <v>-3.7772193928015587E-3</v>
      </c>
      <c r="Z3115" s="19">
        <f t="shared" si="176"/>
        <v>-5.2246609498160859E-5</v>
      </c>
    </row>
    <row r="3116" spans="2:26" x14ac:dyDescent="0.2">
      <c r="B3116" s="26" t="s">
        <v>31</v>
      </c>
      <c r="C3116" s="1">
        <v>3.9129999999999998</v>
      </c>
      <c r="D3116" s="1">
        <v>5.5243735999999997</v>
      </c>
      <c r="E3116" s="1">
        <v>4.8264901499999997</v>
      </c>
      <c r="F3116" s="1">
        <v>2.9755524499999999</v>
      </c>
      <c r="G3116" s="1">
        <v>3.7352045</v>
      </c>
      <c r="H3116" s="1">
        <v>49.856343750000001</v>
      </c>
      <c r="I3116" s="19">
        <f t="shared" si="177"/>
        <v>3.7352045E-2</v>
      </c>
      <c r="J3116" s="19">
        <f t="shared" si="177"/>
        <v>0.49856343749999998</v>
      </c>
      <c r="K3116" s="19">
        <f t="shared" si="178"/>
        <v>1.5741195264881236</v>
      </c>
      <c r="L3116" s="19">
        <f t="shared" si="179"/>
        <v>-0.69602444090638904</v>
      </c>
      <c r="M3116" s="19">
        <f t="shared" si="180"/>
        <v>1.7091698654107104</v>
      </c>
      <c r="N3116" s="19">
        <f t="shared" si="181"/>
        <v>1.0904297192369421</v>
      </c>
      <c r="O3116" s="19">
        <f t="shared" si="182"/>
        <v>1.3643043432282753</v>
      </c>
      <c r="P3116" s="19">
        <f t="shared" si="183"/>
        <v>-3.2873676165594614</v>
      </c>
      <c r="Q3116" s="19">
        <f t="shared" si="184"/>
        <v>-1.4534680820277313E-3</v>
      </c>
      <c r="R3116" s="19">
        <f t="shared" si="184"/>
        <v>5.3804718243677385E-4</v>
      </c>
      <c r="S3116" s="19">
        <f t="shared" si="184"/>
        <v>-2.2874875002951711E-3</v>
      </c>
      <c r="T3116" s="19">
        <f t="shared" si="184"/>
        <v>-9.318295676867816E-4</v>
      </c>
      <c r="U3116" s="19">
        <f t="shared" si="184"/>
        <v>8.948546458436013E-4</v>
      </c>
      <c r="V3116" s="19">
        <f t="shared" si="184"/>
        <v>9.5912166147082978E-3</v>
      </c>
      <c r="X3116" s="21"/>
      <c r="Y3116" s="19">
        <f t="shared" si="185"/>
        <v>5.4682775946527078E-4</v>
      </c>
      <c r="Z3116" s="19">
        <f t="shared" ref="Z3116:Z3179" si="186">U3116-Y3116</f>
        <v>3.4802688637833052E-4</v>
      </c>
    </row>
    <row r="3117" spans="2:26" x14ac:dyDescent="0.2">
      <c r="B3117" s="26" t="s">
        <v>21</v>
      </c>
      <c r="C3117" s="1">
        <v>3.9035000000000002</v>
      </c>
      <c r="D3117" s="1">
        <v>5.52930805</v>
      </c>
      <c r="E3117" s="1">
        <v>4.8299957999999998</v>
      </c>
      <c r="F3117" s="1">
        <v>2.9762496500000002</v>
      </c>
      <c r="G3117" s="1">
        <v>3.7193903499999998</v>
      </c>
      <c r="H3117" s="1">
        <v>49.735935249999997</v>
      </c>
      <c r="I3117" s="19">
        <f t="shared" si="177"/>
        <v>3.71939035E-2</v>
      </c>
      <c r="J3117" s="19">
        <f t="shared" si="177"/>
        <v>0.49735935249999996</v>
      </c>
      <c r="K3117" s="19">
        <f t="shared" si="178"/>
        <v>1.5748455980988858</v>
      </c>
      <c r="L3117" s="19">
        <f t="shared" si="179"/>
        <v>-0.69844247089579659</v>
      </c>
      <c r="M3117" s="19">
        <f t="shared" si="180"/>
        <v>1.7100626811229811</v>
      </c>
      <c r="N3117" s="19">
        <f t="shared" si="181"/>
        <v>1.0906640012212805</v>
      </c>
      <c r="O3117" s="19">
        <f t="shared" si="182"/>
        <v>1.3618735865782086</v>
      </c>
      <c r="P3117" s="19">
        <f t="shared" si="183"/>
        <v>-3.2916104155421553</v>
      </c>
      <c r="Q3117" s="19">
        <f t="shared" si="184"/>
        <v>7.2607161076221338E-4</v>
      </c>
      <c r="R3117" s="19">
        <f t="shared" si="184"/>
        <v>-2.4180299894075441E-3</v>
      </c>
      <c r="S3117" s="19">
        <f t="shared" si="184"/>
        <v>8.9281571227073364E-4</v>
      </c>
      <c r="T3117" s="19">
        <f t="shared" si="184"/>
        <v>2.3428198433839142E-4</v>
      </c>
      <c r="U3117" s="19">
        <f t="shared" si="184"/>
        <v>-2.4307566500667566E-3</v>
      </c>
      <c r="V3117" s="19">
        <f t="shared" si="184"/>
        <v>-4.2427989826938628E-3</v>
      </c>
      <c r="X3117" s="21"/>
      <c r="Y3117" s="19">
        <f t="shared" si="185"/>
        <v>-2.4366173987432358E-3</v>
      </c>
      <c r="Z3117" s="19">
        <f t="shared" si="186"/>
        <v>5.8607486764792119E-6</v>
      </c>
    </row>
    <row r="3118" spans="2:26" x14ac:dyDescent="0.2">
      <c r="B3118" s="26" t="s">
        <v>22</v>
      </c>
      <c r="C3118" s="1">
        <v>3.8755000000000002</v>
      </c>
      <c r="D3118" s="1">
        <v>5.5165806999999996</v>
      </c>
      <c r="E3118" s="1">
        <v>4.8257727499999996</v>
      </c>
      <c r="F3118" s="1">
        <v>2.96518755</v>
      </c>
      <c r="G3118" s="1">
        <v>3.6687653500000001</v>
      </c>
      <c r="H3118" s="1">
        <v>49.386413650000001</v>
      </c>
      <c r="I3118" s="19">
        <f t="shared" si="177"/>
        <v>3.66876535E-2</v>
      </c>
      <c r="J3118" s="19">
        <f t="shared" si="177"/>
        <v>0.49386413649999999</v>
      </c>
      <c r="K3118" s="19">
        <f t="shared" si="178"/>
        <v>1.5739708774078502</v>
      </c>
      <c r="L3118" s="19">
        <f t="shared" si="179"/>
        <v>-0.70549482694910115</v>
      </c>
      <c r="M3118" s="19">
        <f t="shared" si="180"/>
        <v>1.7077582299519736</v>
      </c>
      <c r="N3118" s="19">
        <f t="shared" si="181"/>
        <v>1.0869402850866354</v>
      </c>
      <c r="O3118" s="19">
        <f t="shared" si="182"/>
        <v>1.354674686739429</v>
      </c>
      <c r="P3118" s="19">
        <f t="shared" si="183"/>
        <v>-3.3053149974162035</v>
      </c>
      <c r="Q3118" s="19">
        <f t="shared" si="184"/>
        <v>-8.7472069103555761E-4</v>
      </c>
      <c r="R3118" s="19">
        <f t="shared" si="184"/>
        <v>-7.0523560533045648E-3</v>
      </c>
      <c r="S3118" s="19">
        <f t="shared" si="184"/>
        <v>-2.3044511710075266E-3</v>
      </c>
      <c r="T3118" s="19">
        <f t="shared" si="184"/>
        <v>-3.7237161346450609E-3</v>
      </c>
      <c r="U3118" s="19">
        <f t="shared" si="184"/>
        <v>-7.1988998387795267E-3</v>
      </c>
      <c r="V3118" s="19">
        <f t="shared" si="184"/>
        <v>-1.3704581874048216E-2</v>
      </c>
      <c r="X3118" s="21"/>
      <c r="Y3118" s="19">
        <f t="shared" si="185"/>
        <v>-7.0813040270231494E-3</v>
      </c>
      <c r="Z3118" s="19">
        <f t="shared" si="186"/>
        <v>-1.1759581175637725E-4</v>
      </c>
    </row>
    <row r="3119" spans="2:26" x14ac:dyDescent="0.2">
      <c r="B3119" s="26" t="s">
        <v>33</v>
      </c>
      <c r="C3119" s="1">
        <v>3.8580000000000001</v>
      </c>
      <c r="D3119" s="1">
        <v>5.4745021999999999</v>
      </c>
      <c r="E3119" s="1">
        <v>4.7920219499999996</v>
      </c>
      <c r="F3119" s="1">
        <v>2.9513470000000002</v>
      </c>
      <c r="G3119" s="1">
        <v>3.6560058</v>
      </c>
      <c r="H3119" s="1">
        <v>49.171239149999998</v>
      </c>
      <c r="I3119" s="19">
        <f t="shared" si="177"/>
        <v>3.6560057999999999E-2</v>
      </c>
      <c r="J3119" s="19">
        <f t="shared" si="177"/>
        <v>0.49171239149999996</v>
      </c>
      <c r="K3119" s="19">
        <f t="shared" si="178"/>
        <v>1.5669524413535756</v>
      </c>
      <c r="L3119" s="19">
        <f t="shared" si="179"/>
        <v>-0.70986130353951005</v>
      </c>
      <c r="M3119" s="19">
        <f t="shared" si="180"/>
        <v>1.7001013491944457</v>
      </c>
      <c r="N3119" s="19">
        <f t="shared" si="181"/>
        <v>1.0822616763065191</v>
      </c>
      <c r="O3119" s="19">
        <f t="shared" si="182"/>
        <v>1.3501489144835375</v>
      </c>
      <c r="P3119" s="19">
        <f t="shared" si="183"/>
        <v>-3.308798945964186</v>
      </c>
      <c r="Q3119" s="19">
        <f t="shared" si="184"/>
        <v>-7.0184360542746571E-3</v>
      </c>
      <c r="R3119" s="19">
        <f t="shared" si="184"/>
        <v>-4.3664765904088965E-3</v>
      </c>
      <c r="S3119" s="19">
        <f t="shared" si="184"/>
        <v>-7.6568807575279063E-3</v>
      </c>
      <c r="T3119" s="19">
        <f t="shared" si="184"/>
        <v>-4.6786087801162779E-3</v>
      </c>
      <c r="U3119" s="19">
        <f t="shared" si="184"/>
        <v>-4.5257722558915692E-3</v>
      </c>
      <c r="V3119" s="19">
        <f t="shared" si="184"/>
        <v>-3.4839485479825072E-3</v>
      </c>
      <c r="X3119" s="21"/>
      <c r="Y3119" s="19">
        <f t="shared" si="185"/>
        <v>-4.3960543336597612E-3</v>
      </c>
      <c r="Z3119" s="19">
        <f t="shared" si="186"/>
        <v>-1.2971792223180796E-4</v>
      </c>
    </row>
    <row r="3120" spans="2:26" x14ac:dyDescent="0.2">
      <c r="B3120" s="26" t="s">
        <v>34</v>
      </c>
      <c r="C3120" s="1">
        <v>3.8679999999999999</v>
      </c>
      <c r="D3120" s="1">
        <v>5.4469181999999998</v>
      </c>
      <c r="E3120" s="1">
        <v>4.7682770999999997</v>
      </c>
      <c r="F3120" s="1">
        <v>2.9489576500000001</v>
      </c>
      <c r="G3120" s="1">
        <v>3.6291989500000001</v>
      </c>
      <c r="H3120" s="1">
        <v>49.287384950000003</v>
      </c>
      <c r="I3120" s="19">
        <f t="shared" si="177"/>
        <v>3.6291989500000003E-2</v>
      </c>
      <c r="J3120" s="19">
        <f t="shared" si="177"/>
        <v>0.49287384950000002</v>
      </c>
      <c r="K3120" s="19">
        <f t="shared" si="178"/>
        <v>1.561985044685082</v>
      </c>
      <c r="L3120" s="19">
        <f t="shared" si="179"/>
        <v>-0.70750202105032145</v>
      </c>
      <c r="M3120" s="19">
        <f t="shared" si="180"/>
        <v>1.6950499808479813</v>
      </c>
      <c r="N3120" s="19">
        <f t="shared" si="181"/>
        <v>1.0814517689297507</v>
      </c>
      <c r="O3120" s="19">
        <f t="shared" si="182"/>
        <v>1.352737577591048</v>
      </c>
      <c r="P3120" s="19">
        <f t="shared" si="183"/>
        <v>-3.3161582369947569</v>
      </c>
      <c r="Q3120" s="19">
        <f t="shared" si="184"/>
        <v>-4.9673966684935511E-3</v>
      </c>
      <c r="R3120" s="19">
        <f t="shared" si="184"/>
        <v>2.3592824891885966E-3</v>
      </c>
      <c r="S3120" s="19">
        <f t="shared" si="184"/>
        <v>-5.0513683464643577E-3</v>
      </c>
      <c r="T3120" s="19">
        <f t="shared" si="184"/>
        <v>-8.0990737676844837E-4</v>
      </c>
      <c r="U3120" s="19">
        <f t="shared" si="184"/>
        <v>2.5886631075104916E-3</v>
      </c>
      <c r="V3120" s="19">
        <f t="shared" si="184"/>
        <v>-7.3592910305708692E-3</v>
      </c>
      <c r="X3120" s="21"/>
      <c r="Y3120" s="19">
        <f t="shared" si="185"/>
        <v>2.3460198697859425E-3</v>
      </c>
      <c r="Z3120" s="19">
        <f t="shared" si="186"/>
        <v>2.426432377245491E-4</v>
      </c>
    </row>
    <row r="3121" spans="1:32" x14ac:dyDescent="0.2">
      <c r="B3121" s="26" t="s">
        <v>23</v>
      </c>
      <c r="C3121" s="1">
        <v>3.8620000000000001</v>
      </c>
      <c r="D3121" s="1">
        <v>5.4181932000000002</v>
      </c>
      <c r="E3121" s="1">
        <v>4.7558600000000002</v>
      </c>
      <c r="F3121" s="1">
        <v>2.9464047999999998</v>
      </c>
      <c r="G3121" s="1">
        <v>3.6319183499999999</v>
      </c>
      <c r="H3121" s="1">
        <v>49.204661100000003</v>
      </c>
      <c r="I3121" s="19">
        <f t="shared" si="177"/>
        <v>3.6319183499999998E-2</v>
      </c>
      <c r="J3121" s="19">
        <f t="shared" si="177"/>
        <v>0.49204661100000002</v>
      </c>
      <c r="K3121" s="19">
        <f t="shared" si="178"/>
        <v>1.5593775418940117</v>
      </c>
      <c r="L3121" s="19">
        <f t="shared" si="179"/>
        <v>-0.70918182917229322</v>
      </c>
      <c r="M3121" s="19">
        <f t="shared" si="180"/>
        <v>1.689762401941868</v>
      </c>
      <c r="N3121" s="19">
        <f t="shared" si="181"/>
        <v>1.0805857152540979</v>
      </c>
      <c r="O3121" s="19">
        <f t="shared" si="182"/>
        <v>1.3511851840063227</v>
      </c>
      <c r="P3121" s="19">
        <f t="shared" si="183"/>
        <v>-3.3154092062286122</v>
      </c>
      <c r="Q3121" s="19">
        <f t="shared" si="184"/>
        <v>-2.6075027910703596E-3</v>
      </c>
      <c r="R3121" s="19">
        <f t="shared" si="184"/>
        <v>-1.6798081219717709E-3</v>
      </c>
      <c r="S3121" s="19">
        <f t="shared" si="184"/>
        <v>-5.2875789061133105E-3</v>
      </c>
      <c r="T3121" s="19">
        <f t="shared" si="184"/>
        <v>-8.6605367565284475E-4</v>
      </c>
      <c r="U3121" s="19">
        <f t="shared" si="184"/>
        <v>-1.5523935847252535E-3</v>
      </c>
      <c r="V3121" s="19">
        <f t="shared" si="184"/>
        <v>7.490307661446316E-4</v>
      </c>
      <c r="X3121" s="21"/>
      <c r="Y3121" s="19">
        <f t="shared" si="185"/>
        <v>-1.7111346828794073E-3</v>
      </c>
      <c r="Z3121" s="19">
        <f t="shared" si="186"/>
        <v>1.5874109815415386E-4</v>
      </c>
    </row>
    <row r="3122" spans="1:32" x14ac:dyDescent="0.2">
      <c r="A3122" s="17">
        <v>43191</v>
      </c>
      <c r="B3122" s="26" t="s">
        <v>25</v>
      </c>
      <c r="C3122" s="1">
        <v>3.8639999999999999</v>
      </c>
      <c r="D3122" s="1">
        <v>5.4262154000000002</v>
      </c>
      <c r="E3122" s="1">
        <v>4.7598687000000002</v>
      </c>
      <c r="F3122" s="1">
        <v>2.9483808499999999</v>
      </c>
      <c r="G3122" s="1">
        <v>3.6327742999999999</v>
      </c>
      <c r="H3122" s="1">
        <v>49.23421965</v>
      </c>
      <c r="I3122" s="19">
        <f t="shared" si="177"/>
        <v>3.6327742999999996E-2</v>
      </c>
      <c r="J3122" s="19">
        <f t="shared" si="177"/>
        <v>0.4923421965</v>
      </c>
      <c r="K3122" s="19">
        <f t="shared" si="178"/>
        <v>1.5602200838292688</v>
      </c>
      <c r="L3122" s="19">
        <f t="shared" si="179"/>
        <v>-0.70858128291123945</v>
      </c>
      <c r="M3122" s="19">
        <f t="shared" si="180"/>
        <v>1.6912419112003716</v>
      </c>
      <c r="N3122" s="19">
        <f t="shared" si="181"/>
        <v>1.0812561552637421</v>
      </c>
      <c r="O3122" s="19">
        <f t="shared" si="182"/>
        <v>1.3517029163502716</v>
      </c>
      <c r="P3122" s="19">
        <f t="shared" si="183"/>
        <v>-3.3151735596444554</v>
      </c>
      <c r="Q3122" s="19">
        <f t="shared" si="184"/>
        <v>8.4254193525712395E-4</v>
      </c>
      <c r="R3122" s="19">
        <f t="shared" si="184"/>
        <v>6.0054626105376929E-4</v>
      </c>
      <c r="S3122" s="19">
        <f t="shared" si="184"/>
        <v>1.4795092585035974E-3</v>
      </c>
      <c r="T3122" s="19">
        <f t="shared" si="184"/>
        <v>6.7044000964422423E-4</v>
      </c>
      <c r="U3122" s="19">
        <f t="shared" si="184"/>
        <v>5.1773234394891787E-4</v>
      </c>
      <c r="V3122" s="19">
        <f t="shared" si="184"/>
        <v>2.3564658415686779E-4</v>
      </c>
      <c r="X3122" s="21"/>
      <c r="Y3122" s="19">
        <f t="shared" si="185"/>
        <v>6.0539078558242369E-4</v>
      </c>
      <c r="Z3122" s="19">
        <f t="shared" si="186"/>
        <v>-8.7658441633505814E-5</v>
      </c>
    </row>
    <row r="3123" spans="1:32" x14ac:dyDescent="0.2">
      <c r="B3123" s="26" t="s">
        <v>6</v>
      </c>
      <c r="C3123" s="1">
        <v>3.8675000000000002</v>
      </c>
      <c r="D3123" s="1">
        <v>5.4361581499999998</v>
      </c>
      <c r="E3123" s="1">
        <v>4.7595389499999996</v>
      </c>
      <c r="F3123" s="1">
        <v>2.95161425</v>
      </c>
      <c r="G3123" s="1">
        <v>3.6504793000000002</v>
      </c>
      <c r="H3123" s="1">
        <v>49.274420849999998</v>
      </c>
      <c r="I3123" s="19">
        <f t="shared" si="177"/>
        <v>3.6504793000000001E-2</v>
      </c>
      <c r="J3123" s="19">
        <f t="shared" si="177"/>
        <v>0.4927442085</v>
      </c>
      <c r="K3123" s="19">
        <f t="shared" si="178"/>
        <v>1.5601508043084715</v>
      </c>
      <c r="L3123" s="19">
        <f t="shared" si="179"/>
        <v>-0.70776508644303704</v>
      </c>
      <c r="M3123" s="19">
        <f t="shared" si="180"/>
        <v>1.6930725889488512</v>
      </c>
      <c r="N3123" s="19">
        <f t="shared" si="181"/>
        <v>1.0823522240803782</v>
      </c>
      <c r="O3123" s="19">
        <f t="shared" si="182"/>
        <v>1.3526083034650842</v>
      </c>
      <c r="P3123" s="19">
        <f t="shared" si="183"/>
        <v>-3.3103117119462668</v>
      </c>
      <c r="Q3123" s="19">
        <f t="shared" si="184"/>
        <v>-6.9279520797271843E-5</v>
      </c>
      <c r="R3123" s="19">
        <f t="shared" si="184"/>
        <v>8.1619646820241254E-4</v>
      </c>
      <c r="S3123" s="19">
        <f t="shared" si="184"/>
        <v>1.8306777484795589E-3</v>
      </c>
      <c r="T3123" s="19">
        <f t="shared" si="184"/>
        <v>1.0960688166361532E-3</v>
      </c>
      <c r="U3123" s="19">
        <f t="shared" si="184"/>
        <v>9.053871148125836E-4</v>
      </c>
      <c r="V3123" s="19">
        <f t="shared" si="184"/>
        <v>4.8618476981885372E-3</v>
      </c>
      <c r="X3123" s="21"/>
      <c r="Y3123" s="19">
        <f t="shared" si="185"/>
        <v>8.1956116120377354E-4</v>
      </c>
      <c r="Z3123" s="19">
        <f t="shared" si="186"/>
        <v>8.5825953608810067E-5</v>
      </c>
    </row>
    <row r="3124" spans="1:32" x14ac:dyDescent="0.2">
      <c r="B3124" s="26" t="s">
        <v>7</v>
      </c>
      <c r="C3124" s="1">
        <v>3.8650000000000002</v>
      </c>
      <c r="D3124" s="1">
        <v>5.4457854000000001</v>
      </c>
      <c r="E3124" s="1">
        <v>4.7471865500000003</v>
      </c>
      <c r="F3124" s="1">
        <v>2.9489185500000001</v>
      </c>
      <c r="G3124" s="1">
        <v>3.6285972499999999</v>
      </c>
      <c r="H3124" s="1">
        <v>49.242255849999999</v>
      </c>
      <c r="I3124" s="19">
        <f t="shared" si="177"/>
        <v>3.6285972499999999E-2</v>
      </c>
      <c r="J3124" s="19">
        <f t="shared" si="177"/>
        <v>0.4924225585</v>
      </c>
      <c r="K3124" s="19">
        <f t="shared" si="178"/>
        <v>1.5575521373013337</v>
      </c>
      <c r="L3124" s="19">
        <f t="shared" si="179"/>
        <v>-0.70841807235811927</v>
      </c>
      <c r="M3124" s="19">
        <f t="shared" si="180"/>
        <v>1.6948419884072281</v>
      </c>
      <c r="N3124" s="19">
        <f t="shared" si="181"/>
        <v>1.0814385099196682</v>
      </c>
      <c r="O3124" s="19">
        <f t="shared" si="182"/>
        <v>1.3519616820393854</v>
      </c>
      <c r="P3124" s="19">
        <f t="shared" si="183"/>
        <v>-3.3163240449025011</v>
      </c>
      <c r="Q3124" s="19">
        <f t="shared" si="184"/>
        <v>-2.5986670071378448E-3</v>
      </c>
      <c r="R3124" s="19">
        <f t="shared" si="184"/>
        <v>-6.5298591508222703E-4</v>
      </c>
      <c r="S3124" s="19">
        <f t="shared" si="184"/>
        <v>1.7693994583769523E-3</v>
      </c>
      <c r="T3124" s="19">
        <f t="shared" si="184"/>
        <v>-9.1371416071006628E-4</v>
      </c>
      <c r="U3124" s="19">
        <f t="shared" si="184"/>
        <v>-6.4662142569882342E-4</v>
      </c>
      <c r="V3124" s="19">
        <f t="shared" si="184"/>
        <v>-6.0123329562342676E-3</v>
      </c>
      <c r="X3124" s="21"/>
      <c r="Y3124" s="19">
        <f t="shared" si="185"/>
        <v>-6.5098906583931017E-4</v>
      </c>
      <c r="Z3124" s="19">
        <f t="shared" si="186"/>
        <v>4.3676401404867549E-6</v>
      </c>
    </row>
    <row r="3125" spans="1:32" x14ac:dyDescent="0.2">
      <c r="B3125" s="26" t="s">
        <v>8</v>
      </c>
      <c r="C3125" s="1">
        <v>3.867</v>
      </c>
      <c r="D3125" s="1">
        <v>5.4451232999999997</v>
      </c>
      <c r="E3125" s="1">
        <v>4.7502230000000001</v>
      </c>
      <c r="F3125" s="1">
        <v>2.9462858500000002</v>
      </c>
      <c r="G3125" s="1">
        <v>3.6165539999999998</v>
      </c>
      <c r="H3125" s="1">
        <v>49.2658536</v>
      </c>
      <c r="I3125" s="19">
        <f t="shared" si="177"/>
        <v>3.6165539999999996E-2</v>
      </c>
      <c r="J3125" s="19">
        <f t="shared" si="177"/>
        <v>0.49265853599999998</v>
      </c>
      <c r="K3125" s="19">
        <f t="shared" si="178"/>
        <v>1.5581915643129778</v>
      </c>
      <c r="L3125" s="19">
        <f t="shared" si="179"/>
        <v>-0.70793896966123193</v>
      </c>
      <c r="M3125" s="19">
        <f t="shared" si="180"/>
        <v>1.6947204007566372</v>
      </c>
      <c r="N3125" s="19">
        <f t="shared" si="181"/>
        <v>1.0805453432043566</v>
      </c>
      <c r="O3125" s="19">
        <f t="shared" si="182"/>
        <v>1.35247901262516</v>
      </c>
      <c r="P3125" s="19">
        <f t="shared" si="183"/>
        <v>-3.3196485472287014</v>
      </c>
      <c r="Q3125" s="19">
        <f t="shared" si="184"/>
        <v>6.3942701164410032E-4</v>
      </c>
      <c r="R3125" s="19">
        <f t="shared" si="184"/>
        <v>4.7910269688733464E-4</v>
      </c>
      <c r="S3125" s="19">
        <f t="shared" si="184"/>
        <v>-1.2158765059089305E-4</v>
      </c>
      <c r="T3125" s="19">
        <f t="shared" si="184"/>
        <v>-8.9316671531158853E-4</v>
      </c>
      <c r="U3125" s="19">
        <f t="shared" si="184"/>
        <v>5.1733058577463353E-4</v>
      </c>
      <c r="V3125" s="19">
        <f t="shared" si="184"/>
        <v>-3.324502326200296E-3</v>
      </c>
      <c r="X3125" s="21"/>
      <c r="Y3125" s="19">
        <f t="shared" si="185"/>
        <v>4.9271185827573841E-4</v>
      </c>
      <c r="Z3125" s="19">
        <f t="shared" si="186"/>
        <v>2.4618727498895124E-5</v>
      </c>
    </row>
    <row r="3126" spans="1:32" x14ac:dyDescent="0.2">
      <c r="B3126" s="26" t="s">
        <v>9</v>
      </c>
      <c r="C3126" s="1">
        <v>3.8715000000000002</v>
      </c>
      <c r="D3126" s="1">
        <v>5.4208747500000003</v>
      </c>
      <c r="E3126" s="1">
        <v>4.7394905999999999</v>
      </c>
      <c r="F3126" s="1">
        <v>2.93963565</v>
      </c>
      <c r="G3126" s="1">
        <v>3.6102954</v>
      </c>
      <c r="H3126" s="1">
        <v>49.325697499999997</v>
      </c>
      <c r="I3126" s="19">
        <f t="shared" si="177"/>
        <v>3.6102954E-2</v>
      </c>
      <c r="J3126" s="19">
        <f t="shared" si="177"/>
        <v>0.49325697499999999</v>
      </c>
      <c r="K3126" s="19">
        <f t="shared" si="178"/>
        <v>1.5559296615774174</v>
      </c>
      <c r="L3126" s="19">
        <f t="shared" si="179"/>
        <v>-0.7067249932772145</v>
      </c>
      <c r="M3126" s="19">
        <f t="shared" si="180"/>
        <v>1.6902571954180374</v>
      </c>
      <c r="N3126" s="19">
        <f t="shared" si="181"/>
        <v>1.0782856450993819</v>
      </c>
      <c r="O3126" s="19">
        <f t="shared" si="182"/>
        <v>1.3536420288446411</v>
      </c>
      <c r="P3126" s="19">
        <f t="shared" si="183"/>
        <v>-3.3213805887362033</v>
      </c>
      <c r="Q3126" s="19">
        <f t="shared" si="184"/>
        <v>-2.2619027355603727E-3</v>
      </c>
      <c r="R3126" s="19">
        <f t="shared" si="184"/>
        <v>1.2139763840174345E-3</v>
      </c>
      <c r="S3126" s="19">
        <f t="shared" si="184"/>
        <v>-4.463205338599785E-3</v>
      </c>
      <c r="T3126" s="19">
        <f t="shared" ref="T3126:V3189" si="187">N3126-N3125</f>
        <v>-2.2596981049747278E-3</v>
      </c>
      <c r="U3126" s="19">
        <f t="shared" si="187"/>
        <v>1.1630162194811167E-3</v>
      </c>
      <c r="V3126" s="19">
        <f t="shared" si="187"/>
        <v>-1.7320415075019469E-3</v>
      </c>
      <c r="X3126" s="21"/>
      <c r="Y3126" s="19">
        <f t="shared" si="185"/>
        <v>1.2247151020676546E-3</v>
      </c>
      <c r="Z3126" s="19">
        <f t="shared" si="186"/>
        <v>-6.1698882586537929E-5</v>
      </c>
      <c r="AE3126" s="19" t="s">
        <v>85</v>
      </c>
      <c r="AF3126" s="19" t="s">
        <v>86</v>
      </c>
    </row>
    <row r="3127" spans="1:32" s="16" customFormat="1" x14ac:dyDescent="0.2">
      <c r="A3127" s="32">
        <v>43191</v>
      </c>
      <c r="B3127" s="33" t="s">
        <v>10</v>
      </c>
      <c r="C3127" s="13">
        <v>3.863</v>
      </c>
      <c r="D3127" s="13">
        <v>5.4450917499999996</v>
      </c>
      <c r="E3127" s="13">
        <v>4.7408668499999997</v>
      </c>
      <c r="F3127" s="13">
        <v>2.9425659999999998</v>
      </c>
      <c r="G3127" s="13">
        <v>3.6091001500000002</v>
      </c>
      <c r="H3127" s="13">
        <v>49.214266700000003</v>
      </c>
      <c r="I3127" s="16">
        <f t="shared" si="177"/>
        <v>3.6091001500000004E-2</v>
      </c>
      <c r="J3127" s="16">
        <f t="shared" si="177"/>
        <v>0.49214266700000003</v>
      </c>
      <c r="K3127" s="16">
        <f t="shared" si="178"/>
        <v>1.556219998733358</v>
      </c>
      <c r="L3127" s="16">
        <f t="shared" si="179"/>
        <v>-0.70898663094680514</v>
      </c>
      <c r="M3127" s="16">
        <f t="shared" si="180"/>
        <v>1.6947146065643544</v>
      </c>
      <c r="N3127" s="16">
        <f t="shared" si="181"/>
        <v>1.0792819898072901</v>
      </c>
      <c r="O3127" s="16">
        <f t="shared" si="182"/>
        <v>1.3514440836841441</v>
      </c>
      <c r="P3127" s="16">
        <f t="shared" si="183"/>
        <v>-3.3217117106431946</v>
      </c>
      <c r="Q3127" s="16">
        <f t="shared" ref="Q3127:V3190" si="188">K3127-K3126</f>
        <v>2.9033715594062315E-4</v>
      </c>
      <c r="R3127" s="16">
        <f t="shared" si="188"/>
        <v>-2.2616376695906437E-3</v>
      </c>
      <c r="S3127" s="16">
        <f t="shared" si="188"/>
        <v>4.4574111463169253E-3</v>
      </c>
      <c r="T3127" s="16">
        <f t="shared" si="187"/>
        <v>9.9634470790821439E-4</v>
      </c>
      <c r="U3127" s="16">
        <f t="shared" si="187"/>
        <v>-2.1979451604969835E-3</v>
      </c>
      <c r="V3127" s="16">
        <f t="shared" si="187"/>
        <v>-3.3112190699124966E-4</v>
      </c>
      <c r="X3127" s="34"/>
      <c r="Y3127" s="16">
        <f t="shared" si="185"/>
        <v>-2.2719196570601492E-3</v>
      </c>
      <c r="Z3127" s="16">
        <f t="shared" si="186"/>
        <v>7.3974496563165675E-5</v>
      </c>
      <c r="AA3127" s="16">
        <f>Z3127</f>
        <v>7.3974496563165675E-5</v>
      </c>
      <c r="AB3127" s="16">
        <f>Z3127/0.000122</f>
        <v>0.60634833248496456</v>
      </c>
      <c r="AC3127" s="16">
        <f>AA3127/0.001098</f>
        <v>6.7372036942773841E-2</v>
      </c>
      <c r="AD3127" s="16" t="s">
        <v>58</v>
      </c>
    </row>
    <row r="3128" spans="1:32" x14ac:dyDescent="0.2">
      <c r="B3128" s="26" t="s">
        <v>11</v>
      </c>
      <c r="C3128" s="1">
        <v>3.8645</v>
      </c>
      <c r="D3128" s="1">
        <v>5.4630504999999996</v>
      </c>
      <c r="E3128" s="1">
        <v>4.7591318999999999</v>
      </c>
      <c r="F3128" s="1">
        <v>2.9482004499999999</v>
      </c>
      <c r="G3128" s="1">
        <v>3.6086471000000002</v>
      </c>
      <c r="H3128" s="1">
        <v>49.235258199999997</v>
      </c>
      <c r="I3128" s="19">
        <f t="shared" si="177"/>
        <v>3.6086471000000002E-2</v>
      </c>
      <c r="J3128" s="19">
        <f t="shared" si="177"/>
        <v>0.49235258199999998</v>
      </c>
      <c r="K3128" s="19">
        <f t="shared" si="178"/>
        <v>1.5600652776615977</v>
      </c>
      <c r="L3128" s="19">
        <f t="shared" si="179"/>
        <v>-0.70856018906525353</v>
      </c>
      <c r="M3128" s="19">
        <f t="shared" si="180"/>
        <v>1.6980073333759804</v>
      </c>
      <c r="N3128" s="19">
        <f t="shared" si="181"/>
        <v>1.0811949672665355</v>
      </c>
      <c r="O3128" s="19">
        <f t="shared" si="182"/>
        <v>1.3518323075647887</v>
      </c>
      <c r="P3128" s="19">
        <f t="shared" si="183"/>
        <v>-3.3218372484280194</v>
      </c>
      <c r="Q3128" s="19">
        <f t="shared" si="188"/>
        <v>3.8452789282397148E-3</v>
      </c>
      <c r="R3128" s="19">
        <f t="shared" si="188"/>
        <v>4.2644188155160911E-4</v>
      </c>
      <c r="S3128" s="19">
        <f t="shared" si="188"/>
        <v>3.2927268116260677E-3</v>
      </c>
      <c r="T3128" s="19">
        <f t="shared" si="187"/>
        <v>1.9129774592454574E-3</v>
      </c>
      <c r="U3128" s="19">
        <f t="shared" si="187"/>
        <v>3.8822388064452262E-4</v>
      </c>
      <c r="V3128" s="19">
        <f t="shared" si="187"/>
        <v>-1.2553778482482514E-4</v>
      </c>
      <c r="X3128" s="21"/>
      <c r="Y3128" s="19">
        <f t="shared" si="185"/>
        <v>4.3043946222653999E-4</v>
      </c>
      <c r="Z3128" s="19">
        <f t="shared" si="186"/>
        <v>-4.2215581582017369E-5</v>
      </c>
      <c r="AA3128" s="19">
        <f>Z3128+Z3127</f>
        <v>3.1758914981148305E-5</v>
      </c>
      <c r="AB3128" s="19">
        <f>Z3128/0.000122</f>
        <v>-0.34602935722965056</v>
      </c>
      <c r="AC3128" s="19">
        <f>AA3128/0.001098</f>
        <v>2.8924330583923775E-2</v>
      </c>
      <c r="AD3128" s="19" t="s">
        <v>60</v>
      </c>
    </row>
    <row r="3129" spans="1:32" x14ac:dyDescent="0.2">
      <c r="B3129" s="26" t="s">
        <v>12</v>
      </c>
      <c r="C3129" s="1">
        <v>3.8704999999999998</v>
      </c>
      <c r="D3129" s="1">
        <v>5.4889496500000003</v>
      </c>
      <c r="E3129" s="1">
        <v>4.7850992999999997</v>
      </c>
      <c r="F3129" s="1">
        <v>2.9576284500000001</v>
      </c>
      <c r="G3129" s="1">
        <v>3.61526265</v>
      </c>
      <c r="H3129" s="1">
        <v>49.307931349999997</v>
      </c>
      <c r="I3129" s="19">
        <f t="shared" si="177"/>
        <v>3.61526265E-2</v>
      </c>
      <c r="J3129" s="19">
        <f t="shared" si="177"/>
        <v>0.49307931349999995</v>
      </c>
      <c r="K3129" s="19">
        <f t="shared" si="178"/>
        <v>1.5655067770406876</v>
      </c>
      <c r="L3129" s="19">
        <f t="shared" si="179"/>
        <v>-0.70708523856879069</v>
      </c>
      <c r="M3129" s="19">
        <f t="shared" si="180"/>
        <v>1.7027369166344439</v>
      </c>
      <c r="N3129" s="19">
        <f t="shared" si="181"/>
        <v>1.0843877478799275</v>
      </c>
      <c r="O3129" s="19">
        <f t="shared" si="182"/>
        <v>1.353383697662631</v>
      </c>
      <c r="P3129" s="19">
        <f t="shared" si="183"/>
        <v>-3.320005677414994</v>
      </c>
      <c r="Q3129" s="19">
        <f t="shared" si="188"/>
        <v>5.4414993790898869E-3</v>
      </c>
      <c r="R3129" s="19">
        <f t="shared" si="188"/>
        <v>1.4749504964628457E-3</v>
      </c>
      <c r="S3129" s="19">
        <f t="shared" si="188"/>
        <v>4.72958325846351E-3</v>
      </c>
      <c r="T3129" s="19">
        <f t="shared" si="187"/>
        <v>3.19278061339201E-3</v>
      </c>
      <c r="U3129" s="19">
        <f t="shared" si="187"/>
        <v>1.5513900978423312E-3</v>
      </c>
      <c r="V3129" s="19">
        <f t="shared" si="187"/>
        <v>1.8315710130254459E-3</v>
      </c>
      <c r="X3129" s="21"/>
      <c r="Y3129" s="19">
        <f t="shared" si="185"/>
        <v>1.4829131865678124E-3</v>
      </c>
      <c r="Z3129" s="19">
        <f t="shared" si="186"/>
        <v>6.8476911274518775E-5</v>
      </c>
      <c r="AA3129" s="19">
        <f>Z3129+Z3128+Z3127</f>
        <v>1.0023582625566708E-4</v>
      </c>
      <c r="AB3129" s="19">
        <f t="shared" ref="AB3129:AB3192" si="189">Z3129/0.000122</f>
        <v>0.56128615798785886</v>
      </c>
      <c r="AC3129" s="19">
        <f t="shared" ref="AC3129:AC3192" si="190">AA3129/0.001098</f>
        <v>9.1289459249241423E-2</v>
      </c>
      <c r="AD3129" s="19" t="s">
        <v>64</v>
      </c>
    </row>
    <row r="3130" spans="1:32" x14ac:dyDescent="0.2">
      <c r="B3130" s="26" t="s">
        <v>13</v>
      </c>
      <c r="C3130" s="1">
        <v>3.8765000000000001</v>
      </c>
      <c r="D3130" s="1">
        <v>5.4980401499999996</v>
      </c>
      <c r="E3130" s="1">
        <v>4.7946491499999997</v>
      </c>
      <c r="F3130" s="1">
        <v>2.9602903500000002</v>
      </c>
      <c r="G3130" s="1">
        <v>3.62713485</v>
      </c>
      <c r="H3130" s="1">
        <v>49.383109400000002</v>
      </c>
      <c r="I3130" s="19">
        <f t="shared" ref="I3130:J3193" si="191">G3130/100</f>
        <v>3.6271348500000002E-2</v>
      </c>
      <c r="J3130" s="19">
        <f t="shared" si="191"/>
        <v>0.49383109400000003</v>
      </c>
      <c r="K3130" s="19">
        <f t="shared" si="178"/>
        <v>1.5675005356896312</v>
      </c>
      <c r="L3130" s="19">
        <f t="shared" si="179"/>
        <v>-0.7055617352402257</v>
      </c>
      <c r="M3130" s="19">
        <f t="shared" si="180"/>
        <v>1.7043916923719007</v>
      </c>
      <c r="N3130" s="19">
        <f t="shared" si="181"/>
        <v>1.0852873547415565</v>
      </c>
      <c r="O3130" s="19">
        <f t="shared" si="182"/>
        <v>1.3549326846768768</v>
      </c>
      <c r="P3130" s="19">
        <f t="shared" si="183"/>
        <v>-3.3167271468912864</v>
      </c>
      <c r="Q3130" s="19">
        <f t="shared" si="188"/>
        <v>1.9937586489435777E-3</v>
      </c>
      <c r="R3130" s="19">
        <f t="shared" si="188"/>
        <v>1.5235033285649902E-3</v>
      </c>
      <c r="S3130" s="19">
        <f t="shared" si="188"/>
        <v>1.6547757374567595E-3</v>
      </c>
      <c r="T3130" s="19">
        <f t="shared" si="187"/>
        <v>8.9960686162893211E-4</v>
      </c>
      <c r="U3130" s="19">
        <f t="shared" si="187"/>
        <v>1.5489870142457729E-3</v>
      </c>
      <c r="V3130" s="19">
        <f t="shared" si="187"/>
        <v>3.2785305237075235E-3</v>
      </c>
      <c r="X3130" s="21"/>
      <c r="Y3130" s="19">
        <f t="shared" si="185"/>
        <v>1.5387393517027476E-3</v>
      </c>
      <c r="Z3130" s="19">
        <f t="shared" si="186"/>
        <v>1.0247662543025338E-5</v>
      </c>
      <c r="AA3130" s="19">
        <f>SUM(Z3127:Z3130)</f>
        <v>1.1048348879869242E-4</v>
      </c>
      <c r="AB3130" s="19">
        <f t="shared" si="189"/>
        <v>8.399723395922408E-2</v>
      </c>
      <c r="AC3130" s="19">
        <f t="shared" si="190"/>
        <v>0.10062248524471076</v>
      </c>
      <c r="AD3130" s="19" t="s">
        <v>77</v>
      </c>
      <c r="AF3130" s="19" t="s">
        <v>79</v>
      </c>
    </row>
    <row r="3131" spans="1:32" x14ac:dyDescent="0.2">
      <c r="B3131" s="26" t="s">
        <v>14</v>
      </c>
      <c r="C3131" s="1">
        <v>3.8795000000000002</v>
      </c>
      <c r="D3131" s="1">
        <v>5.5226626000000003</v>
      </c>
      <c r="E3131" s="1">
        <v>4.7832297500000003</v>
      </c>
      <c r="F3131" s="1">
        <v>2.95772535</v>
      </c>
      <c r="G3131" s="1">
        <v>3.6137117499999998</v>
      </c>
      <c r="H3131" s="1">
        <v>49.421326649999997</v>
      </c>
      <c r="I3131" s="19">
        <f t="shared" si="191"/>
        <v>3.6137117499999996E-2</v>
      </c>
      <c r="J3131" s="19">
        <f t="shared" si="191"/>
        <v>0.49421326649999997</v>
      </c>
      <c r="K3131" s="19">
        <f t="shared" ref="K3131:K3194" si="192">LN(E3131)</f>
        <v>1.5651159982507816</v>
      </c>
      <c r="L3131" s="19">
        <f t="shared" ref="L3131:L3194" si="193">LN(J3131)</f>
        <v>-0.70478814139294998</v>
      </c>
      <c r="M3131" s="19">
        <f t="shared" ref="M3131:M3194" si="194">LN(D3131)</f>
        <v>1.7088600990656555</v>
      </c>
      <c r="N3131" s="19">
        <f t="shared" ref="N3131:N3194" si="195">LN(F3131)</f>
        <v>1.0844205100792093</v>
      </c>
      <c r="O3131" s="19">
        <f t="shared" ref="O3131:O3194" si="196">LN(C3131)</f>
        <v>1.355706279351867</v>
      </c>
      <c r="P3131" s="19">
        <f t="shared" ref="P3131:P3194" si="197">LN(I3131)</f>
        <v>-3.3204347562685017</v>
      </c>
      <c r="Q3131" s="19">
        <f t="shared" si="188"/>
        <v>-2.3845374388495877E-3</v>
      </c>
      <c r="R3131" s="19">
        <f t="shared" si="188"/>
        <v>7.735938472757109E-4</v>
      </c>
      <c r="S3131" s="19">
        <f t="shared" si="188"/>
        <v>4.4684066937548117E-3</v>
      </c>
      <c r="T3131" s="19">
        <f t="shared" si="187"/>
        <v>-8.6684466234721036E-4</v>
      </c>
      <c r="U3131" s="19">
        <f t="shared" si="187"/>
        <v>7.7359467499027446E-4</v>
      </c>
      <c r="V3131" s="19">
        <f t="shared" si="187"/>
        <v>-3.7076093772152596E-3</v>
      </c>
      <c r="X3131" s="21"/>
      <c r="Y3131" s="19">
        <f t="shared" si="185"/>
        <v>7.995219756958714E-4</v>
      </c>
      <c r="Z3131" s="19">
        <f t="shared" si="186"/>
        <v>-2.5927300705596949E-5</v>
      </c>
      <c r="AA3131" s="19">
        <f>SUM(Z3127:Z3131)</f>
        <v>8.4556188093095469E-5</v>
      </c>
      <c r="AB3131" s="19">
        <f t="shared" si="189"/>
        <v>-0.21251885824259795</v>
      </c>
      <c r="AC3131" s="19">
        <f t="shared" si="190"/>
        <v>7.7009278773310985E-2</v>
      </c>
      <c r="AD3131" s="19" t="s">
        <v>62</v>
      </c>
    </row>
    <row r="3132" spans="1:32" x14ac:dyDescent="0.2">
      <c r="B3132" s="26" t="s">
        <v>15</v>
      </c>
      <c r="C3132" s="1">
        <v>3.8864999999999998</v>
      </c>
      <c r="D3132" s="1">
        <v>5.5435096499999998</v>
      </c>
      <c r="E3132" s="1">
        <v>4.7953582499999996</v>
      </c>
      <c r="F3132" s="1">
        <v>2.9602407999999998</v>
      </c>
      <c r="G3132" s="1">
        <v>3.6236073499999999</v>
      </c>
      <c r="H3132" s="1">
        <v>49.509869649999999</v>
      </c>
      <c r="I3132" s="19">
        <f t="shared" si="191"/>
        <v>3.62360735E-2</v>
      </c>
      <c r="J3132" s="19">
        <f t="shared" si="191"/>
        <v>0.49509869649999999</v>
      </c>
      <c r="K3132" s="19">
        <f t="shared" si="192"/>
        <v>1.5676484187874675</v>
      </c>
      <c r="L3132" s="19">
        <f t="shared" si="193"/>
        <v>-0.70299814941967975</v>
      </c>
      <c r="M3132" s="19">
        <f t="shared" si="194"/>
        <v>1.7126278110062412</v>
      </c>
      <c r="N3132" s="19">
        <f t="shared" si="195"/>
        <v>1.0852706163784787</v>
      </c>
      <c r="O3132" s="19">
        <f t="shared" si="196"/>
        <v>1.3575090096881373</v>
      </c>
      <c r="P3132" s="19">
        <f t="shared" si="197"/>
        <v>-3.3177001508075756</v>
      </c>
      <c r="Q3132" s="19">
        <f t="shared" si="188"/>
        <v>2.5324205366858976E-3</v>
      </c>
      <c r="R3132" s="19">
        <f t="shared" si="188"/>
        <v>1.789991973270233E-3</v>
      </c>
      <c r="S3132" s="19">
        <f t="shared" si="188"/>
        <v>3.7677119405856718E-3</v>
      </c>
      <c r="T3132" s="19">
        <f t="shared" si="187"/>
        <v>8.5010629926940418E-4</v>
      </c>
      <c r="U3132" s="19">
        <f t="shared" si="187"/>
        <v>1.8027303362702085E-3</v>
      </c>
      <c r="V3132" s="19">
        <f t="shared" si="187"/>
        <v>2.7346054609260761E-3</v>
      </c>
      <c r="X3132" s="21"/>
      <c r="Y3132" s="19">
        <f t="shared" si="185"/>
        <v>1.8179718705240565E-3</v>
      </c>
      <c r="Z3132" s="19">
        <f t="shared" si="186"/>
        <v>-1.5241534253848015E-5</v>
      </c>
      <c r="AA3132" s="19">
        <f>SUM(Z3127:Z3132)</f>
        <v>6.9314653839247454E-5</v>
      </c>
      <c r="AB3132" s="19">
        <f t="shared" si="189"/>
        <v>-0.12493060863809849</v>
      </c>
      <c r="AC3132" s="19">
        <f t="shared" si="190"/>
        <v>6.3128100035744497E-2</v>
      </c>
      <c r="AD3132" s="19" t="s">
        <v>61</v>
      </c>
    </row>
    <row r="3133" spans="1:32" x14ac:dyDescent="0.2">
      <c r="B3133" s="26" t="s">
        <v>16</v>
      </c>
      <c r="C3133" s="1">
        <v>3.8889999999999998</v>
      </c>
      <c r="D3133" s="1">
        <v>5.5748816999999997</v>
      </c>
      <c r="E3133" s="1">
        <v>4.8149711000000002</v>
      </c>
      <c r="F3133" s="1">
        <v>2.9680227000000001</v>
      </c>
      <c r="G3133" s="1">
        <v>3.6320337500000002</v>
      </c>
      <c r="H3133" s="1">
        <v>49.542979600000002</v>
      </c>
      <c r="I3133" s="19">
        <f t="shared" si="191"/>
        <v>3.6320337500000001E-2</v>
      </c>
      <c r="J3133" s="19">
        <f t="shared" si="191"/>
        <v>0.49542979600000003</v>
      </c>
      <c r="K3133" s="19">
        <f t="shared" si="192"/>
        <v>1.5717300431552332</v>
      </c>
      <c r="L3133" s="19">
        <f t="shared" si="193"/>
        <v>-0.70232961839843477</v>
      </c>
      <c r="M3133" s="19">
        <f t="shared" si="194"/>
        <v>1.718271097390099</v>
      </c>
      <c r="N3133" s="19">
        <f t="shared" si="195"/>
        <v>1.0878959735238647</v>
      </c>
      <c r="O3133" s="19">
        <f t="shared" si="196"/>
        <v>1.3581520551736102</v>
      </c>
      <c r="P3133" s="19">
        <f t="shared" si="197"/>
        <v>-3.3153774328913377</v>
      </c>
      <c r="Q3133" s="19">
        <f t="shared" si="188"/>
        <v>4.0816243677657127E-3</v>
      </c>
      <c r="R3133" s="19">
        <f t="shared" si="188"/>
        <v>6.6853102124497799E-4</v>
      </c>
      <c r="S3133" s="19">
        <f t="shared" si="188"/>
        <v>5.643286383857804E-3</v>
      </c>
      <c r="T3133" s="19">
        <f t="shared" si="187"/>
        <v>2.6253571453860314E-3</v>
      </c>
      <c r="U3133" s="19">
        <f t="shared" si="187"/>
        <v>6.4304548547289286E-4</v>
      </c>
      <c r="V3133" s="19">
        <f t="shared" si="187"/>
        <v>2.3227179162379485E-3</v>
      </c>
      <c r="X3133" s="21"/>
      <c r="Y3133" s="19">
        <f t="shared" si="185"/>
        <v>6.7783396603476659E-4</v>
      </c>
      <c r="Z3133" s="19">
        <f t="shared" si="186"/>
        <v>-3.4788480561873721E-5</v>
      </c>
      <c r="AA3133" s="19">
        <f>SUM(Z3127:Z3133)</f>
        <v>3.4526173277373733E-5</v>
      </c>
      <c r="AB3133" s="19">
        <f t="shared" si="189"/>
        <v>-0.28515148001535839</v>
      </c>
      <c r="AC3133" s="19">
        <f t="shared" si="190"/>
        <v>3.144460225626023E-2</v>
      </c>
      <c r="AD3133" s="19" t="s">
        <v>78</v>
      </c>
    </row>
    <row r="3134" spans="1:32" x14ac:dyDescent="0.2">
      <c r="B3134" s="26" t="s">
        <v>17</v>
      </c>
      <c r="C3134" s="1">
        <v>3.8915000000000002</v>
      </c>
      <c r="D3134" s="1">
        <v>5.5656237500000003</v>
      </c>
      <c r="E3134" s="1">
        <v>4.8184554500000001</v>
      </c>
      <c r="F3134" s="1">
        <v>2.9689111000000001</v>
      </c>
      <c r="G3134" s="1">
        <v>3.62607195</v>
      </c>
      <c r="H3134" s="1">
        <v>49.573564300000001</v>
      </c>
      <c r="I3134" s="19">
        <f t="shared" si="191"/>
        <v>3.6260719500000003E-2</v>
      </c>
      <c r="J3134" s="19">
        <f t="shared" si="191"/>
        <v>0.495735643</v>
      </c>
      <c r="K3134" s="19">
        <f t="shared" si="192"/>
        <v>1.5724534306506086</v>
      </c>
      <c r="L3134" s="19">
        <f t="shared" si="193"/>
        <v>-0.70171247216295696</v>
      </c>
      <c r="M3134" s="19">
        <f t="shared" si="194"/>
        <v>1.7166090629029389</v>
      </c>
      <c r="N3134" s="19">
        <f t="shared" si="195"/>
        <v>1.0881952525916661</v>
      </c>
      <c r="O3134" s="19">
        <f t="shared" si="196"/>
        <v>1.3587946874173058</v>
      </c>
      <c r="P3134" s="19">
        <f t="shared" si="197"/>
        <v>-3.3170202310503121</v>
      </c>
      <c r="Q3134" s="19">
        <f t="shared" si="188"/>
        <v>7.2338749537537161E-4</v>
      </c>
      <c r="R3134" s="19">
        <f t="shared" si="188"/>
        <v>6.1714623547781677E-4</v>
      </c>
      <c r="S3134" s="19">
        <f t="shared" si="188"/>
        <v>-1.662034487160069E-3</v>
      </c>
      <c r="T3134" s="19">
        <f t="shared" si="187"/>
        <v>2.9927906780136126E-4</v>
      </c>
      <c r="U3134" s="19">
        <f t="shared" si="187"/>
        <v>6.4263224369565108E-4</v>
      </c>
      <c r="V3134" s="19">
        <f t="shared" si="187"/>
        <v>-1.6427981589743901E-3</v>
      </c>
      <c r="X3134" s="21"/>
      <c r="Y3134" s="19">
        <f t="shared" si="185"/>
        <v>6.1175613303601371E-4</v>
      </c>
      <c r="Z3134" s="19">
        <f t="shared" si="186"/>
        <v>3.0876110659637372E-5</v>
      </c>
      <c r="AA3134" s="19">
        <f>SUM(Z3127:Z3134)</f>
        <v>6.5402283937011105E-5</v>
      </c>
      <c r="AB3134" s="19">
        <f t="shared" si="189"/>
        <v>0.25308287425932274</v>
      </c>
      <c r="AC3134" s="19">
        <f t="shared" si="190"/>
        <v>5.95649216184072E-2</v>
      </c>
      <c r="AD3134" s="19" t="s">
        <v>59</v>
      </c>
    </row>
    <row r="3135" spans="1:32" x14ac:dyDescent="0.2">
      <c r="B3135" s="26" t="s">
        <v>18</v>
      </c>
      <c r="C3135" s="1">
        <v>3.8885000000000001</v>
      </c>
      <c r="D3135" s="1">
        <v>5.5199202500000002</v>
      </c>
      <c r="E3135" s="1">
        <v>4.8133799499999999</v>
      </c>
      <c r="F3135" s="1">
        <v>2.9694541000000001</v>
      </c>
      <c r="G3135" s="1">
        <v>3.6200722000000001</v>
      </c>
      <c r="H3135" s="1">
        <v>49.549234499999997</v>
      </c>
      <c r="I3135" s="19">
        <f t="shared" si="191"/>
        <v>3.6200721999999998E-2</v>
      </c>
      <c r="J3135" s="19">
        <f t="shared" si="191"/>
        <v>0.49549234499999995</v>
      </c>
      <c r="K3135" s="19">
        <f t="shared" si="192"/>
        <v>1.5713995296527192</v>
      </c>
      <c r="L3135" s="19">
        <f t="shared" si="193"/>
        <v>-0.70220337437280456</v>
      </c>
      <c r="M3135" s="19">
        <f t="shared" si="194"/>
        <v>1.7083634127208702</v>
      </c>
      <c r="N3135" s="19">
        <f t="shared" si="195"/>
        <v>1.0883781312066469</v>
      </c>
      <c r="O3135" s="19">
        <f t="shared" si="196"/>
        <v>1.3580234791528609</v>
      </c>
      <c r="P3135" s="19">
        <f t="shared" si="197"/>
        <v>-3.3186762155979244</v>
      </c>
      <c r="Q3135" s="19">
        <f t="shared" si="188"/>
        <v>-1.0539009978893787E-3</v>
      </c>
      <c r="R3135" s="19">
        <f t="shared" si="188"/>
        <v>-4.9090220984759902E-4</v>
      </c>
      <c r="S3135" s="19">
        <f t="shared" si="188"/>
        <v>-8.2456501820686867E-3</v>
      </c>
      <c r="T3135" s="19">
        <f t="shared" si="187"/>
        <v>1.8287861498089697E-4</v>
      </c>
      <c r="U3135" s="19">
        <f t="shared" si="187"/>
        <v>-7.7120826444487811E-4</v>
      </c>
      <c r="V3135" s="19">
        <f t="shared" si="187"/>
        <v>-1.6559845476122881E-3</v>
      </c>
      <c r="X3135" s="21"/>
      <c r="Y3135" s="19">
        <f t="shared" si="185"/>
        <v>-5.3623344282911409E-4</v>
      </c>
      <c r="Z3135" s="19">
        <f t="shared" si="186"/>
        <v>-2.3497482161576402E-4</v>
      </c>
      <c r="AA3135" s="19">
        <f>SUM(Z3127:Z3135)</f>
        <v>-1.6957253767875292E-4</v>
      </c>
      <c r="AB3135" s="19">
        <f t="shared" si="189"/>
        <v>-1.9260231279980657</v>
      </c>
      <c r="AC3135" s="19">
        <f t="shared" si="190"/>
        <v>-0.15443764815915567</v>
      </c>
      <c r="AD3135" s="19" t="s">
        <v>65</v>
      </c>
    </row>
    <row r="3136" spans="1:32" x14ac:dyDescent="0.2">
      <c r="B3136" s="26" t="s">
        <v>19</v>
      </c>
      <c r="C3136" s="1">
        <v>3.8919999999999999</v>
      </c>
      <c r="D3136" s="1">
        <v>5.4797415000000003</v>
      </c>
      <c r="E3136" s="1">
        <v>4.8031173999999996</v>
      </c>
      <c r="F3136" s="1">
        <v>2.9657854000000001</v>
      </c>
      <c r="G3136" s="1">
        <v>3.6164284000000002</v>
      </c>
      <c r="H3136" s="1">
        <v>49.596361049999999</v>
      </c>
      <c r="I3136" s="19">
        <f t="shared" si="191"/>
        <v>3.6164284000000005E-2</v>
      </c>
      <c r="J3136" s="19">
        <f t="shared" si="191"/>
        <v>0.49596361049999999</v>
      </c>
      <c r="K3136" s="19">
        <f t="shared" si="192"/>
        <v>1.5692651654403837</v>
      </c>
      <c r="L3136" s="19">
        <f t="shared" si="193"/>
        <v>-0.70125272087604029</v>
      </c>
      <c r="M3136" s="19">
        <f t="shared" si="194"/>
        <v>1.7010579283144658</v>
      </c>
      <c r="N3136" s="19">
        <f t="shared" si="195"/>
        <v>1.0871418877602828</v>
      </c>
      <c r="O3136" s="19">
        <f t="shared" si="196"/>
        <v>1.3589231643237587</v>
      </c>
      <c r="P3136" s="19">
        <f t="shared" si="197"/>
        <v>-3.319683277024259</v>
      </c>
      <c r="Q3136" s="19">
        <f t="shared" si="188"/>
        <v>-2.1343642123354822E-3</v>
      </c>
      <c r="R3136" s="19">
        <f t="shared" si="188"/>
        <v>9.5065349676426436E-4</v>
      </c>
      <c r="S3136" s="19">
        <f t="shared" si="188"/>
        <v>-7.3054844064044389E-3</v>
      </c>
      <c r="T3136" s="19">
        <f t="shared" si="187"/>
        <v>-1.2362434463641936E-3</v>
      </c>
      <c r="U3136" s="19">
        <f t="shared" si="187"/>
        <v>8.9968517089777933E-4</v>
      </c>
      <c r="V3136" s="19">
        <f t="shared" si="187"/>
        <v>-1.0070614263346656E-3</v>
      </c>
      <c r="X3136" s="21"/>
      <c r="Y3136" s="19">
        <f t="shared" si="185"/>
        <v>9.3539523444061514E-4</v>
      </c>
      <c r="Z3136" s="19">
        <f t="shared" si="186"/>
        <v>-3.571006354283581E-5</v>
      </c>
      <c r="AA3136" s="19">
        <f>SUM(Z3127:Z3136)</f>
        <v>-2.0528260122158873E-4</v>
      </c>
      <c r="AB3136" s="19">
        <f t="shared" si="189"/>
        <v>-0.29270543887570338</v>
      </c>
      <c r="AC3136" s="19">
        <f t="shared" si="190"/>
        <v>-0.18696047470090046</v>
      </c>
      <c r="AD3136" s="19" t="s">
        <v>63</v>
      </c>
    </row>
    <row r="3137" spans="1:32" x14ac:dyDescent="0.2">
      <c r="B3137" s="26" t="s">
        <v>31</v>
      </c>
      <c r="C3137" s="1">
        <v>3.8984999999999999</v>
      </c>
      <c r="D3137" s="1">
        <v>5.4645276000000003</v>
      </c>
      <c r="E3137" s="1">
        <v>4.78423935</v>
      </c>
      <c r="F3137" s="1">
        <v>2.9597997</v>
      </c>
      <c r="G3137" s="1">
        <v>3.61608405</v>
      </c>
      <c r="H3137" s="1">
        <v>49.707695700000002</v>
      </c>
      <c r="I3137" s="19">
        <f t="shared" si="191"/>
        <v>3.6160840499999999E-2</v>
      </c>
      <c r="J3137" s="19">
        <f t="shared" si="191"/>
        <v>0.49707695700000004</v>
      </c>
      <c r="K3137" s="19">
        <f t="shared" si="192"/>
        <v>1.5653270467513192</v>
      </c>
      <c r="L3137" s="19">
        <f t="shared" si="193"/>
        <v>-0.69901042181410711</v>
      </c>
      <c r="M3137" s="19">
        <f t="shared" si="194"/>
        <v>1.6982776769041583</v>
      </c>
      <c r="N3137" s="19">
        <f t="shared" si="195"/>
        <v>1.0851215971274055</v>
      </c>
      <c r="O3137" s="19">
        <f t="shared" si="196"/>
        <v>1.3605918637675176</v>
      </c>
      <c r="P3137" s="19">
        <f t="shared" si="197"/>
        <v>-3.3197784998123678</v>
      </c>
      <c r="Q3137" s="19">
        <f t="shared" si="188"/>
        <v>-3.9381186890645736E-3</v>
      </c>
      <c r="R3137" s="19">
        <f t="shared" si="188"/>
        <v>2.242299061933184E-3</v>
      </c>
      <c r="S3137" s="19">
        <f t="shared" si="188"/>
        <v>-2.780251410307466E-3</v>
      </c>
      <c r="T3137" s="19">
        <f t="shared" si="187"/>
        <v>-2.0202906328772308E-3</v>
      </c>
      <c r="U3137" s="19">
        <f t="shared" si="187"/>
        <v>1.6686994437589142E-3</v>
      </c>
      <c r="V3137" s="19">
        <f t="shared" si="187"/>
        <v>-9.5222788108806355E-5</v>
      </c>
      <c r="X3137" s="21"/>
      <c r="Y3137" s="19">
        <f t="shared" si="185"/>
        <v>2.2612840919871242E-3</v>
      </c>
      <c r="Z3137" s="19">
        <f t="shared" si="186"/>
        <v>-5.9258464822820999E-4</v>
      </c>
      <c r="AA3137" s="19">
        <f>SUM(Z3127:Z3137)</f>
        <v>-7.9786724944979877E-4</v>
      </c>
      <c r="AB3137" s="19">
        <f t="shared" si="189"/>
        <v>-4.857251214985328</v>
      </c>
      <c r="AC3137" s="19">
        <f t="shared" si="190"/>
        <v>-0.72665505414371467</v>
      </c>
      <c r="AD3137" s="19" t="s">
        <v>66</v>
      </c>
      <c r="AE3137" s="19" t="s">
        <v>79</v>
      </c>
      <c r="AF3137" s="19" t="s">
        <v>79</v>
      </c>
    </row>
    <row r="3138" spans="1:32" x14ac:dyDescent="0.2">
      <c r="B3138" s="26" t="s">
        <v>32</v>
      </c>
      <c r="C3138" s="1">
        <v>3.9075000000000002</v>
      </c>
      <c r="D3138" s="1">
        <v>5.44998585</v>
      </c>
      <c r="E3138" s="1">
        <v>4.7724251999999998</v>
      </c>
      <c r="F3138" s="1">
        <v>2.9530683999999998</v>
      </c>
      <c r="G3138" s="1">
        <v>3.5922776999999999</v>
      </c>
      <c r="H3138" s="1">
        <v>49.817368549999998</v>
      </c>
      <c r="I3138" s="19">
        <f t="shared" si="191"/>
        <v>3.5922776999999996E-2</v>
      </c>
      <c r="J3138" s="19">
        <f t="shared" si="191"/>
        <v>0.49817368549999996</v>
      </c>
      <c r="K3138" s="19">
        <f t="shared" si="192"/>
        <v>1.5628546033676491</v>
      </c>
      <c r="L3138" s="19">
        <f t="shared" si="193"/>
        <v>-0.69680649669797357</v>
      </c>
      <c r="M3138" s="19">
        <f t="shared" si="194"/>
        <v>1.695613012341507</v>
      </c>
      <c r="N3138" s="19">
        <f t="shared" si="195"/>
        <v>1.0828447653787316</v>
      </c>
      <c r="O3138" s="19">
        <f t="shared" si="196"/>
        <v>1.3628977833134948</v>
      </c>
      <c r="P3138" s="19">
        <f t="shared" si="197"/>
        <v>-3.3263837278460326</v>
      </c>
      <c r="Q3138" s="19">
        <f t="shared" si="188"/>
        <v>-2.472443383670031E-3</v>
      </c>
      <c r="R3138" s="19">
        <f t="shared" si="188"/>
        <v>2.2039251161335427E-3</v>
      </c>
      <c r="S3138" s="19">
        <f t="shared" si="188"/>
        <v>-2.6646645626513532E-3</v>
      </c>
      <c r="T3138" s="19">
        <f t="shared" si="187"/>
        <v>-2.2768317486738798E-3</v>
      </c>
      <c r="U3138" s="19">
        <f t="shared" si="187"/>
        <v>2.305919545977142E-3</v>
      </c>
      <c r="V3138" s="19">
        <f t="shared" si="187"/>
        <v>-6.6052280336648117E-3</v>
      </c>
      <c r="X3138" s="21"/>
      <c r="Y3138" s="19">
        <f t="shared" si="185"/>
        <v>2.2258012362962863E-3</v>
      </c>
      <c r="Z3138" s="19">
        <f t="shared" si="186"/>
        <v>8.0118309680855728E-5</v>
      </c>
      <c r="AA3138" s="19">
        <f>SUM(Z3127:Z3138)</f>
        <v>-7.1774893976894304E-4</v>
      </c>
      <c r="AB3138" s="19">
        <f t="shared" si="189"/>
        <v>0.6567074564004568</v>
      </c>
      <c r="AC3138" s="19">
        <f t="shared" si="190"/>
        <v>-0.65368755898810837</v>
      </c>
      <c r="AD3138" s="19" t="s">
        <v>70</v>
      </c>
      <c r="AF3138" s="19" t="s">
        <v>79</v>
      </c>
    </row>
    <row r="3139" spans="1:32" x14ac:dyDescent="0.2">
      <c r="B3139" s="26" t="s">
        <v>20</v>
      </c>
      <c r="C3139" s="1">
        <v>3.9085000000000001</v>
      </c>
      <c r="D3139" s="1">
        <v>5.4648651499999996</v>
      </c>
      <c r="E3139" s="1">
        <v>4.7771641999999996</v>
      </c>
      <c r="F3139" s="1">
        <v>2.9513706499999999</v>
      </c>
      <c r="G3139" s="1">
        <v>3.5852865</v>
      </c>
      <c r="H3139" s="1">
        <v>49.805036200000004</v>
      </c>
      <c r="I3139" s="19">
        <f t="shared" si="191"/>
        <v>3.5852864999999998E-2</v>
      </c>
      <c r="J3139" s="19">
        <f t="shared" si="191"/>
        <v>0.49805036200000002</v>
      </c>
      <c r="K3139" s="19">
        <f t="shared" si="192"/>
        <v>1.5638471068545565</v>
      </c>
      <c r="L3139" s="19">
        <f t="shared" si="193"/>
        <v>-0.69705407855657131</v>
      </c>
      <c r="M3139" s="19">
        <f t="shared" si="194"/>
        <v>1.6983394461182084</v>
      </c>
      <c r="N3139" s="19">
        <f t="shared" si="195"/>
        <v>1.0822696895646156</v>
      </c>
      <c r="O3139" s="19">
        <f t="shared" si="196"/>
        <v>1.3631536686782482</v>
      </c>
      <c r="P3139" s="19">
        <f t="shared" si="197"/>
        <v>-3.328331798811655</v>
      </c>
      <c r="Q3139" s="19">
        <f t="shared" si="188"/>
        <v>9.9250348690738122E-4</v>
      </c>
      <c r="R3139" s="19">
        <f t="shared" si="188"/>
        <v>-2.4758185859774517E-4</v>
      </c>
      <c r="S3139" s="19">
        <f t="shared" si="188"/>
        <v>2.7264337767014535E-3</v>
      </c>
      <c r="T3139" s="19">
        <f t="shared" si="187"/>
        <v>-5.7507581411608832E-4</v>
      </c>
      <c r="U3139" s="19">
        <f t="shared" si="187"/>
        <v>2.558853647534054E-4</v>
      </c>
      <c r="V3139" s="19">
        <f t="shared" si="187"/>
        <v>-1.9480709656223283E-3</v>
      </c>
      <c r="X3139" s="21"/>
      <c r="Y3139" s="19">
        <f t="shared" si="185"/>
        <v>-2.2937263021054492E-4</v>
      </c>
      <c r="Z3139" s="19">
        <f t="shared" si="186"/>
        <v>4.8525799496395032E-4</v>
      </c>
      <c r="AA3139" s="19">
        <f>SUM(Z3127:Z3139)</f>
        <v>-2.3249094480499272E-4</v>
      </c>
      <c r="AB3139" s="19">
        <f t="shared" si="189"/>
        <v>3.9775245488848388</v>
      </c>
      <c r="AC3139" s="19">
        <f t="shared" si="190"/>
        <v>-0.21174038688979299</v>
      </c>
      <c r="AD3139" s="19" t="s">
        <v>71</v>
      </c>
      <c r="AE3139" s="19" t="s">
        <v>79</v>
      </c>
    </row>
    <row r="3140" spans="1:32" x14ac:dyDescent="0.2">
      <c r="B3140" s="26" t="s">
        <v>21</v>
      </c>
      <c r="C3140" s="1">
        <v>3.9205000000000001</v>
      </c>
      <c r="D3140" s="1">
        <v>5.4677259500000002</v>
      </c>
      <c r="E3140" s="1">
        <v>4.7743853999999999</v>
      </c>
      <c r="F3140" s="1">
        <v>2.9531846499999999</v>
      </c>
      <c r="G3140" s="1">
        <v>3.5870809499999998</v>
      </c>
      <c r="H3140" s="1">
        <v>49.9544481</v>
      </c>
      <c r="I3140" s="19">
        <f t="shared" si="191"/>
        <v>3.5870809499999996E-2</v>
      </c>
      <c r="J3140" s="19">
        <f t="shared" si="191"/>
        <v>0.49954448099999998</v>
      </c>
      <c r="K3140" s="19">
        <f t="shared" si="192"/>
        <v>1.5632652536067031</v>
      </c>
      <c r="L3140" s="19">
        <f t="shared" si="193"/>
        <v>-0.69405863380728727</v>
      </c>
      <c r="M3140" s="19">
        <f t="shared" si="194"/>
        <v>1.6988627987322649</v>
      </c>
      <c r="N3140" s="19">
        <f t="shared" si="195"/>
        <v>1.0828841304377734</v>
      </c>
      <c r="O3140" s="19">
        <f t="shared" si="196"/>
        <v>1.3662191966888395</v>
      </c>
      <c r="P3140" s="19">
        <f t="shared" si="197"/>
        <v>-3.3278314200873496</v>
      </c>
      <c r="Q3140" s="19">
        <f t="shared" si="188"/>
        <v>-5.8185324785342551E-4</v>
      </c>
      <c r="R3140" s="19">
        <f t="shared" si="188"/>
        <v>2.9954447492840375E-3</v>
      </c>
      <c r="S3140" s="19">
        <f t="shared" si="188"/>
        <v>5.2335261405644928E-4</v>
      </c>
      <c r="T3140" s="19">
        <f t="shared" si="187"/>
        <v>6.1444087315787321E-4</v>
      </c>
      <c r="U3140" s="19">
        <f t="shared" si="187"/>
        <v>3.0655280105913452E-3</v>
      </c>
      <c r="V3140" s="19">
        <f t="shared" si="187"/>
        <v>5.0037872430541697E-4</v>
      </c>
      <c r="X3140" s="21"/>
      <c r="Y3140" s="19">
        <f t="shared" si="185"/>
        <v>3.0111221579279587E-3</v>
      </c>
      <c r="Z3140" s="19">
        <f t="shared" si="186"/>
        <v>5.4405852663386503E-5</v>
      </c>
      <c r="AA3140" s="19">
        <f>SUM(Z3127:Z3140)</f>
        <v>-1.7808509214160622E-4</v>
      </c>
      <c r="AB3140" s="19">
        <f t="shared" si="189"/>
        <v>0.44594961199497135</v>
      </c>
      <c r="AC3140" s="19">
        <f t="shared" si="190"/>
        <v>-0.16219043000146285</v>
      </c>
      <c r="AD3140" s="19" t="s">
        <v>72</v>
      </c>
    </row>
    <row r="3141" spans="1:32" x14ac:dyDescent="0.2">
      <c r="B3141" s="26" t="s">
        <v>22</v>
      </c>
      <c r="C3141" s="1">
        <v>3.9195000000000002</v>
      </c>
      <c r="D3141" s="1">
        <v>5.4608437500000004</v>
      </c>
      <c r="E3141" s="1">
        <v>4.7486704499999997</v>
      </c>
      <c r="F3141" s="1">
        <v>2.9542117499999998</v>
      </c>
      <c r="G3141" s="1">
        <v>3.5901076999999999</v>
      </c>
      <c r="H3141" s="1">
        <v>49.94107005</v>
      </c>
      <c r="I3141" s="19">
        <f t="shared" si="191"/>
        <v>3.5901076999999997E-2</v>
      </c>
      <c r="J3141" s="19">
        <f t="shared" si="191"/>
        <v>0.49941070050000003</v>
      </c>
      <c r="K3141" s="19">
        <f t="shared" si="192"/>
        <v>1.5578646736026023</v>
      </c>
      <c r="L3141" s="19">
        <f t="shared" si="193"/>
        <v>-0.69432647465395836</v>
      </c>
      <c r="M3141" s="19">
        <f t="shared" si="194"/>
        <v>1.6976033107848578</v>
      </c>
      <c r="N3141" s="19">
        <f t="shared" si="195"/>
        <v>1.0832318640045779</v>
      </c>
      <c r="O3141" s="19">
        <f t="shared" si="196"/>
        <v>1.3659640946466398</v>
      </c>
      <c r="P3141" s="19">
        <f t="shared" si="197"/>
        <v>-3.3269879839378951</v>
      </c>
      <c r="Q3141" s="19">
        <f t="shared" si="188"/>
        <v>-5.400580004100819E-3</v>
      </c>
      <c r="R3141" s="19">
        <f t="shared" si="188"/>
        <v>-2.6784084667108576E-4</v>
      </c>
      <c r="S3141" s="19">
        <f t="shared" si="188"/>
        <v>-1.2594879474070453E-3</v>
      </c>
      <c r="T3141" s="19">
        <f t="shared" si="187"/>
        <v>3.4773356680450895E-4</v>
      </c>
      <c r="U3141" s="19">
        <f t="shared" si="187"/>
        <v>-2.5510204219969523E-4</v>
      </c>
      <c r="V3141" s="19">
        <f t="shared" si="187"/>
        <v>8.4343614945447953E-4</v>
      </c>
      <c r="X3141" s="21"/>
      <c r="Y3141" s="19">
        <f t="shared" si="185"/>
        <v>-2.94695556726527E-4</v>
      </c>
      <c r="Z3141" s="19">
        <f t="shared" si="186"/>
        <v>3.959351452683177E-5</v>
      </c>
      <c r="AA3141" s="19">
        <f>SUM(Z3127:Z3141)</f>
        <v>-1.3849157761477445E-4</v>
      </c>
      <c r="AB3141" s="19">
        <f t="shared" si="189"/>
        <v>0.32453700431829319</v>
      </c>
      <c r="AC3141" s="19">
        <f t="shared" si="190"/>
        <v>-0.12613076285498584</v>
      </c>
      <c r="AD3141" s="19" t="s">
        <v>73</v>
      </c>
    </row>
    <row r="3142" spans="1:32" x14ac:dyDescent="0.2">
      <c r="B3142" s="26" t="s">
        <v>23</v>
      </c>
      <c r="C3142" s="1">
        <v>3.9195000000000002</v>
      </c>
      <c r="D3142" s="1">
        <v>5.4010712999999999</v>
      </c>
      <c r="E3142" s="1">
        <v>4.7523940500000004</v>
      </c>
      <c r="F3142" s="1">
        <v>2.9606831499999999</v>
      </c>
      <c r="G3142" s="1">
        <v>3.5914237500000001</v>
      </c>
      <c r="H3142" s="1">
        <v>49.94011545</v>
      </c>
      <c r="I3142" s="19">
        <f t="shared" si="191"/>
        <v>3.5914237500000001E-2</v>
      </c>
      <c r="J3142" s="19">
        <f t="shared" si="191"/>
        <v>0.4994011545</v>
      </c>
      <c r="K3142" s="19">
        <f t="shared" si="192"/>
        <v>1.5586485016022216</v>
      </c>
      <c r="L3142" s="19">
        <f t="shared" si="193"/>
        <v>-0.69434558936500745</v>
      </c>
      <c r="M3142" s="19">
        <f t="shared" si="194"/>
        <v>1.6865973227826443</v>
      </c>
      <c r="N3142" s="19">
        <f t="shared" si="195"/>
        <v>1.0854200356260686</v>
      </c>
      <c r="O3142" s="19">
        <f t="shared" si="196"/>
        <v>1.3659640946466398</v>
      </c>
      <c r="P3142" s="19">
        <f t="shared" si="197"/>
        <v>-3.3266214743643046</v>
      </c>
      <c r="Q3142" s="19">
        <f t="shared" si="188"/>
        <v>7.8382799961929095E-4</v>
      </c>
      <c r="R3142" s="19">
        <f t="shared" si="188"/>
        <v>-1.9114711049095234E-5</v>
      </c>
      <c r="S3142" s="19">
        <f t="shared" si="188"/>
        <v>-1.1005988002213529E-2</v>
      </c>
      <c r="T3142" s="19">
        <f t="shared" si="187"/>
        <v>2.1881716214906533E-3</v>
      </c>
      <c r="U3142" s="19">
        <f t="shared" si="187"/>
        <v>0</v>
      </c>
      <c r="V3142" s="19">
        <f t="shared" si="187"/>
        <v>3.6650957359052327E-4</v>
      </c>
      <c r="X3142" s="21"/>
      <c r="Y3142" s="19">
        <f t="shared" si="185"/>
        <v>-9.0992974607826015E-5</v>
      </c>
      <c r="Z3142" s="19">
        <f t="shared" si="186"/>
        <v>9.0992974607826015E-5</v>
      </c>
      <c r="AA3142" s="19">
        <f>SUM(Z3127:Z3142)</f>
        <v>-4.7498603006948436E-5</v>
      </c>
      <c r="AB3142" s="19">
        <f t="shared" si="189"/>
        <v>0.74584405416250832</v>
      </c>
      <c r="AC3142" s="19">
        <f t="shared" si="190"/>
        <v>-4.3259201281373803E-2</v>
      </c>
      <c r="AD3142" s="19" t="s">
        <v>74</v>
      </c>
    </row>
    <row r="3143" spans="1:32" x14ac:dyDescent="0.2">
      <c r="A3143" s="17">
        <v>43221</v>
      </c>
      <c r="B3143" s="26" t="s">
        <v>25</v>
      </c>
      <c r="C3143" s="1">
        <v>3.9264999999999999</v>
      </c>
      <c r="D3143" s="1">
        <v>5.3455374000000004</v>
      </c>
      <c r="E3143" s="1">
        <v>4.7137635500000004</v>
      </c>
      <c r="F3143" s="1">
        <v>2.9439557500000002</v>
      </c>
      <c r="G3143" s="1">
        <v>3.5791442999999998</v>
      </c>
      <c r="H3143" s="1">
        <v>50.021338649999997</v>
      </c>
      <c r="I3143" s="19">
        <f t="shared" si="191"/>
        <v>3.5791442999999999E-2</v>
      </c>
      <c r="J3143" s="19">
        <f t="shared" si="191"/>
        <v>0.50021338650000002</v>
      </c>
      <c r="K3143" s="19">
        <f t="shared" si="192"/>
        <v>1.5504866441553782</v>
      </c>
      <c r="L3143" s="19">
        <f t="shared" si="193"/>
        <v>-0.6927204986016402</v>
      </c>
      <c r="M3143" s="19">
        <f t="shared" si="194"/>
        <v>1.6762620819860869</v>
      </c>
      <c r="N3143" s="19">
        <f t="shared" si="195"/>
        <v>1.0797541701830176</v>
      </c>
      <c r="O3143" s="19">
        <f t="shared" si="196"/>
        <v>1.3677484438327923</v>
      </c>
      <c r="P3143" s="19">
        <f t="shared" si="197"/>
        <v>-3.3300464364922449</v>
      </c>
      <c r="Q3143" s="19">
        <f t="shared" si="188"/>
        <v>-8.1618574468433902E-3</v>
      </c>
      <c r="R3143" s="19">
        <f t="shared" si="188"/>
        <v>1.625090763367254E-3</v>
      </c>
      <c r="S3143" s="19">
        <f t="shared" si="188"/>
        <v>-1.0335240796557343E-2</v>
      </c>
      <c r="T3143" s="19">
        <f t="shared" si="187"/>
        <v>-5.6658654430510325E-3</v>
      </c>
      <c r="U3143" s="19">
        <f t="shared" si="187"/>
        <v>1.7843491861524452E-3</v>
      </c>
      <c r="V3143" s="19">
        <f t="shared" si="187"/>
        <v>-3.4249621279403009E-3</v>
      </c>
      <c r="X3143" s="21"/>
      <c r="Y3143" s="19">
        <f t="shared" si="185"/>
        <v>1.6386035691321381E-3</v>
      </c>
      <c r="Z3143" s="19">
        <f t="shared" si="186"/>
        <v>1.457456170203071E-4</v>
      </c>
      <c r="AA3143" s="19">
        <f>SUM(Z3127:Z3143)</f>
        <v>9.8247014013358666E-5</v>
      </c>
      <c r="AB3143" s="19">
        <f t="shared" si="189"/>
        <v>1.1946362050844845</v>
      </c>
      <c r="AC3143" s="19">
        <f t="shared" si="190"/>
        <v>8.9478154839124469E-2</v>
      </c>
      <c r="AD3143" s="19" t="s">
        <v>75</v>
      </c>
    </row>
    <row r="3144" spans="1:32" x14ac:dyDescent="0.2">
      <c r="B3144" s="26" t="s">
        <v>6</v>
      </c>
      <c r="C3144" s="1">
        <v>3.9377499999999999</v>
      </c>
      <c r="D3144" s="1">
        <v>5.3539622500000004</v>
      </c>
      <c r="E3144" s="1">
        <v>4.7176214999999999</v>
      </c>
      <c r="F3144" s="1">
        <v>2.9530542999999998</v>
      </c>
      <c r="G3144" s="1">
        <v>3.59038075</v>
      </c>
      <c r="H3144" s="1">
        <v>50.167213599999997</v>
      </c>
      <c r="I3144" s="19">
        <f t="shared" si="191"/>
        <v>3.5903807500000003E-2</v>
      </c>
      <c r="J3144" s="19">
        <f t="shared" si="191"/>
        <v>0.50167213599999994</v>
      </c>
      <c r="K3144" s="19">
        <f t="shared" si="192"/>
        <v>1.5513047530958413</v>
      </c>
      <c r="L3144" s="19">
        <f t="shared" si="193"/>
        <v>-0.68980848820111929</v>
      </c>
      <c r="M3144" s="19">
        <f t="shared" si="194"/>
        <v>1.677836894270166</v>
      </c>
      <c r="N3144" s="19">
        <f t="shared" si="195"/>
        <v>1.0828399906726456</v>
      </c>
      <c r="O3144" s="19">
        <f t="shared" si="196"/>
        <v>1.3706094941997078</v>
      </c>
      <c r="P3144" s="19">
        <f t="shared" si="197"/>
        <v>-3.3269119306158865</v>
      </c>
      <c r="Q3144" s="19">
        <f t="shared" si="188"/>
        <v>8.1810894046308036E-4</v>
      </c>
      <c r="R3144" s="19">
        <f t="shared" si="188"/>
        <v>2.9120104005209146E-3</v>
      </c>
      <c r="S3144" s="19">
        <f t="shared" si="188"/>
        <v>1.5748122840790746E-3</v>
      </c>
      <c r="T3144" s="19">
        <f t="shared" si="187"/>
        <v>3.0858204896280217E-3</v>
      </c>
      <c r="U3144" s="19">
        <f t="shared" si="187"/>
        <v>2.8610503669155296E-3</v>
      </c>
      <c r="V3144" s="19">
        <f t="shared" si="187"/>
        <v>3.1345058763583289E-3</v>
      </c>
      <c r="X3144" s="21"/>
      <c r="Y3144" s="19">
        <f t="shared" si="185"/>
        <v>2.9064131638360385E-3</v>
      </c>
      <c r="Z3144" s="19">
        <f t="shared" si="186"/>
        <v>-4.536279692050893E-5</v>
      </c>
      <c r="AA3144" s="19">
        <f>SUM(Z3127:Z3144)</f>
        <v>5.2884217092849737E-5</v>
      </c>
      <c r="AB3144" s="19">
        <f t="shared" si="189"/>
        <v>-0.37182620426646662</v>
      </c>
      <c r="AC3144" s="19">
        <f t="shared" si="190"/>
        <v>4.8164132142850397E-2</v>
      </c>
      <c r="AD3144" s="19" t="s">
        <v>76</v>
      </c>
    </row>
    <row r="3145" spans="1:32" x14ac:dyDescent="0.2">
      <c r="B3145" s="26" t="s">
        <v>7</v>
      </c>
      <c r="C3145" s="1">
        <v>3.9344999999999999</v>
      </c>
      <c r="D3145" s="1">
        <v>5.34324785</v>
      </c>
      <c r="E3145" s="1">
        <v>4.7186461</v>
      </c>
      <c r="F3145" s="1">
        <v>2.959606</v>
      </c>
      <c r="G3145" s="1">
        <v>3.6097990000000002</v>
      </c>
      <c r="H3145" s="1">
        <v>50.124531650000002</v>
      </c>
      <c r="I3145" s="19">
        <f t="shared" si="191"/>
        <v>3.6097990000000003E-2</v>
      </c>
      <c r="J3145" s="19">
        <f t="shared" si="191"/>
        <v>0.50124531650000004</v>
      </c>
      <c r="K3145" s="19">
        <f t="shared" si="192"/>
        <v>1.5515219152297397</v>
      </c>
      <c r="L3145" s="19">
        <f t="shared" si="193"/>
        <v>-0.69065964404590785</v>
      </c>
      <c r="M3145" s="19">
        <f t="shared" si="194"/>
        <v>1.6758336796968714</v>
      </c>
      <c r="N3145" s="19">
        <f t="shared" si="195"/>
        <v>1.0850561513681904</v>
      </c>
      <c r="O3145" s="19">
        <f t="shared" si="196"/>
        <v>1.3697838089929009</v>
      </c>
      <c r="P3145" s="19">
        <f t="shared" si="197"/>
        <v>-3.3215180938637765</v>
      </c>
      <c r="Q3145" s="19">
        <f t="shared" si="188"/>
        <v>2.1716213389844086E-4</v>
      </c>
      <c r="R3145" s="19">
        <f t="shared" si="188"/>
        <v>-8.5115584478856476E-4</v>
      </c>
      <c r="S3145" s="19">
        <f t="shared" si="188"/>
        <v>-2.0032145732946649E-3</v>
      </c>
      <c r="T3145" s="19">
        <f t="shared" si="187"/>
        <v>2.2161606955448665E-3</v>
      </c>
      <c r="U3145" s="19">
        <f t="shared" si="187"/>
        <v>-8.2568520680692536E-4</v>
      </c>
      <c r="V3145" s="19">
        <f t="shared" si="187"/>
        <v>5.3938367521100261E-3</v>
      </c>
      <c r="X3145" s="21"/>
      <c r="Y3145" s="19">
        <f t="shared" si="185"/>
        <v>-8.8949682894446985E-4</v>
      </c>
      <c r="Z3145" s="19">
        <f t="shared" si="186"/>
        <v>6.3811622137544487E-5</v>
      </c>
      <c r="AA3145" s="19">
        <f>SUM(Z3127:Z3145)</f>
        <v>1.1669583923039422E-4</v>
      </c>
      <c r="AB3145" s="19">
        <f t="shared" si="189"/>
        <v>0.52304608309462697</v>
      </c>
      <c r="AC3145" s="19">
        <f t="shared" si="190"/>
        <v>0.10628036359780894</v>
      </c>
      <c r="AD3145" s="19" t="s">
        <v>69</v>
      </c>
      <c r="AF3145" s="19" t="s">
        <v>79</v>
      </c>
    </row>
    <row r="3146" spans="1:32" x14ac:dyDescent="0.2">
      <c r="B3146" s="26" t="s">
        <v>36</v>
      </c>
      <c r="C3146" s="1">
        <v>3.9415</v>
      </c>
      <c r="D3146" s="1">
        <v>5.3425065500000004</v>
      </c>
      <c r="E3146" s="1">
        <v>4.7167931999999997</v>
      </c>
      <c r="F3146" s="1">
        <v>2.9555340000000001</v>
      </c>
      <c r="G3146" s="1">
        <v>3.6165530000000001</v>
      </c>
      <c r="H3146" s="1">
        <v>50.215628549999998</v>
      </c>
      <c r="I3146" s="19">
        <f t="shared" si="191"/>
        <v>3.6165530000000001E-2</v>
      </c>
      <c r="J3146" s="19">
        <f t="shared" si="191"/>
        <v>0.50215628550000002</v>
      </c>
      <c r="K3146" s="19">
        <f t="shared" si="192"/>
        <v>1.5511291619164269</v>
      </c>
      <c r="L3146" s="19">
        <f t="shared" si="193"/>
        <v>-0.68884388204498559</v>
      </c>
      <c r="M3146" s="19">
        <f t="shared" si="194"/>
        <v>1.6756949342281962</v>
      </c>
      <c r="N3146" s="19">
        <f t="shared" si="195"/>
        <v>1.0836793451917557</v>
      </c>
      <c r="O3146" s="19">
        <f t="shared" si="196"/>
        <v>1.3715613615178259</v>
      </c>
      <c r="P3146" s="19">
        <f t="shared" si="197"/>
        <v>-3.319648823735049</v>
      </c>
      <c r="Q3146" s="19">
        <f t="shared" si="188"/>
        <v>-3.9275331331278807E-4</v>
      </c>
      <c r="R3146" s="19">
        <f t="shared" si="188"/>
        <v>1.8157620009222608E-3</v>
      </c>
      <c r="S3146" s="19">
        <f t="shared" si="188"/>
        <v>-1.3874546867520543E-4</v>
      </c>
      <c r="T3146" s="19">
        <f t="shared" si="187"/>
        <v>-1.3768061764347639E-3</v>
      </c>
      <c r="U3146" s="19">
        <f t="shared" si="187"/>
        <v>1.7775525249250634E-3</v>
      </c>
      <c r="V3146" s="19">
        <f t="shared" si="187"/>
        <v>1.8692701287275071E-3</v>
      </c>
      <c r="X3146" s="21"/>
      <c r="Y3146" s="19">
        <f t="shared" si="185"/>
        <v>1.8463034820686093E-3</v>
      </c>
      <c r="Z3146" s="19">
        <f t="shared" si="186"/>
        <v>-6.8750957143545862E-5</v>
      </c>
      <c r="AA3146" s="19">
        <f>SUM(Z3127:Z3146)</f>
        <v>4.7944882086848361E-5</v>
      </c>
      <c r="AB3146" s="19">
        <f t="shared" si="189"/>
        <v>-0.56353243560283495</v>
      </c>
      <c r="AC3146" s="19">
        <f t="shared" si="190"/>
        <v>4.3665648530827286E-2</v>
      </c>
      <c r="AD3146" s="19" t="s">
        <v>68</v>
      </c>
    </row>
    <row r="3147" spans="1:32" s="16" customFormat="1" x14ac:dyDescent="0.2">
      <c r="B3147" s="33" t="s">
        <v>26</v>
      </c>
      <c r="C3147" s="13">
        <v>3.95</v>
      </c>
      <c r="D3147" s="13">
        <v>5.3538303999999997</v>
      </c>
      <c r="E3147" s="13">
        <v>4.7060304000000004</v>
      </c>
      <c r="F3147" s="13">
        <v>2.9548176499999999</v>
      </c>
      <c r="G3147" s="13">
        <v>3.6233548999999998</v>
      </c>
      <c r="H3147" s="13">
        <v>50.321356199999997</v>
      </c>
      <c r="I3147" s="16">
        <f t="shared" si="191"/>
        <v>3.6233548999999997E-2</v>
      </c>
      <c r="J3147" s="16">
        <f t="shared" si="191"/>
        <v>0.503213562</v>
      </c>
      <c r="K3147" s="16">
        <f t="shared" si="192"/>
        <v>1.5488447501228102</v>
      </c>
      <c r="L3147" s="16">
        <f t="shared" si="193"/>
        <v>-0.68674062244875789</v>
      </c>
      <c r="M3147" s="16">
        <f t="shared" si="194"/>
        <v>1.6778122673457723</v>
      </c>
      <c r="N3147" s="16">
        <f t="shared" si="195"/>
        <v>1.0834369399861337</v>
      </c>
      <c r="O3147" s="16">
        <f t="shared" si="196"/>
        <v>1.3737155789130306</v>
      </c>
      <c r="P3147" s="16">
        <f t="shared" si="197"/>
        <v>-3.3177698213788838</v>
      </c>
      <c r="Q3147" s="16">
        <f t="shared" si="188"/>
        <v>-2.2844117936167141E-3</v>
      </c>
      <c r="R3147" s="16">
        <f t="shared" si="188"/>
        <v>2.1032595962277023E-3</v>
      </c>
      <c r="S3147" s="16">
        <f t="shared" si="188"/>
        <v>2.1173331175761145E-3</v>
      </c>
      <c r="T3147" s="16">
        <f t="shared" si="187"/>
        <v>-2.424052056220205E-4</v>
      </c>
      <c r="U3147" s="16">
        <f t="shared" si="187"/>
        <v>2.1542173952047161E-3</v>
      </c>
      <c r="V3147" s="16">
        <f t="shared" si="187"/>
        <v>1.8790023561652269E-3</v>
      </c>
      <c r="X3147" s="34"/>
      <c r="Y3147" s="16">
        <f t="shared" si="185"/>
        <v>2.12580925952012E-3</v>
      </c>
      <c r="Z3147" s="16">
        <f t="shared" si="186"/>
        <v>2.8408135684596103E-5</v>
      </c>
      <c r="AA3147" s="16">
        <f>SUM(Z3127:Z3147)</f>
        <v>7.6353017771444464E-5</v>
      </c>
      <c r="AB3147" s="16">
        <f t="shared" si="189"/>
        <v>0.23285357118521396</v>
      </c>
      <c r="AC3147" s="16">
        <f t="shared" si="190"/>
        <v>6.9538267551406616E-2</v>
      </c>
      <c r="AD3147" s="16" t="s">
        <v>67</v>
      </c>
    </row>
    <row r="3148" spans="1:32" x14ac:dyDescent="0.2">
      <c r="B3148" s="26" t="s">
        <v>12</v>
      </c>
      <c r="C3148" s="1">
        <v>3.9504999999999999</v>
      </c>
      <c r="D3148" s="1">
        <v>5.3448295999999997</v>
      </c>
      <c r="E3148" s="1">
        <v>4.7082061499999996</v>
      </c>
      <c r="F3148" s="1">
        <v>2.9548603999999998</v>
      </c>
      <c r="G3148" s="1">
        <v>3.6085865500000001</v>
      </c>
      <c r="H3148" s="1">
        <v>50.327725999999998</v>
      </c>
      <c r="I3148" s="19">
        <f t="shared" si="191"/>
        <v>3.6085865500000001E-2</v>
      </c>
      <c r="J3148" s="19">
        <f t="shared" si="191"/>
        <v>0.50327725999999995</v>
      </c>
      <c r="K3148" s="19">
        <f t="shared" si="192"/>
        <v>1.5493069756101732</v>
      </c>
      <c r="L3148" s="19">
        <f t="shared" si="193"/>
        <v>-0.68661404802067039</v>
      </c>
      <c r="M3148" s="19">
        <f t="shared" si="194"/>
        <v>1.6761296637068952</v>
      </c>
      <c r="N3148" s="19">
        <f t="shared" si="195"/>
        <v>1.0834514077793498</v>
      </c>
      <c r="O3148" s="19">
        <f t="shared" si="196"/>
        <v>1.3738421531806508</v>
      </c>
      <c r="P3148" s="19">
        <f t="shared" si="197"/>
        <v>-3.3218540277102035</v>
      </c>
      <c r="Q3148" s="19">
        <f t="shared" si="188"/>
        <v>4.6222548736296609E-4</v>
      </c>
      <c r="R3148" s="19">
        <f t="shared" si="188"/>
        <v>1.265744280875003E-4</v>
      </c>
      <c r="S3148" s="19">
        <f t="shared" si="188"/>
        <v>-1.6826036388770671E-3</v>
      </c>
      <c r="T3148" s="19">
        <f t="shared" si="187"/>
        <v>1.4467793216121905E-5</v>
      </c>
      <c r="U3148" s="19">
        <f t="shared" si="187"/>
        <v>1.2657426762019419E-4</v>
      </c>
      <c r="V3148" s="19">
        <f t="shared" si="187"/>
        <v>-4.0842063313197841E-3</v>
      </c>
      <c r="X3148" s="21"/>
      <c r="Y3148" s="19">
        <f t="shared" si="185"/>
        <v>1.1842759595718589E-4</v>
      </c>
      <c r="Z3148" s="19">
        <f t="shared" si="186"/>
        <v>8.1466716630083057E-6</v>
      </c>
      <c r="AA3148" s="19">
        <f>SUM(Z3127:Z3148)</f>
        <v>8.449968943445277E-5</v>
      </c>
      <c r="AB3148" s="19">
        <f t="shared" si="189"/>
        <v>6.6775997237772999E-2</v>
      </c>
      <c r="AC3148" s="19">
        <f t="shared" si="190"/>
        <v>7.6957822800048065E-2</v>
      </c>
      <c r="AD3148" s="19" t="s">
        <v>87</v>
      </c>
    </row>
    <row r="3149" spans="1:32" x14ac:dyDescent="0.2">
      <c r="B3149" s="26" t="s">
        <v>27</v>
      </c>
      <c r="C3149" s="1">
        <v>3.9550000000000001</v>
      </c>
      <c r="D3149" s="1">
        <v>5.3663420000000004</v>
      </c>
      <c r="E3149" s="1">
        <v>4.7319599999999999</v>
      </c>
      <c r="F3149" s="1">
        <v>2.96855095</v>
      </c>
      <c r="G3149" s="1">
        <v>3.6169927999999998</v>
      </c>
      <c r="H3149" s="1">
        <v>50.383770599999998</v>
      </c>
      <c r="I3149" s="19">
        <f t="shared" si="191"/>
        <v>3.6169927999999997E-2</v>
      </c>
      <c r="J3149" s="19">
        <f t="shared" si="191"/>
        <v>0.503837706</v>
      </c>
      <c r="K3149" s="19">
        <f t="shared" si="192"/>
        <v>1.5543394929950367</v>
      </c>
      <c r="L3149" s="19">
        <f t="shared" si="193"/>
        <v>-0.68550107467249644</v>
      </c>
      <c r="M3149" s="19">
        <f t="shared" si="194"/>
        <v>1.6801464845978868</v>
      </c>
      <c r="N3149" s="19">
        <f t="shared" si="195"/>
        <v>1.0880739381319158</v>
      </c>
      <c r="O3149" s="19">
        <f t="shared" si="196"/>
        <v>1.3749806012196173</v>
      </c>
      <c r="P3149" s="19">
        <f t="shared" si="197"/>
        <v>-3.3195272236200566</v>
      </c>
      <c r="Q3149" s="19">
        <f t="shared" si="188"/>
        <v>5.0325173848635441E-3</v>
      </c>
      <c r="R3149" s="19">
        <f t="shared" si="188"/>
        <v>1.1129733481739512E-3</v>
      </c>
      <c r="S3149" s="19">
        <f t="shared" si="188"/>
        <v>4.0168208909916459E-3</v>
      </c>
      <c r="T3149" s="19">
        <f t="shared" si="187"/>
        <v>4.62253035256599E-3</v>
      </c>
      <c r="U3149" s="19">
        <f t="shared" si="187"/>
        <v>1.1384480389664553E-3</v>
      </c>
      <c r="V3149" s="19">
        <f t="shared" si="187"/>
        <v>2.3268040901469611E-3</v>
      </c>
      <c r="X3149" s="21"/>
      <c r="Y3149" s="19">
        <f t="shared" si="185"/>
        <v>1.0963867089165552E-3</v>
      </c>
      <c r="Z3149" s="19">
        <f t="shared" si="186"/>
        <v>4.2061330049900092E-5</v>
      </c>
      <c r="AA3149" s="19">
        <f>SUM(Z3127:Z3149)</f>
        <v>1.2656101948435285E-4</v>
      </c>
      <c r="AB3149" s="19">
        <f t="shared" si="189"/>
        <v>0.34476500040901714</v>
      </c>
      <c r="AC3149" s="19">
        <f t="shared" si="190"/>
        <v>0.11526504506771662</v>
      </c>
      <c r="AD3149" s="19" t="s">
        <v>88</v>
      </c>
      <c r="AF3149" s="19" t="s">
        <v>79</v>
      </c>
    </row>
    <row r="3150" spans="1:32" x14ac:dyDescent="0.2">
      <c r="B3150" s="26" t="s">
        <v>28</v>
      </c>
      <c r="C3150" s="1">
        <v>3.952</v>
      </c>
      <c r="D3150" s="1">
        <v>5.3599005000000002</v>
      </c>
      <c r="E3150" s="1">
        <v>4.7159219999999999</v>
      </c>
      <c r="F3150" s="1">
        <v>2.95775195</v>
      </c>
      <c r="G3150" s="1">
        <v>3.6014037000000001</v>
      </c>
      <c r="H3150" s="1">
        <v>50.344911250000003</v>
      </c>
      <c r="I3150" s="19">
        <f t="shared" si="191"/>
        <v>3.6014036999999999E-2</v>
      </c>
      <c r="J3150" s="19">
        <f t="shared" si="191"/>
        <v>0.50344911250000002</v>
      </c>
      <c r="K3150" s="19">
        <f t="shared" si="192"/>
        <v>1.5509444430981429</v>
      </c>
      <c r="L3150" s="19">
        <f t="shared" si="193"/>
        <v>-0.68627263945849559</v>
      </c>
      <c r="M3150" s="19">
        <f t="shared" si="194"/>
        <v>1.6789454114775721</v>
      </c>
      <c r="N3150" s="19">
        <f t="shared" si="195"/>
        <v>1.0844295034363471</v>
      </c>
      <c r="O3150" s="19">
        <f t="shared" si="196"/>
        <v>1.3742217798856213</v>
      </c>
      <c r="P3150" s="19">
        <f t="shared" si="197"/>
        <v>-3.3238464998571096</v>
      </c>
      <c r="Q3150" s="19">
        <f t="shared" si="188"/>
        <v>-3.3950498968937648E-3</v>
      </c>
      <c r="R3150" s="19">
        <f t="shared" si="188"/>
        <v>-7.7156478599915701E-4</v>
      </c>
      <c r="S3150" s="19">
        <f t="shared" si="188"/>
        <v>-1.2010731203146996E-3</v>
      </c>
      <c r="T3150" s="19">
        <f t="shared" si="187"/>
        <v>-3.6444346955686324E-3</v>
      </c>
      <c r="U3150" s="19">
        <f t="shared" si="187"/>
        <v>-7.5882133399596263E-4</v>
      </c>
      <c r="V3150" s="19">
        <f t="shared" si="187"/>
        <v>-4.3192762370529714E-3</v>
      </c>
      <c r="X3150" s="21"/>
      <c r="Y3150" s="19">
        <f t="shared" si="185"/>
        <v>-7.4977429804761299E-4</v>
      </c>
      <c r="Z3150" s="19">
        <f t="shared" si="186"/>
        <v>-9.0470359483496403E-6</v>
      </c>
      <c r="AA3150" s="19">
        <f>SUM(Z3127:Z3150)</f>
        <v>1.1751398353600321E-4</v>
      </c>
      <c r="AB3150" s="19">
        <f t="shared" si="189"/>
        <v>-7.415603236352164E-2</v>
      </c>
      <c r="AC3150" s="19">
        <f t="shared" si="190"/>
        <v>0.10702548591621422</v>
      </c>
      <c r="AD3150" s="19" t="s">
        <v>89</v>
      </c>
      <c r="AF3150" s="19" t="s">
        <v>79</v>
      </c>
    </row>
    <row r="3151" spans="1:32" x14ac:dyDescent="0.2">
      <c r="B3151" s="26" t="s">
        <v>15</v>
      </c>
      <c r="C3151" s="1">
        <v>3.9645000000000001</v>
      </c>
      <c r="D3151" s="1">
        <v>5.3530661999999998</v>
      </c>
      <c r="E3151" s="1">
        <v>4.6911931500000001</v>
      </c>
      <c r="F3151" s="1">
        <v>2.9535132000000002</v>
      </c>
      <c r="G3151" s="1">
        <v>3.5949403499999999</v>
      </c>
      <c r="H3151" s="1">
        <v>50.504149900000002</v>
      </c>
      <c r="I3151" s="19">
        <f t="shared" si="191"/>
        <v>3.5949403499999998E-2</v>
      </c>
      <c r="J3151" s="19">
        <f t="shared" si="191"/>
        <v>0.50504149900000006</v>
      </c>
      <c r="K3151" s="19">
        <f t="shared" si="192"/>
        <v>1.5456869530883106</v>
      </c>
      <c r="L3151" s="19">
        <f t="shared" si="193"/>
        <v>-0.68311467684543536</v>
      </c>
      <c r="M3151" s="19">
        <f t="shared" si="194"/>
        <v>1.6776695182318417</v>
      </c>
      <c r="N3151" s="19">
        <f t="shared" si="195"/>
        <v>1.0829953770289087</v>
      </c>
      <c r="O3151" s="19">
        <f t="shared" si="196"/>
        <v>1.3773797437303166</v>
      </c>
      <c r="P3151" s="19">
        <f t="shared" si="197"/>
        <v>-3.3256427874423071</v>
      </c>
      <c r="Q3151" s="19">
        <f t="shared" si="188"/>
        <v>-5.2574900098323329E-3</v>
      </c>
      <c r="R3151" s="19">
        <f t="shared" si="188"/>
        <v>3.1579626130602279E-3</v>
      </c>
      <c r="S3151" s="19">
        <f t="shared" si="188"/>
        <v>-1.2758932457304084E-3</v>
      </c>
      <c r="T3151" s="19">
        <f t="shared" si="187"/>
        <v>-1.4341264074384519E-3</v>
      </c>
      <c r="U3151" s="19">
        <f t="shared" si="187"/>
        <v>3.157963844695244E-3</v>
      </c>
      <c r="V3151" s="19">
        <f t="shared" si="187"/>
        <v>-1.7962875851975646E-3</v>
      </c>
      <c r="X3151" s="21"/>
      <c r="Y3151" s="19">
        <f t="shared" si="185"/>
        <v>3.1778124491723863E-3</v>
      </c>
      <c r="Z3151" s="19">
        <f t="shared" si="186"/>
        <v>-1.9848604477142213E-5</v>
      </c>
      <c r="AA3151" s="19">
        <f>SUM(Z3127:Z3151)</f>
        <v>9.7665379058860995E-5</v>
      </c>
      <c r="AB3151" s="19">
        <f t="shared" si="189"/>
        <v>-0.16269347932083783</v>
      </c>
      <c r="AC3151" s="19">
        <f t="shared" si="190"/>
        <v>8.8948432658343346E-2</v>
      </c>
      <c r="AD3151" s="19" t="s">
        <v>90</v>
      </c>
    </row>
    <row r="3152" spans="1:32" x14ac:dyDescent="0.2">
      <c r="B3152" s="26" t="s">
        <v>16</v>
      </c>
      <c r="C3152" s="1">
        <v>3.968</v>
      </c>
      <c r="D3152" s="1">
        <v>5.3798148000000001</v>
      </c>
      <c r="E3152" s="1">
        <v>4.6933508000000002</v>
      </c>
      <c r="F3152" s="1">
        <v>2.9637377499999999</v>
      </c>
      <c r="G3152" s="1">
        <v>3.6000728</v>
      </c>
      <c r="H3152" s="1">
        <v>50.550024700000002</v>
      </c>
      <c r="I3152" s="19">
        <f t="shared" si="191"/>
        <v>3.6000728000000003E-2</v>
      </c>
      <c r="J3152" s="19">
        <f t="shared" si="191"/>
        <v>0.50550024700000007</v>
      </c>
      <c r="K3152" s="19">
        <f t="shared" si="192"/>
        <v>1.5461467836457707</v>
      </c>
      <c r="L3152" s="19">
        <f t="shared" si="193"/>
        <v>-0.68220675189660651</v>
      </c>
      <c r="M3152" s="19">
        <f t="shared" si="194"/>
        <v>1.6826539497893591</v>
      </c>
      <c r="N3152" s="19">
        <f t="shared" si="195"/>
        <v>1.0864512251118379</v>
      </c>
      <c r="O3152" s="19">
        <f t="shared" si="196"/>
        <v>1.3782621894226263</v>
      </c>
      <c r="P3152" s="19">
        <f t="shared" si="197"/>
        <v>-3.324216118508271</v>
      </c>
      <c r="Q3152" s="19">
        <f t="shared" si="188"/>
        <v>4.5983055746012802E-4</v>
      </c>
      <c r="R3152" s="19">
        <f t="shared" si="188"/>
        <v>9.0792494882885322E-4</v>
      </c>
      <c r="S3152" s="19">
        <f t="shared" si="188"/>
        <v>4.984431557517377E-3</v>
      </c>
      <c r="T3152" s="19">
        <f t="shared" si="187"/>
        <v>3.4558480829292026E-3</v>
      </c>
      <c r="U3152" s="19">
        <f t="shared" si="187"/>
        <v>8.8244569230977454E-4</v>
      </c>
      <c r="V3152" s="19">
        <f t="shared" si="187"/>
        <v>1.4266689340360905E-3</v>
      </c>
      <c r="X3152" s="21"/>
      <c r="Y3152" s="19">
        <f t="shared" si="185"/>
        <v>8.946848468661785E-4</v>
      </c>
      <c r="Z3152" s="19">
        <f t="shared" si="186"/>
        <v>-1.223915455640396E-5</v>
      </c>
      <c r="AA3152" s="19">
        <f>SUM(Z3127:Z3152)</f>
        <v>8.5426224502457035E-5</v>
      </c>
      <c r="AB3152" s="19">
        <f t="shared" si="189"/>
        <v>-0.1003209389869177</v>
      </c>
      <c r="AC3152" s="19">
        <f t="shared" si="190"/>
        <v>7.7801661659796933E-2</v>
      </c>
      <c r="AD3152" s="19" t="s">
        <v>91</v>
      </c>
    </row>
    <row r="3153" spans="1:34" x14ac:dyDescent="0.2">
      <c r="B3153" s="26" t="s">
        <v>17</v>
      </c>
      <c r="C3153" s="1">
        <v>3.9769999999999999</v>
      </c>
      <c r="D3153" s="1">
        <v>5.3729272999999997</v>
      </c>
      <c r="E3153" s="1">
        <v>4.6942522000000002</v>
      </c>
      <c r="F3153" s="1">
        <v>2.9611706500000001</v>
      </c>
      <c r="G3153" s="1">
        <v>3.5843362499999998</v>
      </c>
      <c r="H3153" s="1">
        <v>50.662743200000001</v>
      </c>
      <c r="I3153" s="19">
        <f t="shared" si="191"/>
        <v>3.5843362499999996E-2</v>
      </c>
      <c r="J3153" s="19">
        <f t="shared" si="191"/>
        <v>0.50662743200000004</v>
      </c>
      <c r="K3153" s="19">
        <f t="shared" si="192"/>
        <v>1.5463388241491389</v>
      </c>
      <c r="L3153" s="19">
        <f t="shared" si="193"/>
        <v>-0.67997939365041693</v>
      </c>
      <c r="M3153" s="19">
        <f t="shared" si="194"/>
        <v>1.6813728810391015</v>
      </c>
      <c r="N3153" s="19">
        <f t="shared" si="195"/>
        <v>1.085584680015331</v>
      </c>
      <c r="O3153" s="19">
        <f t="shared" si="196"/>
        <v>1.3805277662255535</v>
      </c>
      <c r="P3153" s="19">
        <f t="shared" si="197"/>
        <v>-3.328596875521741</v>
      </c>
      <c r="Q3153" s="19">
        <f t="shared" si="188"/>
        <v>1.920405033681849E-4</v>
      </c>
      <c r="R3153" s="19">
        <f t="shared" si="188"/>
        <v>2.2273582461895813E-3</v>
      </c>
      <c r="S3153" s="19">
        <f t="shared" si="188"/>
        <v>-1.2810687502575746E-3</v>
      </c>
      <c r="T3153" s="19">
        <f t="shared" si="187"/>
        <v>-8.6654509650685441E-4</v>
      </c>
      <c r="U3153" s="19">
        <f t="shared" si="187"/>
        <v>2.2655768029271606E-3</v>
      </c>
      <c r="V3153" s="19">
        <f t="shared" si="187"/>
        <v>-4.3807570134699603E-3</v>
      </c>
      <c r="X3153" s="21"/>
      <c r="Y3153" s="19">
        <f t="shared" si="185"/>
        <v>2.2468682669899267E-3</v>
      </c>
      <c r="Z3153" s="19">
        <f t="shared" si="186"/>
        <v>1.8708535937233921E-5</v>
      </c>
      <c r="AA3153" s="19">
        <f>SUM(Z3127:Z3153)</f>
        <v>1.0413476043969096E-4</v>
      </c>
      <c r="AB3153" s="19">
        <f t="shared" si="189"/>
        <v>0.15334865522322885</v>
      </c>
      <c r="AC3153" s="19">
        <f t="shared" si="190"/>
        <v>9.4840401129044585E-2</v>
      </c>
      <c r="AD3153" s="19" t="s">
        <v>92</v>
      </c>
    </row>
    <row r="3154" spans="1:34" x14ac:dyDescent="0.2">
      <c r="B3154" s="26" t="s">
        <v>29</v>
      </c>
      <c r="C3154" s="1">
        <v>3.976</v>
      </c>
      <c r="D3154" s="1">
        <v>5.3419550999999998</v>
      </c>
      <c r="E3154" s="1">
        <v>4.6723964999999996</v>
      </c>
      <c r="F3154" s="1">
        <v>2.9577835000000001</v>
      </c>
      <c r="G3154" s="1">
        <v>3.5773092499999999</v>
      </c>
      <c r="H3154" s="1">
        <v>50.651294749999998</v>
      </c>
      <c r="I3154" s="19">
        <f t="shared" si="191"/>
        <v>3.5773092499999999E-2</v>
      </c>
      <c r="J3154" s="19">
        <f t="shared" si="191"/>
        <v>0.50651294749999998</v>
      </c>
      <c r="K3154" s="19">
        <f t="shared" si="192"/>
        <v>1.5416721092194212</v>
      </c>
      <c r="L3154" s="19">
        <f t="shared" si="193"/>
        <v>-0.68020539293502513</v>
      </c>
      <c r="M3154" s="19">
        <f t="shared" si="194"/>
        <v>1.6755917095607202</v>
      </c>
      <c r="N3154" s="19">
        <f t="shared" si="195"/>
        <v>1.0844401702644872</v>
      </c>
      <c r="O3154" s="19">
        <f t="shared" si="196"/>
        <v>1.3802762887943276</v>
      </c>
      <c r="P3154" s="19">
        <f t="shared" si="197"/>
        <v>-3.3305592743182428</v>
      </c>
      <c r="Q3154" s="19">
        <f t="shared" si="188"/>
        <v>-4.666714929717708E-3</v>
      </c>
      <c r="R3154" s="19">
        <f t="shared" si="188"/>
        <v>-2.2599928460820262E-4</v>
      </c>
      <c r="S3154" s="19">
        <f t="shared" si="188"/>
        <v>-5.7811714783813084E-3</v>
      </c>
      <c r="T3154" s="19">
        <f t="shared" si="187"/>
        <v>-1.1445097508437918E-3</v>
      </c>
      <c r="U3154" s="19">
        <f t="shared" si="187"/>
        <v>-2.5147743122588828E-4</v>
      </c>
      <c r="V3154" s="19">
        <f t="shared" si="187"/>
        <v>-1.9623987965018408E-3</v>
      </c>
      <c r="X3154" s="21"/>
      <c r="Y3154" s="19">
        <f t="shared" si="185"/>
        <v>-2.528634298695103E-4</v>
      </c>
      <c r="Z3154" s="19">
        <f t="shared" si="186"/>
        <v>1.3859986436220214E-6</v>
      </c>
      <c r="AA3154" s="19">
        <f>SUM(Z3127:Z3154)</f>
        <v>1.0552075908331298E-4</v>
      </c>
      <c r="AB3154" s="19">
        <f t="shared" si="189"/>
        <v>1.1360644619852634E-2</v>
      </c>
      <c r="AC3154" s="19">
        <f t="shared" si="190"/>
        <v>9.6102694975694875E-2</v>
      </c>
      <c r="AD3154" s="19" t="s">
        <v>93</v>
      </c>
    </row>
    <row r="3155" spans="1:34" x14ac:dyDescent="0.2">
      <c r="B3155" s="26" t="s">
        <v>30</v>
      </c>
      <c r="C3155" s="1">
        <v>3.9765000000000001</v>
      </c>
      <c r="D3155" s="1">
        <v>5.3370598500000002</v>
      </c>
      <c r="E3155" s="1">
        <v>4.6849135500000001</v>
      </c>
      <c r="F3155" s="1">
        <v>2.9672059000000002</v>
      </c>
      <c r="G3155" s="1">
        <v>3.5851779000000001</v>
      </c>
      <c r="H3155" s="1">
        <v>50.664119149999998</v>
      </c>
      <c r="I3155" s="19">
        <f t="shared" si="191"/>
        <v>3.5851779E-2</v>
      </c>
      <c r="J3155" s="19">
        <f t="shared" si="191"/>
        <v>0.50664119149999998</v>
      </c>
      <c r="K3155" s="19">
        <f t="shared" si="192"/>
        <v>1.5443474630121317</v>
      </c>
      <c r="L3155" s="19">
        <f t="shared" si="193"/>
        <v>-0.67995223500821356</v>
      </c>
      <c r="M3155" s="19">
        <f t="shared" si="194"/>
        <v>1.674674911454191</v>
      </c>
      <c r="N3155" s="19">
        <f t="shared" si="195"/>
        <v>1.0876207355978458</v>
      </c>
      <c r="O3155" s="19">
        <f t="shared" si="196"/>
        <v>1.3804020354150528</v>
      </c>
      <c r="P3155" s="19">
        <f t="shared" si="197"/>
        <v>-3.3283620897367472</v>
      </c>
      <c r="Q3155" s="19">
        <f t="shared" si="188"/>
        <v>2.6753537927104443E-3</v>
      </c>
      <c r="R3155" s="19">
        <f t="shared" si="188"/>
        <v>2.5315792681157578E-4</v>
      </c>
      <c r="S3155" s="19">
        <f t="shared" si="188"/>
        <v>-9.1679810652922633E-4</v>
      </c>
      <c r="T3155" s="19">
        <f t="shared" si="187"/>
        <v>3.1805653333585315E-3</v>
      </c>
      <c r="U3155" s="19">
        <f t="shared" si="187"/>
        <v>1.2574662072517562E-4</v>
      </c>
      <c r="V3155" s="19">
        <f t="shared" si="187"/>
        <v>2.1971845814956481E-3</v>
      </c>
      <c r="X3155" s="21"/>
      <c r="Y3155" s="19">
        <f t="shared" si="185"/>
        <v>2.204002344758633E-4</v>
      </c>
      <c r="Z3155" s="19">
        <f t="shared" si="186"/>
        <v>-9.4653613750687686E-5</v>
      </c>
      <c r="AA3155" s="19">
        <f>SUM(Z3127:Z3155)</f>
        <v>1.0867145332625291E-5</v>
      </c>
      <c r="AB3155" s="19">
        <f t="shared" si="189"/>
        <v>-0.77584929303842365</v>
      </c>
      <c r="AC3155" s="19">
        <f t="shared" si="190"/>
        <v>9.8972179714255839E-3</v>
      </c>
      <c r="AD3155" s="19" t="s">
        <v>94</v>
      </c>
    </row>
    <row r="3156" spans="1:34" x14ac:dyDescent="0.2">
      <c r="B3156" s="26" t="s">
        <v>31</v>
      </c>
      <c r="C3156" s="1">
        <v>3.9754999999999998</v>
      </c>
      <c r="D3156" s="1">
        <v>5.3327359999999997</v>
      </c>
      <c r="E3156" s="1">
        <v>4.6761819500000001</v>
      </c>
      <c r="F3156" s="1">
        <v>2.9641367000000001</v>
      </c>
      <c r="G3156" s="1">
        <v>3.59692385</v>
      </c>
      <c r="H3156" s="1">
        <v>50.647506</v>
      </c>
      <c r="I3156" s="19">
        <f t="shared" si="191"/>
        <v>3.59692385E-2</v>
      </c>
      <c r="J3156" s="19">
        <f t="shared" si="191"/>
        <v>0.50647505999999998</v>
      </c>
      <c r="K3156" s="19">
        <f t="shared" si="192"/>
        <v>1.5424819543155794</v>
      </c>
      <c r="L3156" s="19">
        <f t="shared" si="193"/>
        <v>-0.68028019638726178</v>
      </c>
      <c r="M3156" s="19">
        <f t="shared" si="194"/>
        <v>1.6738644272992032</v>
      </c>
      <c r="N3156" s="19">
        <f t="shared" si="195"/>
        <v>1.0865858264783033</v>
      </c>
      <c r="O3156" s="19">
        <f t="shared" si="196"/>
        <v>1.3801505263594012</v>
      </c>
      <c r="P3156" s="19">
        <f t="shared" si="197"/>
        <v>-3.3250911919184953</v>
      </c>
      <c r="Q3156" s="19">
        <f t="shared" si="188"/>
        <v>-1.8655086965522205E-3</v>
      </c>
      <c r="R3156" s="19">
        <f t="shared" si="188"/>
        <v>-3.2796137904822498E-4</v>
      </c>
      <c r="S3156" s="19">
        <f t="shared" si="188"/>
        <v>-8.1048415498785609E-4</v>
      </c>
      <c r="T3156" s="19">
        <f t="shared" si="187"/>
        <v>-1.0349091195425153E-3</v>
      </c>
      <c r="U3156" s="19">
        <f t="shared" si="187"/>
        <v>-2.5150905565163306E-4</v>
      </c>
      <c r="V3156" s="19">
        <f t="shared" si="187"/>
        <v>3.27089781825185E-3</v>
      </c>
      <c r="X3156" s="21"/>
      <c r="Y3156" s="19">
        <f t="shared" si="185"/>
        <v>-3.2399380940108431E-4</v>
      </c>
      <c r="Z3156" s="19">
        <f t="shared" si="186"/>
        <v>7.2484753749451247E-5</v>
      </c>
      <c r="AA3156" s="19">
        <f>SUM(Z3127:Z3156)</f>
        <v>8.3351899082076538E-5</v>
      </c>
      <c r="AB3156" s="19">
        <f t="shared" si="189"/>
        <v>0.5941373258151742</v>
      </c>
      <c r="AC3156" s="19">
        <f t="shared" si="190"/>
        <v>7.5912476395333828E-2</v>
      </c>
      <c r="AD3156" s="19" t="s">
        <v>95</v>
      </c>
    </row>
    <row r="3157" spans="1:34" x14ac:dyDescent="0.2">
      <c r="B3157" s="26" t="s">
        <v>32</v>
      </c>
      <c r="C3157" s="1">
        <v>3.9870000000000001</v>
      </c>
      <c r="D3157" s="1">
        <v>5.3296225499999998</v>
      </c>
      <c r="E3157" s="1">
        <v>4.6659863000000001</v>
      </c>
      <c r="F3157" s="1">
        <v>2.9681744000000001</v>
      </c>
      <c r="G3157" s="1">
        <v>3.6422604000000001</v>
      </c>
      <c r="H3157" s="1">
        <v>50.805665650000002</v>
      </c>
      <c r="I3157" s="19">
        <f t="shared" si="191"/>
        <v>3.6422603999999997E-2</v>
      </c>
      <c r="J3157" s="19">
        <f t="shared" si="191"/>
        <v>0.50805665649999998</v>
      </c>
      <c r="K3157" s="19">
        <f t="shared" si="192"/>
        <v>1.5402992374611943</v>
      </c>
      <c r="L3157" s="19">
        <f t="shared" si="193"/>
        <v>-0.67716230907919372</v>
      </c>
      <c r="M3157" s="19">
        <f t="shared" si="194"/>
        <v>1.6732804195350879</v>
      </c>
      <c r="N3157" s="19">
        <f t="shared" si="195"/>
        <v>1.0879470836866432</v>
      </c>
      <c r="O3157" s="19">
        <f t="shared" si="196"/>
        <v>1.383039068399218</v>
      </c>
      <c r="P3157" s="19">
        <f t="shared" si="197"/>
        <v>-3.3125657080623427</v>
      </c>
      <c r="Q3157" s="19">
        <f t="shared" si="188"/>
        <v>-2.1827168543850917E-3</v>
      </c>
      <c r="R3157" s="19">
        <f t="shared" si="188"/>
        <v>3.1178873080680569E-3</v>
      </c>
      <c r="S3157" s="19">
        <f t="shared" si="188"/>
        <v>-5.8400776411526856E-4</v>
      </c>
      <c r="T3157" s="19">
        <f t="shared" si="187"/>
        <v>1.3612572083399055E-3</v>
      </c>
      <c r="U3157" s="19">
        <f t="shared" si="187"/>
        <v>2.8885420398168105E-3</v>
      </c>
      <c r="V3157" s="19">
        <f t="shared" si="187"/>
        <v>1.2525483856152597E-2</v>
      </c>
      <c r="X3157" s="21"/>
      <c r="Y3157" s="19">
        <f t="shared" si="185"/>
        <v>3.124593257648042E-3</v>
      </c>
      <c r="Z3157" s="19">
        <f t="shared" si="186"/>
        <v>-2.3605121783123149E-4</v>
      </c>
      <c r="AA3157" s="19">
        <f>SUM(Z3127:Z3157)</f>
        <v>-1.5269931874915496E-4</v>
      </c>
      <c r="AB3157" s="19">
        <f t="shared" si="189"/>
        <v>-1.9348460477969796</v>
      </c>
      <c r="AC3157" s="19">
        <f t="shared" si="190"/>
        <v>-0.13907041780433055</v>
      </c>
      <c r="AD3157" s="19" t="s">
        <v>96</v>
      </c>
    </row>
    <row r="3158" spans="1:34" x14ac:dyDescent="0.2">
      <c r="B3158" s="26" t="s">
        <v>20</v>
      </c>
      <c r="C3158" s="1">
        <v>3.9845000000000002</v>
      </c>
      <c r="D3158" s="1">
        <v>5.3280736500000003</v>
      </c>
      <c r="E3158" s="1">
        <v>4.6648537499999998</v>
      </c>
      <c r="F3158" s="1">
        <v>2.9726208999999999</v>
      </c>
      <c r="G3158" s="1">
        <v>3.6363222500000001</v>
      </c>
      <c r="H3158" s="1">
        <v>50.781573850000001</v>
      </c>
      <c r="I3158" s="19">
        <f t="shared" si="191"/>
        <v>3.63632225E-2</v>
      </c>
      <c r="J3158" s="19">
        <f t="shared" si="191"/>
        <v>0.50781573850000006</v>
      </c>
      <c r="K3158" s="19">
        <f t="shared" si="192"/>
        <v>1.5400564833255554</v>
      </c>
      <c r="L3158" s="19">
        <f t="shared" si="193"/>
        <v>-0.67763661669046904</v>
      </c>
      <c r="M3158" s="19">
        <f t="shared" si="194"/>
        <v>1.6729897563407468</v>
      </c>
      <c r="N3158" s="19">
        <f t="shared" si="195"/>
        <v>1.089444021589997</v>
      </c>
      <c r="O3158" s="19">
        <f t="shared" si="196"/>
        <v>1.3824118338556659</v>
      </c>
      <c r="P3158" s="19">
        <f t="shared" si="197"/>
        <v>-3.3141973859872924</v>
      </c>
      <c r="Q3158" s="19">
        <f t="shared" si="188"/>
        <v>-2.4275413563890069E-4</v>
      </c>
      <c r="R3158" s="19">
        <f t="shared" si="188"/>
        <v>-4.7430761127531529E-4</v>
      </c>
      <c r="S3158" s="19">
        <f t="shared" si="188"/>
        <v>-2.9066319434112309E-4</v>
      </c>
      <c r="T3158" s="19">
        <f t="shared" si="187"/>
        <v>1.4969379033538122E-3</v>
      </c>
      <c r="U3158" s="19">
        <f t="shared" si="187"/>
        <v>-6.2723454355206876E-4</v>
      </c>
      <c r="V3158" s="19">
        <f t="shared" si="187"/>
        <v>-1.6316779249496705E-3</v>
      </c>
      <c r="X3158" s="21"/>
      <c r="Y3158" s="19">
        <f t="shared" si="185"/>
        <v>-4.9997898141678897E-4</v>
      </c>
      <c r="Z3158" s="19">
        <f t="shared" si="186"/>
        <v>-1.2725556213527979E-4</v>
      </c>
      <c r="AA3158" s="19">
        <f>SUM(Z3127:Z3158)</f>
        <v>-2.7995488088443474E-4</v>
      </c>
      <c r="AB3158" s="19">
        <f t="shared" si="189"/>
        <v>-1.0430783781580311</v>
      </c>
      <c r="AC3158" s="19">
        <f t="shared" si="190"/>
        <v>-0.25496801537744512</v>
      </c>
      <c r="AD3158" s="19" t="s">
        <v>97</v>
      </c>
    </row>
    <row r="3159" spans="1:34" x14ac:dyDescent="0.2">
      <c r="B3159" s="26" t="s">
        <v>33</v>
      </c>
      <c r="C3159" s="1">
        <v>3.9820000000000002</v>
      </c>
      <c r="D3159" s="1">
        <v>5.3086034</v>
      </c>
      <c r="E3159" s="1">
        <v>4.6655106000000002</v>
      </c>
      <c r="F3159" s="1">
        <v>2.9749721</v>
      </c>
      <c r="G3159" s="1">
        <v>3.63835745</v>
      </c>
      <c r="H3159" s="1">
        <v>50.765886799999997</v>
      </c>
      <c r="I3159" s="19">
        <f t="shared" si="191"/>
        <v>3.6383574500000002E-2</v>
      </c>
      <c r="J3159" s="19">
        <f t="shared" si="191"/>
        <v>0.50765886799999993</v>
      </c>
      <c r="K3159" s="19">
        <f t="shared" si="192"/>
        <v>1.5401972816859293</v>
      </c>
      <c r="L3159" s="19">
        <f t="shared" si="193"/>
        <v>-0.67794557665902733</v>
      </c>
      <c r="M3159" s="19">
        <f t="shared" si="194"/>
        <v>1.6693287874771403</v>
      </c>
      <c r="N3159" s="19">
        <f t="shared" si="195"/>
        <v>1.0902346608023574</v>
      </c>
      <c r="O3159" s="19">
        <f t="shared" si="196"/>
        <v>1.3817842056420047</v>
      </c>
      <c r="P3159" s="19">
        <f t="shared" si="197"/>
        <v>-3.3136378561833624</v>
      </c>
      <c r="Q3159" s="19">
        <f t="shared" si="188"/>
        <v>1.4079836037383942E-4</v>
      </c>
      <c r="R3159" s="19">
        <f t="shared" si="188"/>
        <v>-3.0895996855828667E-4</v>
      </c>
      <c r="S3159" s="19">
        <f t="shared" si="188"/>
        <v>-3.6609688636064508E-3</v>
      </c>
      <c r="T3159" s="19">
        <f t="shared" si="187"/>
        <v>7.9063921236044443E-4</v>
      </c>
      <c r="U3159" s="19">
        <f t="shared" si="187"/>
        <v>-6.2762821366124655E-4</v>
      </c>
      <c r="V3159" s="19">
        <f t="shared" si="187"/>
        <v>5.5952980393003671E-4</v>
      </c>
      <c r="X3159" s="21"/>
      <c r="Y3159" s="19">
        <f t="shared" si="185"/>
        <v>-3.3606383726736096E-4</v>
      </c>
      <c r="Z3159" s="19">
        <f t="shared" si="186"/>
        <v>-2.9156437639388558E-4</v>
      </c>
      <c r="AA3159" s="19">
        <f>SUM(Z3127:Z3159)</f>
        <v>-5.7151925727832033E-4</v>
      </c>
      <c r="AB3159" s="19">
        <f t="shared" si="189"/>
        <v>-2.3898719376547999</v>
      </c>
      <c r="AC3159" s="19">
        <f t="shared" si="190"/>
        <v>-0.52050934178353403</v>
      </c>
      <c r="AD3159" s="19" t="s">
        <v>98</v>
      </c>
      <c r="AF3159" s="19" t="s">
        <v>79</v>
      </c>
    </row>
    <row r="3160" spans="1:34" x14ac:dyDescent="0.2">
      <c r="B3160" s="26" t="s">
        <v>23</v>
      </c>
      <c r="C3160" s="1">
        <v>3.9950000000000001</v>
      </c>
      <c r="D3160" s="1">
        <v>5.2941741999999996</v>
      </c>
      <c r="E3160" s="1">
        <v>4.6076333500000004</v>
      </c>
      <c r="F3160" s="1">
        <v>2.9701504000000001</v>
      </c>
      <c r="G3160" s="1">
        <v>3.6781293000000002</v>
      </c>
      <c r="H3160" s="1">
        <v>50.921235099999997</v>
      </c>
      <c r="I3160" s="19">
        <f t="shared" si="191"/>
        <v>3.6781293E-2</v>
      </c>
      <c r="J3160" s="19">
        <f t="shared" si="191"/>
        <v>0.50921235099999995</v>
      </c>
      <c r="K3160" s="19">
        <f t="shared" si="192"/>
        <v>1.5277143520855165</v>
      </c>
      <c r="L3160" s="19">
        <f t="shared" si="193"/>
        <v>-0.67489015689784215</v>
      </c>
      <c r="M3160" s="19">
        <f t="shared" si="194"/>
        <v>1.6666070084392166</v>
      </c>
      <c r="N3160" s="19">
        <f t="shared" si="195"/>
        <v>1.0886125912631002</v>
      </c>
      <c r="O3160" s="19">
        <f t="shared" si="196"/>
        <v>1.3850435792182381</v>
      </c>
      <c r="P3160" s="19">
        <f t="shared" si="197"/>
        <v>-3.3027659054483536</v>
      </c>
      <c r="Q3160" s="19">
        <f t="shared" si="188"/>
        <v>-1.2482929600412751E-2</v>
      </c>
      <c r="R3160" s="19">
        <f t="shared" si="188"/>
        <v>3.0554197611851741E-3</v>
      </c>
      <c r="S3160" s="19">
        <f t="shared" si="188"/>
        <v>-2.7217790379236995E-3</v>
      </c>
      <c r="T3160" s="19">
        <f t="shared" si="187"/>
        <v>-1.6220695392572537E-3</v>
      </c>
      <c r="U3160" s="19">
        <f t="shared" si="187"/>
        <v>3.2593735762334042E-3</v>
      </c>
      <c r="V3160" s="19">
        <f t="shared" si="187"/>
        <v>1.0871950735008795E-2</v>
      </c>
      <c r="X3160" s="21"/>
      <c r="Y3160" s="19">
        <f t="shared" si="185"/>
        <v>3.0591371626839379E-3</v>
      </c>
      <c r="Z3160" s="19">
        <f t="shared" si="186"/>
        <v>2.0023641354946628E-4</v>
      </c>
      <c r="AA3160" s="19">
        <f>SUM(Z3127:Z3160)</f>
        <v>-3.7128284372885405E-4</v>
      </c>
      <c r="AB3160" s="19">
        <f t="shared" si="189"/>
        <v>1.6412820782743138</v>
      </c>
      <c r="AC3160" s="19">
        <f t="shared" si="190"/>
        <v>-0.33814466641972135</v>
      </c>
      <c r="AD3160" s="19" t="s">
        <v>99</v>
      </c>
      <c r="AE3160" s="19" t="s">
        <v>79</v>
      </c>
    </row>
    <row r="3161" spans="1:34" x14ac:dyDescent="0.2">
      <c r="B3161" s="26" t="s">
        <v>24</v>
      </c>
      <c r="C3161" s="1">
        <v>3.9765000000000001</v>
      </c>
      <c r="D3161" s="1">
        <v>5.2909326999999999</v>
      </c>
      <c r="E3161" s="1">
        <v>4.6391840999999996</v>
      </c>
      <c r="F3161" s="1">
        <v>2.97186225</v>
      </c>
      <c r="G3161" s="1">
        <v>3.6563837499999998</v>
      </c>
      <c r="H3161" s="1">
        <v>50.6802615</v>
      </c>
      <c r="I3161" s="19">
        <f t="shared" si="191"/>
        <v>3.6563837500000002E-2</v>
      </c>
      <c r="J3161" s="19">
        <f t="shared" si="191"/>
        <v>0.50680261500000001</v>
      </c>
      <c r="K3161" s="19">
        <f t="shared" si="192"/>
        <v>1.5345385102591662</v>
      </c>
      <c r="L3161" s="19">
        <f t="shared" si="193"/>
        <v>-0.67963367072210346</v>
      </c>
      <c r="M3161" s="19">
        <f t="shared" si="194"/>
        <v>1.6659945441283788</v>
      </c>
      <c r="N3161" s="19">
        <f t="shared" si="195"/>
        <v>1.0891887765215948</v>
      </c>
      <c r="O3161" s="19">
        <f t="shared" si="196"/>
        <v>1.3804020354150528</v>
      </c>
      <c r="P3161" s="19">
        <f t="shared" si="197"/>
        <v>-3.3086955734625563</v>
      </c>
      <c r="Q3161" s="19">
        <f t="shared" si="188"/>
        <v>6.8241581736496748E-3</v>
      </c>
      <c r="R3161" s="19">
        <f t="shared" si="188"/>
        <v>-4.7435138242613029E-3</v>
      </c>
      <c r="S3161" s="19">
        <f t="shared" si="188"/>
        <v>-6.124643108378347E-4</v>
      </c>
      <c r="T3161" s="19">
        <f t="shared" si="187"/>
        <v>5.7618525849467694E-4</v>
      </c>
      <c r="U3161" s="19">
        <f t="shared" si="187"/>
        <v>-4.6415438031852663E-3</v>
      </c>
      <c r="V3161" s="19">
        <f t="shared" si="187"/>
        <v>-5.9296680142026936E-3</v>
      </c>
      <c r="X3161" s="21"/>
      <c r="Y3161" s="19">
        <f t="shared" si="185"/>
        <v>-4.7739685077795493E-3</v>
      </c>
      <c r="Z3161" s="19">
        <f t="shared" si="186"/>
        <v>1.32424704594283E-4</v>
      </c>
      <c r="AA3161" s="19">
        <f>SUM(Z3127:Z3161)</f>
        <v>-2.3885813913457105E-4</v>
      </c>
      <c r="AB3161" s="19">
        <f t="shared" si="189"/>
        <v>1.085448398313795</v>
      </c>
      <c r="AC3161" s="19">
        <f t="shared" si="190"/>
        <v>-0.21753928882929968</v>
      </c>
      <c r="AD3161" s="19" t="s">
        <v>100</v>
      </c>
    </row>
    <row r="3162" spans="1:34" x14ac:dyDescent="0.2">
      <c r="A3162" s="17">
        <v>43252</v>
      </c>
      <c r="B3162" s="26" t="s">
        <v>35</v>
      </c>
      <c r="C3162" s="1">
        <v>3.9834999999999998</v>
      </c>
      <c r="D3162" s="1">
        <v>5.2833163499999998</v>
      </c>
      <c r="E3162" s="1">
        <v>4.6535250000000001</v>
      </c>
      <c r="F3162" s="1">
        <v>2.9746484500000001</v>
      </c>
      <c r="G3162" s="1">
        <v>3.6497323000000002</v>
      </c>
      <c r="H3162" s="1">
        <v>50.775947600000002</v>
      </c>
      <c r="I3162" s="19">
        <f t="shared" si="191"/>
        <v>3.6497322999999998E-2</v>
      </c>
      <c r="J3162" s="19">
        <f t="shared" si="191"/>
        <v>0.50775947600000004</v>
      </c>
      <c r="K3162" s="19">
        <f t="shared" si="192"/>
        <v>1.5376249969296165</v>
      </c>
      <c r="L3162" s="19">
        <f t="shared" si="193"/>
        <v>-0.67774741596806909</v>
      </c>
      <c r="M3162" s="19">
        <f t="shared" si="194"/>
        <v>1.6645539971389722</v>
      </c>
      <c r="N3162" s="19">
        <f t="shared" si="195"/>
        <v>1.0901258639479701</v>
      </c>
      <c r="O3162" s="19">
        <f t="shared" si="196"/>
        <v>1.3821608298382837</v>
      </c>
      <c r="P3162" s="19">
        <f t="shared" si="197"/>
        <v>-3.310516363549135</v>
      </c>
      <c r="Q3162" s="19">
        <f t="shared" si="188"/>
        <v>3.0864866704503058E-3</v>
      </c>
      <c r="R3162" s="19">
        <f t="shared" si="188"/>
        <v>1.8862547540343666E-3</v>
      </c>
      <c r="S3162" s="19">
        <f t="shared" si="188"/>
        <v>-1.4405469894065437E-3</v>
      </c>
      <c r="T3162" s="19">
        <f t="shared" si="187"/>
        <v>9.3708742637521603E-4</v>
      </c>
      <c r="U3162" s="19">
        <f t="shared" si="187"/>
        <v>1.7587944232309027E-3</v>
      </c>
      <c r="V3162" s="19">
        <f t="shared" si="187"/>
        <v>-1.8207900865787607E-3</v>
      </c>
      <c r="X3162" s="21"/>
      <c r="Y3162" s="19">
        <f t="shared" si="185"/>
        <v>1.8900724478309967E-3</v>
      </c>
      <c r="Z3162" s="19">
        <f t="shared" si="186"/>
        <v>-1.3127802460009396E-4</v>
      </c>
      <c r="AA3162" s="19">
        <f>SUM(Z3127:Z3162)</f>
        <v>-3.7013616373466501E-4</v>
      </c>
      <c r="AB3162" s="19">
        <f t="shared" si="189"/>
        <v>-1.0760493819679833</v>
      </c>
      <c r="AC3162" s="19">
        <f t="shared" si="190"/>
        <v>-0.33710033127018668</v>
      </c>
      <c r="AD3162" s="19" t="s">
        <v>101</v>
      </c>
    </row>
    <row r="3163" spans="1:34" x14ac:dyDescent="0.2">
      <c r="B3163" s="26" t="s">
        <v>7</v>
      </c>
      <c r="C3163" s="1">
        <v>3.9790000000000001</v>
      </c>
      <c r="D3163" s="1">
        <v>5.3215149999999998</v>
      </c>
      <c r="E3163" s="1">
        <v>4.6532418499999997</v>
      </c>
      <c r="F3163" s="1">
        <v>2.9770686500000001</v>
      </c>
      <c r="G3163" s="1">
        <v>3.6299779999999999</v>
      </c>
      <c r="H3163" s="1">
        <v>50.7088927</v>
      </c>
      <c r="I3163" s="19">
        <f t="shared" si="191"/>
        <v>3.6299779999999997E-2</v>
      </c>
      <c r="J3163" s="19">
        <f t="shared" si="191"/>
        <v>0.50708892699999997</v>
      </c>
      <c r="K3163" s="19">
        <f t="shared" si="192"/>
        <v>1.537564148730741</v>
      </c>
      <c r="L3163" s="19">
        <f t="shared" si="193"/>
        <v>-0.67906889234936796</v>
      </c>
      <c r="M3163" s="19">
        <f t="shared" si="194"/>
        <v>1.6717580372490999</v>
      </c>
      <c r="N3163" s="19">
        <f t="shared" si="195"/>
        <v>1.090939141895404</v>
      </c>
      <c r="O3163" s="19">
        <f t="shared" si="196"/>
        <v>1.3810305314447917</v>
      </c>
      <c r="P3163" s="19">
        <f t="shared" si="197"/>
        <v>-3.3159435983357581</v>
      </c>
      <c r="Q3163" s="19">
        <f t="shared" si="188"/>
        <v>-6.0848198875529391E-5</v>
      </c>
      <c r="R3163" s="19">
        <f t="shared" si="188"/>
        <v>-1.3214763812988695E-3</v>
      </c>
      <c r="S3163" s="19">
        <f t="shared" si="188"/>
        <v>7.2040401101276519E-3</v>
      </c>
      <c r="T3163" s="19">
        <f t="shared" si="187"/>
        <v>8.1327794743391024E-4</v>
      </c>
      <c r="U3163" s="19">
        <f t="shared" si="187"/>
        <v>-1.1302983934919908E-3</v>
      </c>
      <c r="V3163" s="19">
        <f t="shared" si="187"/>
        <v>-5.427234786623103E-3</v>
      </c>
      <c r="X3163" s="21"/>
      <c r="Y3163" s="19">
        <f t="shared" si="185"/>
        <v>-1.3154649182355077E-3</v>
      </c>
      <c r="Z3163" s="19">
        <f t="shared" si="186"/>
        <v>1.8516652474351693E-4</v>
      </c>
      <c r="AA3163" s="19">
        <f>SUM(Z3127:Z3163)</f>
        <v>-1.8496963899114808E-4</v>
      </c>
      <c r="AB3163" s="19">
        <f t="shared" si="189"/>
        <v>1.5177583995370241</v>
      </c>
      <c r="AC3163" s="19">
        <f t="shared" si="190"/>
        <v>-0.16846050909940627</v>
      </c>
      <c r="AD3163" s="19" t="s">
        <v>102</v>
      </c>
    </row>
    <row r="3164" spans="1:34" x14ac:dyDescent="0.2">
      <c r="B3164" s="26" t="s">
        <v>8</v>
      </c>
      <c r="C3164" s="1">
        <v>3.9735</v>
      </c>
      <c r="D3164" s="1">
        <v>5.2891261500000004</v>
      </c>
      <c r="E3164" s="1">
        <v>4.6452204000000004</v>
      </c>
      <c r="F3164" s="1">
        <v>2.9758472999999999</v>
      </c>
      <c r="G3164" s="1">
        <v>3.6163824999999998</v>
      </c>
      <c r="H3164" s="1">
        <v>50.637509250000001</v>
      </c>
      <c r="I3164" s="19">
        <f t="shared" si="191"/>
        <v>3.6163824999999997E-2</v>
      </c>
      <c r="J3164" s="19">
        <f t="shared" si="191"/>
        <v>0.50637509250000001</v>
      </c>
      <c r="K3164" s="19">
        <f t="shared" si="192"/>
        <v>1.5358388200098922</v>
      </c>
      <c r="L3164" s="19">
        <f t="shared" si="193"/>
        <v>-0.68047759478835368</v>
      </c>
      <c r="M3164" s="19">
        <f t="shared" si="194"/>
        <v>1.6656530431890797</v>
      </c>
      <c r="N3164" s="19">
        <f t="shared" si="195"/>
        <v>1.0905288051705464</v>
      </c>
      <c r="O3164" s="19">
        <f t="shared" si="196"/>
        <v>1.3796473183980971</v>
      </c>
      <c r="P3164" s="19">
        <f t="shared" si="197"/>
        <v>-3.3196959691852004</v>
      </c>
      <c r="Q3164" s="19">
        <f t="shared" si="188"/>
        <v>-1.72532872084874E-3</v>
      </c>
      <c r="R3164" s="19">
        <f t="shared" si="188"/>
        <v>-1.4087024389857206E-3</v>
      </c>
      <c r="S3164" s="19">
        <f t="shared" si="188"/>
        <v>-6.1049940600201857E-3</v>
      </c>
      <c r="T3164" s="19">
        <f t="shared" si="187"/>
        <v>-4.10336724857574E-4</v>
      </c>
      <c r="U3164" s="19">
        <f t="shared" si="187"/>
        <v>-1.3832130466946424E-3</v>
      </c>
      <c r="V3164" s="19">
        <f t="shared" si="187"/>
        <v>-3.7523708494422436E-3</v>
      </c>
      <c r="X3164" s="21"/>
      <c r="Y3164" s="19">
        <f t="shared" si="185"/>
        <v>-1.4479203076922134E-3</v>
      </c>
      <c r="Z3164" s="19">
        <f t="shared" si="186"/>
        <v>6.4707260997570997E-5</v>
      </c>
      <c r="AA3164" s="19">
        <f>SUM(Z3127:Z3164)</f>
        <v>-1.2026237799357708E-4</v>
      </c>
      <c r="AB3164" s="19">
        <f t="shared" si="189"/>
        <v>0.53038738522599183</v>
      </c>
      <c r="AC3164" s="19">
        <f t="shared" si="190"/>
        <v>-0.10952857740762939</v>
      </c>
      <c r="AD3164" s="19" t="s">
        <v>103</v>
      </c>
    </row>
    <row r="3165" spans="1:34" x14ac:dyDescent="0.2">
      <c r="B3165" s="26" t="s">
        <v>9</v>
      </c>
      <c r="C3165" s="1">
        <v>3.972</v>
      </c>
      <c r="D3165" s="1">
        <v>5.3264524</v>
      </c>
      <c r="E3165" s="1">
        <v>4.6577659000000002</v>
      </c>
      <c r="F3165" s="1">
        <v>2.9807518000000002</v>
      </c>
      <c r="G3165" s="1">
        <v>3.6153464500000001</v>
      </c>
      <c r="H3165" s="1">
        <v>50.619362199999998</v>
      </c>
      <c r="I3165" s="19">
        <f t="shared" si="191"/>
        <v>3.6153464500000003E-2</v>
      </c>
      <c r="J3165" s="19">
        <f t="shared" si="191"/>
        <v>0.50619362199999995</v>
      </c>
      <c r="K3165" s="19">
        <f t="shared" si="192"/>
        <v>1.5385359125778961</v>
      </c>
      <c r="L3165" s="19">
        <f t="shared" si="193"/>
        <v>-0.68083603071343068</v>
      </c>
      <c r="M3165" s="19">
        <f t="shared" si="194"/>
        <v>1.6726854255793586</v>
      </c>
      <c r="N3165" s="19">
        <f t="shared" si="195"/>
        <v>1.0921755505787858</v>
      </c>
      <c r="O3165" s="19">
        <f t="shared" si="196"/>
        <v>1.3792697461829262</v>
      </c>
      <c r="P3165" s="19">
        <f t="shared" si="197"/>
        <v>-3.3199824981782671</v>
      </c>
      <c r="Q3165" s="19">
        <f t="shared" si="188"/>
        <v>2.6970925680038782E-3</v>
      </c>
      <c r="R3165" s="19">
        <f t="shared" si="188"/>
        <v>-3.5843592507700528E-4</v>
      </c>
      <c r="S3165" s="19">
        <f t="shared" si="188"/>
        <v>7.032382390278924E-3</v>
      </c>
      <c r="T3165" s="19">
        <f t="shared" si="187"/>
        <v>1.6467454082393918E-3</v>
      </c>
      <c r="U3165" s="19">
        <f t="shared" si="187"/>
        <v>-3.775722151708738E-4</v>
      </c>
      <c r="V3165" s="19">
        <f t="shared" si="187"/>
        <v>-2.8652899306669255E-4</v>
      </c>
      <c r="X3165" s="21"/>
      <c r="Y3165" s="19">
        <f t="shared" si="185"/>
        <v>-3.4461846344026651E-4</v>
      </c>
      <c r="Z3165" s="19">
        <f t="shared" si="186"/>
        <v>-3.2953751730607295E-5</v>
      </c>
      <c r="AA3165" s="19">
        <f>SUM(Z3127:Z3165)</f>
        <v>-1.5321612972418438E-4</v>
      </c>
      <c r="AB3165" s="19">
        <f t="shared" si="189"/>
        <v>-0.27011271910333851</v>
      </c>
      <c r="AC3165" s="19">
        <f t="shared" si="190"/>
        <v>-0.13954110175244477</v>
      </c>
      <c r="AD3165" s="19" t="s">
        <v>104</v>
      </c>
    </row>
    <row r="3166" spans="1:34" x14ac:dyDescent="0.2">
      <c r="B3166" s="26" t="s">
        <v>36</v>
      </c>
      <c r="C3166" s="1">
        <v>3.9744999999999999</v>
      </c>
      <c r="D3166" s="1">
        <v>5.3355681500000003</v>
      </c>
      <c r="E3166" s="1">
        <v>4.6847434000000003</v>
      </c>
      <c r="F3166" s="1">
        <v>2.9847553499999999</v>
      </c>
      <c r="G3166" s="1">
        <v>3.6146609500000002</v>
      </c>
      <c r="H3166" s="1">
        <v>50.66284435</v>
      </c>
      <c r="I3166" s="19">
        <f t="shared" si="191"/>
        <v>3.6146609500000003E-2</v>
      </c>
      <c r="J3166" s="19">
        <f t="shared" si="191"/>
        <v>0.50662844350000003</v>
      </c>
      <c r="K3166" s="19">
        <f t="shared" si="192"/>
        <v>1.5443111436461343</v>
      </c>
      <c r="L3166" s="19">
        <f t="shared" si="193"/>
        <v>-0.67997739711622562</v>
      </c>
      <c r="M3166" s="19">
        <f t="shared" si="194"/>
        <v>1.6743953739289041</v>
      </c>
      <c r="N3166" s="19">
        <f t="shared" si="195"/>
        <v>1.0935177836866825</v>
      </c>
      <c r="O3166" s="19">
        <f t="shared" si="196"/>
        <v>1.3798989540310302</v>
      </c>
      <c r="P3166" s="19">
        <f t="shared" si="197"/>
        <v>-3.3201721245407669</v>
      </c>
      <c r="Q3166" s="19">
        <f t="shared" si="188"/>
        <v>5.7752310682381847E-3</v>
      </c>
      <c r="R3166" s="19">
        <f t="shared" si="188"/>
        <v>8.5863359720506072E-4</v>
      </c>
      <c r="S3166" s="19">
        <f t="shared" si="188"/>
        <v>1.7099483495455203E-3</v>
      </c>
      <c r="T3166" s="19">
        <f t="shared" si="187"/>
        <v>1.3422331078967176E-3</v>
      </c>
      <c r="U3166" s="19">
        <f t="shared" si="187"/>
        <v>6.2920784810405195E-4</v>
      </c>
      <c r="V3166" s="19">
        <f t="shared" si="187"/>
        <v>-1.8962636249986176E-4</v>
      </c>
      <c r="Y3166" s="19">
        <f t="shared" si="185"/>
        <v>8.7189826184996377E-4</v>
      </c>
      <c r="Z3166" s="19">
        <f t="shared" si="186"/>
        <v>-2.4269041374591182E-4</v>
      </c>
      <c r="AA3166" s="19">
        <f>SUM(Z3127:Z3166)</f>
        <v>-3.959065434700962E-4</v>
      </c>
      <c r="AB3166" s="19">
        <f t="shared" si="189"/>
        <v>-1.9892656864419003</v>
      </c>
      <c r="AC3166" s="19">
        <f t="shared" si="190"/>
        <v>-0.36057062246821148</v>
      </c>
      <c r="AD3166" s="19" t="s">
        <v>105</v>
      </c>
    </row>
    <row r="3167" spans="1:34" s="30" customFormat="1" x14ac:dyDescent="0.2">
      <c r="B3167" s="29" t="s">
        <v>26</v>
      </c>
      <c r="C3167" s="14">
        <v>3.9830000000000001</v>
      </c>
      <c r="D3167" s="14">
        <v>5.3435933000000002</v>
      </c>
      <c r="E3167" s="14">
        <v>4.6995418500000001</v>
      </c>
      <c r="F3167" s="14">
        <v>2.9866533</v>
      </c>
      <c r="G3167" s="14">
        <v>3.6306459000000002</v>
      </c>
      <c r="H3167" s="14">
        <v>50.767632749999997</v>
      </c>
      <c r="I3167" s="30">
        <f t="shared" si="191"/>
        <v>3.6306458999999999E-2</v>
      </c>
      <c r="J3167" s="30">
        <f t="shared" si="191"/>
        <v>0.50767632750000002</v>
      </c>
      <c r="K3167" s="30">
        <f t="shared" si="192"/>
        <v>1.5474650252412492</v>
      </c>
      <c r="L3167" s="30">
        <f t="shared" si="193"/>
        <v>-0.67791118506090442</v>
      </c>
      <c r="M3167" s="30">
        <f t="shared" si="194"/>
        <v>1.6758983292963689</v>
      </c>
      <c r="N3167" s="30">
        <f t="shared" si="195"/>
        <v>1.094153462862286</v>
      </c>
      <c r="O3167" s="30">
        <f t="shared" si="196"/>
        <v>1.3820353041995073</v>
      </c>
      <c r="P3167" s="30">
        <f t="shared" si="197"/>
        <v>-3.3157596196553905</v>
      </c>
      <c r="Q3167" s="30">
        <f t="shared" si="188"/>
        <v>3.1538815951148713E-3</v>
      </c>
      <c r="R3167" s="30">
        <f t="shared" si="188"/>
        <v>2.0662120553212038E-3</v>
      </c>
      <c r="S3167" s="30">
        <f t="shared" si="188"/>
        <v>1.5029553674648088E-3</v>
      </c>
      <c r="T3167" s="30">
        <f t="shared" si="187"/>
        <v>6.3567917560347631E-4</v>
      </c>
      <c r="U3167" s="30">
        <f t="shared" si="187"/>
        <v>2.1363501684770192E-3</v>
      </c>
      <c r="V3167" s="30">
        <f t="shared" si="187"/>
        <v>4.4125048853764781E-3</v>
      </c>
      <c r="W3167" s="19"/>
      <c r="X3167" s="19"/>
      <c r="Y3167" s="19">
        <f t="shared" si="185"/>
        <v>2.0924073326486245E-3</v>
      </c>
      <c r="Z3167" s="19">
        <f t="shared" si="186"/>
        <v>4.3942835828394717E-5</v>
      </c>
      <c r="AA3167" s="19">
        <f>SUM(Z3127:Z3167)</f>
        <v>-3.5196370764170148E-4</v>
      </c>
      <c r="AB3167" s="19">
        <f t="shared" si="189"/>
        <v>0.36018717892126817</v>
      </c>
      <c r="AC3167" s="19">
        <f t="shared" si="190"/>
        <v>-0.32054982481029276</v>
      </c>
      <c r="AD3167" s="19" t="s">
        <v>106</v>
      </c>
      <c r="AE3167" s="19"/>
      <c r="AF3167" s="19"/>
      <c r="AG3167" s="19"/>
      <c r="AH3167" s="19"/>
    </row>
    <row r="3168" spans="1:34" x14ac:dyDescent="0.2">
      <c r="B3168" s="26" t="s">
        <v>12</v>
      </c>
      <c r="C3168" s="1">
        <v>3.9874999999999998</v>
      </c>
      <c r="D3168" s="1">
        <v>5.3472378000000003</v>
      </c>
      <c r="E3168" s="1">
        <v>4.7024588999999999</v>
      </c>
      <c r="F3168" s="1">
        <v>2.9890187500000001</v>
      </c>
      <c r="G3168" s="1">
        <v>3.6337543000000001</v>
      </c>
      <c r="H3168" s="1">
        <v>50.818189850000003</v>
      </c>
      <c r="I3168" s="19">
        <f t="shared" si="191"/>
        <v>3.6337543E-2</v>
      </c>
      <c r="J3168" s="19">
        <f t="shared" si="191"/>
        <v>0.50818189850000006</v>
      </c>
      <c r="K3168" s="19">
        <f t="shared" si="192"/>
        <v>1.5480855421229562</v>
      </c>
      <c r="L3168" s="19">
        <f t="shared" si="193"/>
        <v>-0.67691582758128566</v>
      </c>
      <c r="M3168" s="19">
        <f t="shared" si="194"/>
        <v>1.6765801285142388</v>
      </c>
      <c r="N3168" s="19">
        <f t="shared" si="195"/>
        <v>1.0949451562831294</v>
      </c>
      <c r="O3168" s="19">
        <f t="shared" si="196"/>
        <v>1.3831644681109629</v>
      </c>
      <c r="P3168" s="19">
        <f t="shared" si="197"/>
        <v>-3.3149038297473097</v>
      </c>
      <c r="Q3168" s="19">
        <f t="shared" si="188"/>
        <v>6.205168817070561E-4</v>
      </c>
      <c r="R3168" s="19">
        <f t="shared" si="188"/>
        <v>9.9535747961876364E-4</v>
      </c>
      <c r="S3168" s="19">
        <f t="shared" si="188"/>
        <v>6.8179921786981623E-4</v>
      </c>
      <c r="T3168" s="19">
        <f t="shared" si="187"/>
        <v>7.9169342084339789E-4</v>
      </c>
      <c r="U3168" s="19">
        <f t="shared" si="187"/>
        <v>1.1291639114556773E-3</v>
      </c>
      <c r="V3168" s="19">
        <f t="shared" si="187"/>
        <v>8.5578990808077293E-4</v>
      </c>
      <c r="Y3168" s="19">
        <f t="shared" si="185"/>
        <v>9.9809540349462883E-4</v>
      </c>
      <c r="Z3168" s="19">
        <f t="shared" si="186"/>
        <v>1.3106850796104847E-4</v>
      </c>
      <c r="AA3168" s="19">
        <f>SUM(Z$3127:Z3168)</f>
        <v>-2.2089519968065301E-4</v>
      </c>
      <c r="AB3168" s="19">
        <f t="shared" si="189"/>
        <v>1.0743320324676104</v>
      </c>
      <c r="AC3168" s="19">
        <f t="shared" si="190"/>
        <v>-0.20117959898055829</v>
      </c>
      <c r="AD3168" s="19" t="s">
        <v>107</v>
      </c>
    </row>
    <row r="3169" spans="1:32" x14ac:dyDescent="0.2">
      <c r="B3169" s="26" t="s">
        <v>13</v>
      </c>
      <c r="C3169" s="1">
        <v>3.9895</v>
      </c>
      <c r="D3169" s="1">
        <v>5.3303714500000003</v>
      </c>
      <c r="E3169" s="1">
        <v>4.6926497500000002</v>
      </c>
      <c r="F3169" s="1">
        <v>2.98794205</v>
      </c>
      <c r="G3169" s="1">
        <v>3.6167902000000001</v>
      </c>
      <c r="H3169" s="1">
        <v>50.844975249999997</v>
      </c>
      <c r="I3169" s="19">
        <f t="shared" si="191"/>
        <v>3.6167902000000002E-2</v>
      </c>
      <c r="J3169" s="19">
        <f t="shared" si="191"/>
        <v>0.50844975250000002</v>
      </c>
      <c r="K3169" s="19">
        <f t="shared" si="192"/>
        <v>1.5459974015958615</v>
      </c>
      <c r="L3169" s="19">
        <f t="shared" si="193"/>
        <v>-0.67638888351863646</v>
      </c>
      <c r="M3169" s="19">
        <f t="shared" si="194"/>
        <v>1.6734209261810076</v>
      </c>
      <c r="N3169" s="19">
        <f t="shared" si="195"/>
        <v>1.094584872838859</v>
      </c>
      <c r="O3169" s="19">
        <f t="shared" si="196"/>
        <v>1.3836659097661985</v>
      </c>
      <c r="P3169" s="19">
        <f t="shared" si="197"/>
        <v>-3.3195832385710311</v>
      </c>
      <c r="Q3169" s="19">
        <f t="shared" si="188"/>
        <v>-2.0881405270947173E-3</v>
      </c>
      <c r="R3169" s="19">
        <f t="shared" si="188"/>
        <v>5.269440626491928E-4</v>
      </c>
      <c r="S3169" s="19">
        <f t="shared" si="188"/>
        <v>-3.1592023332311925E-3</v>
      </c>
      <c r="T3169" s="19">
        <f t="shared" si="187"/>
        <v>-3.6028344427041503E-4</v>
      </c>
      <c r="U3169" s="19">
        <f t="shared" si="187"/>
        <v>5.0144165523557938E-4</v>
      </c>
      <c r="V3169" s="19">
        <f t="shared" si="187"/>
        <v>-4.6794088237214204E-3</v>
      </c>
      <c r="X3169" s="21"/>
      <c r="Y3169" s="19">
        <f t="shared" si="185"/>
        <v>5.1247609638323949E-4</v>
      </c>
      <c r="Z3169" s="19">
        <f t="shared" si="186"/>
        <v>-1.1034441147660112E-5</v>
      </c>
      <c r="AA3169" s="19">
        <f>SUM(Z$3127:Z3169)</f>
        <v>-2.3192964082831312E-4</v>
      </c>
      <c r="AB3169" s="19">
        <f t="shared" si="189"/>
        <v>-9.0446238915246821E-2</v>
      </c>
      <c r="AC3169" s="19">
        <f t="shared" si="190"/>
        <v>-0.21122918108225239</v>
      </c>
      <c r="AD3169" s="19" t="s">
        <v>108</v>
      </c>
    </row>
    <row r="3170" spans="1:32" x14ac:dyDescent="0.2">
      <c r="B3170" s="26" t="s">
        <v>14</v>
      </c>
      <c r="C3170" s="1">
        <v>3.9954999999999998</v>
      </c>
      <c r="D3170" s="1">
        <v>5.3393867999999998</v>
      </c>
      <c r="E3170" s="1">
        <v>4.6917160999999998</v>
      </c>
      <c r="F3170" s="1">
        <v>2.988407</v>
      </c>
      <c r="G3170" s="1">
        <v>3.6114252499999999</v>
      </c>
      <c r="H3170" s="1">
        <v>50.910735899999999</v>
      </c>
      <c r="I3170" s="19">
        <f t="shared" si="191"/>
        <v>3.6114252499999999E-2</v>
      </c>
      <c r="J3170" s="19">
        <f t="shared" si="191"/>
        <v>0.50910735900000004</v>
      </c>
      <c r="K3170" s="19">
        <f t="shared" si="192"/>
        <v>1.5457984217142149</v>
      </c>
      <c r="L3170" s="19">
        <f t="shared" si="193"/>
        <v>-0.67509636325787015</v>
      </c>
      <c r="M3170" s="19">
        <f t="shared" si="194"/>
        <v>1.6751108149177922</v>
      </c>
      <c r="N3170" s="19">
        <f t="shared" si="195"/>
        <v>1.0947404695073426</v>
      </c>
      <c r="O3170" s="19">
        <f t="shared" si="196"/>
        <v>1.3851687278323803</v>
      </c>
      <c r="P3170" s="19">
        <f t="shared" si="197"/>
        <v>-3.3210676854645382</v>
      </c>
      <c r="Q3170" s="19">
        <f t="shared" si="188"/>
        <v>-1.9897988164663261E-4</v>
      </c>
      <c r="R3170" s="19">
        <f t="shared" si="188"/>
        <v>1.2925202607663167E-3</v>
      </c>
      <c r="S3170" s="19">
        <f t="shared" si="188"/>
        <v>1.6898887367846616E-3</v>
      </c>
      <c r="T3170" s="19">
        <f t="shared" si="187"/>
        <v>1.555966684836374E-4</v>
      </c>
      <c r="U3170" s="19">
        <f t="shared" si="187"/>
        <v>1.5028180661817991E-3</v>
      </c>
      <c r="V3170" s="19">
        <f t="shared" si="187"/>
        <v>-1.4844468935071298E-3</v>
      </c>
      <c r="X3170" s="21"/>
      <c r="Y3170" s="19">
        <f t="shared" si="185"/>
        <v>1.3056895731562144E-3</v>
      </c>
      <c r="Z3170" s="19">
        <f t="shared" si="186"/>
        <v>1.9712849302558474E-4</v>
      </c>
      <c r="AA3170" s="19">
        <f>SUM(Z$3127:Z3170)</f>
        <v>-3.4801147802728384E-5</v>
      </c>
      <c r="AB3170" s="19">
        <f t="shared" si="189"/>
        <v>1.6158073198818421</v>
      </c>
      <c r="AC3170" s="19">
        <f t="shared" si="190"/>
        <v>-3.1695034428714373E-2</v>
      </c>
      <c r="AD3170" s="19" t="s">
        <v>109</v>
      </c>
    </row>
    <row r="3171" spans="1:32" x14ac:dyDescent="0.2">
      <c r="B3171" s="26" t="s">
        <v>27</v>
      </c>
      <c r="C3171" s="1">
        <v>3.9914999999999998</v>
      </c>
      <c r="D3171" s="1">
        <v>5.3444191500000002</v>
      </c>
      <c r="E3171" s="1">
        <v>4.7105689499999999</v>
      </c>
      <c r="F3171" s="1">
        <v>2.9868679500000002</v>
      </c>
      <c r="G3171" s="1">
        <v>3.6209008499999999</v>
      </c>
      <c r="H3171" s="1">
        <v>50.863332800000002</v>
      </c>
      <c r="I3171" s="19">
        <f t="shared" si="191"/>
        <v>3.6209008500000001E-2</v>
      </c>
      <c r="J3171" s="19">
        <f t="shared" si="191"/>
        <v>0.50863332800000005</v>
      </c>
      <c r="K3171" s="19">
        <f t="shared" si="192"/>
        <v>1.5498086969113993</v>
      </c>
      <c r="L3171" s="19">
        <f t="shared" si="193"/>
        <v>-0.67602789923817186</v>
      </c>
      <c r="M3171" s="19">
        <f t="shared" si="194"/>
        <v>1.6760528669160633</v>
      </c>
      <c r="N3171" s="19">
        <f t="shared" si="195"/>
        <v>1.094225330021072</v>
      </c>
      <c r="O3171" s="19">
        <f t="shared" si="196"/>
        <v>1.3841671001037166</v>
      </c>
      <c r="P3171" s="19">
        <f t="shared" si="197"/>
        <v>-3.3184473375181702</v>
      </c>
      <c r="Q3171" s="19">
        <f t="shared" si="188"/>
        <v>4.010275197184443E-3</v>
      </c>
      <c r="R3171" s="19">
        <f t="shared" si="188"/>
        <v>-9.3153598030171203E-4</v>
      </c>
      <c r="S3171" s="19">
        <f t="shared" si="188"/>
        <v>9.4205199827102071E-4</v>
      </c>
      <c r="T3171" s="19">
        <f t="shared" si="187"/>
        <v>-5.1513948627057715E-4</v>
      </c>
      <c r="U3171" s="19">
        <f t="shared" si="187"/>
        <v>-1.0016277286637454E-3</v>
      </c>
      <c r="V3171" s="19">
        <f t="shared" si="187"/>
        <v>2.6203479463680068E-3</v>
      </c>
      <c r="X3171" s="21"/>
      <c r="Y3171" s="19">
        <f t="shared" si="185"/>
        <v>-9.1474243209229724E-4</v>
      </c>
      <c r="Z3171" s="19">
        <f t="shared" si="186"/>
        <v>-8.6885296571448151E-5</v>
      </c>
      <c r="AA3171" s="19">
        <f>SUM(Z$3127:Z3171)</f>
        <v>-1.2168644437417653E-4</v>
      </c>
      <c r="AB3171" s="19">
        <f t="shared" si="189"/>
        <v>-0.71217456206105045</v>
      </c>
      <c r="AC3171" s="19">
        <f t="shared" si="190"/>
        <v>-0.11082554132438664</v>
      </c>
      <c r="AD3171" s="19" t="s">
        <v>110</v>
      </c>
    </row>
    <row r="3172" spans="1:32" x14ac:dyDescent="0.2">
      <c r="B3172" s="26" t="s">
        <v>17</v>
      </c>
      <c r="C3172" s="1">
        <v>3.9984999999999999</v>
      </c>
      <c r="D3172" s="1">
        <v>5.3066093499999996</v>
      </c>
      <c r="E3172" s="1">
        <v>4.63466165</v>
      </c>
      <c r="F3172" s="1">
        <v>2.9590025500000001</v>
      </c>
      <c r="G3172" s="1">
        <v>3.62166575</v>
      </c>
      <c r="H3172" s="1">
        <v>50.941172850000001</v>
      </c>
      <c r="I3172" s="19">
        <f t="shared" si="191"/>
        <v>3.6216657499999999E-2</v>
      </c>
      <c r="J3172" s="19">
        <f t="shared" si="191"/>
        <v>0.50941172850000005</v>
      </c>
      <c r="K3172" s="19">
        <f t="shared" si="192"/>
        <v>1.5335631974320163</v>
      </c>
      <c r="L3172" s="19">
        <f t="shared" si="193"/>
        <v>-0.67449869255577777</v>
      </c>
      <c r="M3172" s="19">
        <f t="shared" si="194"/>
        <v>1.6689530908104002</v>
      </c>
      <c r="N3172" s="19">
        <f t="shared" si="195"/>
        <v>1.0848522351953289</v>
      </c>
      <c r="O3172" s="19">
        <f t="shared" si="196"/>
        <v>1.3859192907898075</v>
      </c>
      <c r="P3172" s="19">
        <f t="shared" si="197"/>
        <v>-3.318236114054145</v>
      </c>
      <c r="Q3172" s="19">
        <f t="shared" si="188"/>
        <v>-1.624549947938303E-2</v>
      </c>
      <c r="R3172" s="19">
        <f t="shared" si="188"/>
        <v>1.5292066823940909E-3</v>
      </c>
      <c r="S3172" s="19">
        <f t="shared" si="188"/>
        <v>-7.099776105663036E-3</v>
      </c>
      <c r="T3172" s="19">
        <f t="shared" si="187"/>
        <v>-9.3730948257431113E-3</v>
      </c>
      <c r="U3172" s="19">
        <f t="shared" si="187"/>
        <v>1.7521906860908931E-3</v>
      </c>
      <c r="V3172" s="19">
        <f t="shared" si="187"/>
        <v>2.1122346402524528E-4</v>
      </c>
      <c r="X3172" s="21"/>
      <c r="Y3172" s="19">
        <f t="shared" si="185"/>
        <v>1.5816173230256234E-3</v>
      </c>
      <c r="Z3172" s="19">
        <f t="shared" si="186"/>
        <v>1.7057336306526972E-4</v>
      </c>
      <c r="AA3172" s="19">
        <f>SUM(Z$3127:Z3172)</f>
        <v>4.8886918691093189E-5</v>
      </c>
      <c r="AB3172" s="19">
        <f t="shared" si="189"/>
        <v>1.3981423202071288</v>
      </c>
      <c r="AC3172" s="19">
        <f t="shared" si="190"/>
        <v>4.4523605365294344E-2</v>
      </c>
      <c r="AD3172" s="19" t="s">
        <v>111</v>
      </c>
    </row>
    <row r="3173" spans="1:32" x14ac:dyDescent="0.2">
      <c r="B3173" s="26" t="s">
        <v>18</v>
      </c>
      <c r="C3173" s="1">
        <v>3.9980000000000002</v>
      </c>
      <c r="D3173" s="1">
        <v>5.3055459999999997</v>
      </c>
      <c r="E3173" s="1">
        <v>4.6538722000000003</v>
      </c>
      <c r="F3173" s="1">
        <v>2.95874215</v>
      </c>
      <c r="G3173" s="1">
        <v>3.6423271000000002</v>
      </c>
      <c r="H3173" s="1">
        <v>50.933830800000003</v>
      </c>
      <c r="I3173" s="19">
        <f t="shared" si="191"/>
        <v>3.6423271E-2</v>
      </c>
      <c r="J3173" s="19">
        <f t="shared" si="191"/>
        <v>0.50933830800000002</v>
      </c>
      <c r="K3173" s="19">
        <f t="shared" si="192"/>
        <v>1.5376996042538125</v>
      </c>
      <c r="L3173" s="19">
        <f t="shared" si="193"/>
        <v>-0.67464283095577104</v>
      </c>
      <c r="M3173" s="19">
        <f t="shared" si="194"/>
        <v>1.6687526885417776</v>
      </c>
      <c r="N3173" s="19">
        <f t="shared" si="195"/>
        <v>1.0847642286950929</v>
      </c>
      <c r="O3173" s="19">
        <f t="shared" si="196"/>
        <v>1.3857942360782083</v>
      </c>
      <c r="P3173" s="19">
        <f t="shared" si="197"/>
        <v>-3.3125473954262459</v>
      </c>
      <c r="Q3173" s="19">
        <f t="shared" si="188"/>
        <v>4.136406821796168E-3</v>
      </c>
      <c r="R3173" s="19">
        <f t="shared" si="188"/>
        <v>-1.441383999932766E-4</v>
      </c>
      <c r="S3173" s="19">
        <f t="shared" si="188"/>
        <v>-2.0040226862261257E-4</v>
      </c>
      <c r="T3173" s="19">
        <f t="shared" si="187"/>
        <v>-8.8006500235993101E-5</v>
      </c>
      <c r="U3173" s="19">
        <f t="shared" si="187"/>
        <v>-1.250547115991818E-4</v>
      </c>
      <c r="V3173" s="19">
        <f t="shared" si="187"/>
        <v>5.6887186278991031E-3</v>
      </c>
      <c r="X3173" s="21"/>
      <c r="Y3173" s="19">
        <f t="shared" si="185"/>
        <v>-1.2899115407590179E-4</v>
      </c>
      <c r="Z3173" s="19">
        <f t="shared" si="186"/>
        <v>3.9364424767199886E-6</v>
      </c>
      <c r="AA3173" s="19">
        <f>SUM(Z$3127:Z3173)</f>
        <v>5.2823361167813178E-5</v>
      </c>
      <c r="AB3173" s="19">
        <f t="shared" si="189"/>
        <v>3.2265921940327777E-2</v>
      </c>
      <c r="AC3173" s="19">
        <f t="shared" si="190"/>
        <v>4.8108707803108539E-2</v>
      </c>
      <c r="AD3173" s="19" t="s">
        <v>112</v>
      </c>
    </row>
    <row r="3174" spans="1:32" x14ac:dyDescent="0.2">
      <c r="B3174" s="26" t="s">
        <v>19</v>
      </c>
      <c r="C3174" s="1">
        <v>4.0075000000000003</v>
      </c>
      <c r="D3174" s="1">
        <v>5.2742712000000003</v>
      </c>
      <c r="E3174" s="1">
        <v>4.6384809499999999</v>
      </c>
      <c r="F3174" s="1">
        <v>2.9537499500000002</v>
      </c>
      <c r="G3174" s="1">
        <v>3.6387162000000002</v>
      </c>
      <c r="H3174" s="1">
        <v>51.058435449999998</v>
      </c>
      <c r="I3174" s="19">
        <f t="shared" si="191"/>
        <v>3.6387162000000001E-2</v>
      </c>
      <c r="J3174" s="19">
        <f t="shared" si="191"/>
        <v>0.51058435449999995</v>
      </c>
      <c r="K3174" s="19">
        <f t="shared" si="192"/>
        <v>1.5343869311716356</v>
      </c>
      <c r="L3174" s="19">
        <f t="shared" si="193"/>
        <v>-0.67219941604648292</v>
      </c>
      <c r="M3174" s="19">
        <f t="shared" si="194"/>
        <v>1.6628405086795603</v>
      </c>
      <c r="N3174" s="19">
        <f t="shared" si="195"/>
        <v>1.0830755325913461</v>
      </c>
      <c r="O3174" s="19">
        <f t="shared" si="196"/>
        <v>1.388167605501571</v>
      </c>
      <c r="P3174" s="19">
        <f t="shared" si="197"/>
        <v>-3.3135392588576944</v>
      </c>
      <c r="Q3174" s="19">
        <f t="shared" si="188"/>
        <v>-3.3126730821768646E-3</v>
      </c>
      <c r="R3174" s="19">
        <f t="shared" si="188"/>
        <v>2.4434149092881219E-3</v>
      </c>
      <c r="S3174" s="19">
        <f t="shared" si="188"/>
        <v>-5.9121798622172594E-3</v>
      </c>
      <c r="T3174" s="19">
        <f t="shared" si="187"/>
        <v>-1.6886961037467785E-3</v>
      </c>
      <c r="U3174" s="19">
        <f t="shared" si="187"/>
        <v>2.3733694233627478E-3</v>
      </c>
      <c r="V3174" s="19">
        <f t="shared" si="187"/>
        <v>-9.9186343144852529E-4</v>
      </c>
      <c r="X3174" s="21"/>
      <c r="Y3174" s="19">
        <f t="shared" si="185"/>
        <v>2.447635477331035E-3</v>
      </c>
      <c r="Z3174" s="19">
        <f t="shared" si="186"/>
        <v>-7.426605396828722E-5</v>
      </c>
      <c r="AA3174" s="19">
        <f>SUM(Z$3127:Z3174)</f>
        <v>-2.1442692800474042E-5</v>
      </c>
      <c r="AB3174" s="19">
        <f t="shared" si="189"/>
        <v>-0.60873814728104281</v>
      </c>
      <c r="AC3174" s="19">
        <f t="shared" si="190"/>
        <v>-1.9528864117007324E-2</v>
      </c>
      <c r="AD3174" s="19" t="s">
        <v>113</v>
      </c>
    </row>
    <row r="3175" spans="1:32" x14ac:dyDescent="0.2">
      <c r="B3175" s="26" t="s">
        <v>29</v>
      </c>
      <c r="C3175" s="1">
        <v>4.0119999999999996</v>
      </c>
      <c r="D3175" s="1">
        <v>5.2809958000000004</v>
      </c>
      <c r="E3175" s="1">
        <v>4.6394770000000003</v>
      </c>
      <c r="F3175" s="1">
        <v>2.9473995</v>
      </c>
      <c r="G3175" s="1">
        <v>3.6284708499999998</v>
      </c>
      <c r="H3175" s="1">
        <v>51.139550649999997</v>
      </c>
      <c r="I3175" s="19">
        <f t="shared" si="191"/>
        <v>3.6284708499999999E-2</v>
      </c>
      <c r="J3175" s="19">
        <f t="shared" si="191"/>
        <v>0.51139550649999999</v>
      </c>
      <c r="K3175" s="19">
        <f t="shared" si="192"/>
        <v>1.5346016443680512</v>
      </c>
      <c r="L3175" s="19">
        <f t="shared" si="193"/>
        <v>-0.67061200282771327</v>
      </c>
      <c r="M3175" s="19">
        <f t="shared" si="194"/>
        <v>1.6641146784205603</v>
      </c>
      <c r="N3175" s="19">
        <f t="shared" si="195"/>
        <v>1.0809232561559716</v>
      </c>
      <c r="O3175" s="19">
        <f t="shared" si="196"/>
        <v>1.389289870099689</v>
      </c>
      <c r="P3175" s="19">
        <f t="shared" si="197"/>
        <v>-3.3163588799070158</v>
      </c>
      <c r="Q3175" s="19">
        <f t="shared" si="188"/>
        <v>2.1471319641563902E-4</v>
      </c>
      <c r="R3175" s="19">
        <f t="shared" si="188"/>
        <v>1.587413218769651E-3</v>
      </c>
      <c r="S3175" s="19">
        <f t="shared" si="188"/>
        <v>1.2741697409999198E-3</v>
      </c>
      <c r="T3175" s="19">
        <f t="shared" si="187"/>
        <v>-2.1522764353745227E-3</v>
      </c>
      <c r="U3175" s="19">
        <f t="shared" si="187"/>
        <v>1.122264598117928E-3</v>
      </c>
      <c r="V3175" s="19">
        <f t="shared" si="187"/>
        <v>-2.8196210493214302E-3</v>
      </c>
      <c r="X3175" s="21"/>
      <c r="Y3175" s="19">
        <f t="shared" si="185"/>
        <v>1.6302837389162972E-3</v>
      </c>
      <c r="Z3175" s="19">
        <f t="shared" si="186"/>
        <v>-5.0801914079836924E-4</v>
      </c>
      <c r="AA3175" s="19">
        <f>SUM(Z$3127:Z3175)</f>
        <v>-5.2946183359884333E-4</v>
      </c>
      <c r="AB3175" s="19">
        <f t="shared" si="189"/>
        <v>-4.1640913180194197</v>
      </c>
      <c r="AC3175" s="19">
        <f t="shared" si="190"/>
        <v>-0.48220567723027624</v>
      </c>
      <c r="AD3175" s="19" t="s">
        <v>114</v>
      </c>
      <c r="AE3175" s="19" t="s">
        <v>79</v>
      </c>
    </row>
    <row r="3176" spans="1:32" x14ac:dyDescent="0.2">
      <c r="B3176" s="26" t="s">
        <v>30</v>
      </c>
      <c r="C3176" s="1">
        <v>4.0134999999999996</v>
      </c>
      <c r="D3176" s="1">
        <v>5.3233060999999999</v>
      </c>
      <c r="E3176" s="1">
        <v>4.6610783500000004</v>
      </c>
      <c r="F3176" s="1">
        <v>2.9552317000000001</v>
      </c>
      <c r="G3176" s="1">
        <v>3.6493004</v>
      </c>
      <c r="H3176" s="1">
        <v>51.157040700000003</v>
      </c>
      <c r="I3176" s="19">
        <f t="shared" si="191"/>
        <v>3.6493004000000002E-2</v>
      </c>
      <c r="J3176" s="19">
        <f t="shared" si="191"/>
        <v>0.511570407</v>
      </c>
      <c r="K3176" s="19">
        <f t="shared" si="192"/>
        <v>1.5392468269468125</v>
      </c>
      <c r="L3176" s="19">
        <f t="shared" si="193"/>
        <v>-0.67027005496924386</v>
      </c>
      <c r="M3176" s="19">
        <f t="shared" si="194"/>
        <v>1.6720945577035213</v>
      </c>
      <c r="N3176" s="19">
        <f t="shared" si="195"/>
        <v>1.0835770572596646</v>
      </c>
      <c r="O3176" s="19">
        <f t="shared" si="196"/>
        <v>1.3896636785894945</v>
      </c>
      <c r="P3176" s="19">
        <f t="shared" si="197"/>
        <v>-3.310634707997846</v>
      </c>
      <c r="Q3176" s="19">
        <f t="shared" si="188"/>
        <v>4.6451825787612311E-3</v>
      </c>
      <c r="R3176" s="19">
        <f t="shared" si="188"/>
        <v>3.4194785846941578E-4</v>
      </c>
      <c r="S3176" s="19">
        <f t="shared" si="188"/>
        <v>7.9798792829610665E-3</v>
      </c>
      <c r="T3176" s="19">
        <f t="shared" si="187"/>
        <v>2.6538011036929543E-3</v>
      </c>
      <c r="U3176" s="19">
        <f t="shared" si="187"/>
        <v>3.7380848980550496E-4</v>
      </c>
      <c r="V3176" s="19">
        <f t="shared" si="187"/>
        <v>5.7241719091698506E-3</v>
      </c>
      <c r="X3176" s="21"/>
      <c r="Y3176" s="19">
        <f t="shared" si="185"/>
        <v>3.6244154683712384E-4</v>
      </c>
      <c r="Z3176" s="19">
        <f t="shared" si="186"/>
        <v>1.1366942968381126E-5</v>
      </c>
      <c r="AA3176" s="19">
        <f>SUM(Z$3127:Z3176)</f>
        <v>-5.1809489063046215E-4</v>
      </c>
      <c r="AB3176" s="19">
        <f t="shared" si="189"/>
        <v>9.3171663675255131E-2</v>
      </c>
      <c r="AC3176" s="19">
        <f t="shared" si="190"/>
        <v>-0.47185327015524786</v>
      </c>
      <c r="AD3176" s="19" t="s">
        <v>115</v>
      </c>
    </row>
    <row r="3177" spans="1:32" x14ac:dyDescent="0.2">
      <c r="B3177" s="26" t="s">
        <v>20</v>
      </c>
      <c r="C3177" s="1">
        <v>4.0134999999999996</v>
      </c>
      <c r="D3177" s="1">
        <v>5.3229046000000002</v>
      </c>
      <c r="E3177" s="1">
        <v>4.67813575</v>
      </c>
      <c r="F3177" s="1">
        <v>2.94601245</v>
      </c>
      <c r="G3177" s="1">
        <v>3.6644603999999998</v>
      </c>
      <c r="H3177" s="1">
        <v>51.147261450000002</v>
      </c>
      <c r="I3177" s="19">
        <f t="shared" si="191"/>
        <v>3.6644603999999997E-2</v>
      </c>
      <c r="J3177" s="19">
        <f t="shared" si="191"/>
        <v>0.51147261450000003</v>
      </c>
      <c r="K3177" s="19">
        <f t="shared" si="192"/>
        <v>1.5428996865524076</v>
      </c>
      <c r="L3177" s="19">
        <f t="shared" si="193"/>
        <v>-0.67046123461319362</v>
      </c>
      <c r="M3177" s="19">
        <f t="shared" si="194"/>
        <v>1.6720191318057058</v>
      </c>
      <c r="N3177" s="19">
        <f t="shared" si="195"/>
        <v>1.0804525441007551</v>
      </c>
      <c r="O3177" s="19">
        <f t="shared" si="196"/>
        <v>1.3896636785894945</v>
      </c>
      <c r="P3177" s="19">
        <f t="shared" si="197"/>
        <v>-3.3064890920483045</v>
      </c>
      <c r="Q3177" s="19">
        <f t="shared" si="188"/>
        <v>3.6528596055951379E-3</v>
      </c>
      <c r="R3177" s="19">
        <f t="shared" si="188"/>
        <v>-1.9117964394976816E-4</v>
      </c>
      <c r="S3177" s="19">
        <f t="shared" si="188"/>
        <v>-7.542589781550646E-5</v>
      </c>
      <c r="T3177" s="19">
        <f t="shared" si="187"/>
        <v>-3.1245131589094921E-3</v>
      </c>
      <c r="U3177" s="19">
        <f t="shared" si="187"/>
        <v>0</v>
      </c>
      <c r="V3177" s="19">
        <f t="shared" si="187"/>
        <v>4.1456159495414369E-3</v>
      </c>
      <c r="X3177" s="21"/>
      <c r="Y3177" s="19">
        <f t="shared" ref="Y3177:Y3207" si="198" xml:space="preserve"> 0.00423562231783*S3177 + 0.0028891413452*Q3177 + 1.00755777957*R3177 - 0.0125726426249*T3177 + 0.000732474554211*V3177 -0.000000138539392938</f>
        <v>-1.4020897933300665E-4</v>
      </c>
      <c r="Z3177" s="19">
        <f t="shared" si="186"/>
        <v>1.4020897933300665E-4</v>
      </c>
      <c r="AA3177" s="19">
        <f>SUM(Z$3127:Z3177)</f>
        <v>-3.7788591129745547E-4</v>
      </c>
      <c r="AB3177" s="19">
        <f t="shared" si="189"/>
        <v>1.1492539289590709</v>
      </c>
      <c r="AC3177" s="19">
        <f t="shared" si="190"/>
        <v>-0.34415838915979552</v>
      </c>
      <c r="AD3177" s="19" t="s">
        <v>116</v>
      </c>
    </row>
    <row r="3178" spans="1:32" x14ac:dyDescent="0.2">
      <c r="B3178" s="26" t="s">
        <v>21</v>
      </c>
      <c r="C3178" s="1">
        <v>4.0199999999999996</v>
      </c>
      <c r="D3178" s="1">
        <v>5.3395650999999997</v>
      </c>
      <c r="E3178" s="1">
        <v>4.7074204000000002</v>
      </c>
      <c r="F3178" s="1">
        <v>2.9543623999999999</v>
      </c>
      <c r="G3178" s="1">
        <v>3.6724070000000002</v>
      </c>
      <c r="H3178" s="1">
        <v>51.226179399999999</v>
      </c>
      <c r="I3178" s="19">
        <f t="shared" si="191"/>
        <v>3.6724070000000004E-2</v>
      </c>
      <c r="J3178" s="19">
        <f t="shared" si="191"/>
        <v>0.51226179400000005</v>
      </c>
      <c r="K3178" s="19">
        <f t="shared" si="192"/>
        <v>1.5491400722187418</v>
      </c>
      <c r="L3178" s="19">
        <f t="shared" si="193"/>
        <v>-0.66891946821406967</v>
      </c>
      <c r="M3178" s="19">
        <f t="shared" si="194"/>
        <v>1.6751442077079624</v>
      </c>
      <c r="N3178" s="19">
        <f t="shared" si="195"/>
        <v>1.0832828576948348</v>
      </c>
      <c r="O3178" s="19">
        <f t="shared" si="196"/>
        <v>1.3912819026309295</v>
      </c>
      <c r="P3178" s="19">
        <f t="shared" si="197"/>
        <v>-3.3043228805920544</v>
      </c>
      <c r="Q3178" s="19">
        <f t="shared" si="188"/>
        <v>6.240385666334225E-3</v>
      </c>
      <c r="R3178" s="19">
        <f t="shared" si="188"/>
        <v>1.5417663991239561E-3</v>
      </c>
      <c r="S3178" s="19">
        <f t="shared" si="188"/>
        <v>3.1250759022565244E-3</v>
      </c>
      <c r="T3178" s="19">
        <f t="shared" si="187"/>
        <v>2.8303135940797031E-3</v>
      </c>
      <c r="U3178" s="19">
        <f t="shared" si="187"/>
        <v>1.618224041435079E-3</v>
      </c>
      <c r="V3178" s="19">
        <f t="shared" si="187"/>
        <v>2.1662114562501777E-3</v>
      </c>
      <c r="X3178" s="21"/>
      <c r="Y3178" s="19">
        <f t="shared" si="198"/>
        <v>1.5505483612351224E-3</v>
      </c>
      <c r="Z3178" s="19">
        <f t="shared" si="186"/>
        <v>6.7675680199956586E-5</v>
      </c>
      <c r="AA3178" s="19">
        <f>SUM(Z$3127:Z3178)</f>
        <v>-3.1021023109749888E-4</v>
      </c>
      <c r="AB3178" s="19">
        <f t="shared" si="189"/>
        <v>0.55471869016357855</v>
      </c>
      <c r="AC3178" s="19">
        <f t="shared" si="190"/>
        <v>-0.28252297914162011</v>
      </c>
      <c r="AD3178" s="19" t="s">
        <v>117</v>
      </c>
      <c r="AF3178" s="19" t="s">
        <v>79</v>
      </c>
    </row>
    <row r="3179" spans="1:32" x14ac:dyDescent="0.2">
      <c r="B3179" s="26" t="s">
        <v>22</v>
      </c>
      <c r="C3179" s="1">
        <v>4.0274999999999999</v>
      </c>
      <c r="D3179" s="1">
        <v>5.3281815000000003</v>
      </c>
      <c r="E3179" s="1">
        <v>4.6958640000000003</v>
      </c>
      <c r="F3179" s="1">
        <v>2.9558552499999999</v>
      </c>
      <c r="G3179" s="1">
        <v>3.66469545</v>
      </c>
      <c r="H3179" s="1">
        <v>51.3269831</v>
      </c>
      <c r="I3179" s="19">
        <f t="shared" si="191"/>
        <v>3.6646954500000002E-2</v>
      </c>
      <c r="J3179" s="19">
        <f t="shared" si="191"/>
        <v>0.51326983100000001</v>
      </c>
      <c r="K3179" s="19">
        <f t="shared" si="192"/>
        <v>1.5466821212887056</v>
      </c>
      <c r="L3179" s="19">
        <f t="shared" si="193"/>
        <v>-0.66695358573892671</v>
      </c>
      <c r="M3179" s="19">
        <f t="shared" si="194"/>
        <v>1.6730099979731936</v>
      </c>
      <c r="N3179" s="19">
        <f t="shared" si="195"/>
        <v>1.0837880336867032</v>
      </c>
      <c r="O3179" s="19">
        <f t="shared" si="196"/>
        <v>1.3931458360689923</v>
      </c>
      <c r="P3179" s="19">
        <f t="shared" si="197"/>
        <v>-3.3064249509644221</v>
      </c>
      <c r="Q3179" s="19">
        <f t="shared" si="188"/>
        <v>-2.4579509300362012E-3</v>
      </c>
      <c r="R3179" s="19">
        <f t="shared" si="188"/>
        <v>1.9658824751429549E-3</v>
      </c>
      <c r="S3179" s="19">
        <f t="shared" si="188"/>
        <v>-2.1342097347687439E-3</v>
      </c>
      <c r="T3179" s="19">
        <f t="shared" si="187"/>
        <v>5.0517599186838957E-4</v>
      </c>
      <c r="U3179" s="19">
        <f t="shared" si="187"/>
        <v>1.8639334380627925E-3</v>
      </c>
      <c r="V3179" s="19">
        <f t="shared" si="187"/>
        <v>-2.1020703723677592E-3</v>
      </c>
      <c r="X3179" s="21"/>
      <c r="Y3179" s="19">
        <f t="shared" si="198"/>
        <v>1.9565694578503557E-3</v>
      </c>
      <c r="Z3179" s="19">
        <f t="shared" si="186"/>
        <v>-9.2636019787563188E-5</v>
      </c>
      <c r="AA3179" s="19">
        <f>SUM(Z$3127:Z3179)</f>
        <v>-4.0284625088506207E-4</v>
      </c>
      <c r="AB3179" s="19">
        <f t="shared" si="189"/>
        <v>-0.75931163760297693</v>
      </c>
      <c r="AC3179" s="19">
        <f t="shared" si="190"/>
        <v>-0.36689093887528423</v>
      </c>
      <c r="AD3179" s="19" t="s">
        <v>118</v>
      </c>
      <c r="AF3179" s="19" t="s">
        <v>79</v>
      </c>
    </row>
    <row r="3180" spans="1:32" x14ac:dyDescent="0.2">
      <c r="B3180" s="26" t="s">
        <v>33</v>
      </c>
      <c r="C3180" s="1">
        <v>4.0385</v>
      </c>
      <c r="D3180" s="1">
        <v>5.2960891999999999</v>
      </c>
      <c r="E3180" s="1">
        <v>4.6717369499999997</v>
      </c>
      <c r="F3180" s="1">
        <v>2.9533073000000001</v>
      </c>
      <c r="G3180" s="1">
        <v>3.6643682000000002</v>
      </c>
      <c r="H3180" s="1">
        <v>51.458970700000002</v>
      </c>
      <c r="I3180" s="19">
        <f t="shared" si="191"/>
        <v>3.6643682000000004E-2</v>
      </c>
      <c r="J3180" s="19">
        <f t="shared" si="191"/>
        <v>0.51458970700000006</v>
      </c>
      <c r="K3180" s="19">
        <f t="shared" si="192"/>
        <v>1.5415309404305497</v>
      </c>
      <c r="L3180" s="19">
        <f t="shared" si="193"/>
        <v>-0.66438538127779156</v>
      </c>
      <c r="M3180" s="19">
        <f t="shared" si="194"/>
        <v>1.6669686613931691</v>
      </c>
      <c r="N3180" s="19">
        <f t="shared" si="195"/>
        <v>1.0829256610116087</v>
      </c>
      <c r="O3180" s="19">
        <f t="shared" si="196"/>
        <v>1.395873335900214</v>
      </c>
      <c r="P3180" s="19">
        <f t="shared" si="197"/>
        <v>-3.306514252958741</v>
      </c>
      <c r="Q3180" s="19">
        <f t="shared" si="188"/>
        <v>-5.1511808581559126E-3</v>
      </c>
      <c r="R3180" s="19">
        <f t="shared" si="188"/>
        <v>2.5682044611351484E-3</v>
      </c>
      <c r="S3180" s="19">
        <f t="shared" si="188"/>
        <v>-6.0413365800244812E-3</v>
      </c>
      <c r="T3180" s="19">
        <f t="shared" si="187"/>
        <v>-8.6237267509448046E-4</v>
      </c>
      <c r="U3180" s="19">
        <f t="shared" si="187"/>
        <v>2.7274998312216692E-3</v>
      </c>
      <c r="V3180" s="19">
        <f t="shared" si="187"/>
        <v>-8.9301994318891076E-5</v>
      </c>
      <c r="X3180" s="21"/>
      <c r="Y3180" s="19">
        <f t="shared" si="198"/>
        <v>2.557781427323348E-3</v>
      </c>
      <c r="Z3180" s="19">
        <f t="shared" ref="Z3180:Z3207" si="199">U3180-Y3180</f>
        <v>1.6971840389832116E-4</v>
      </c>
      <c r="AA3180" s="19">
        <f>SUM(Z$3127:Z3180)</f>
        <v>-2.3312784698674091E-4</v>
      </c>
      <c r="AB3180" s="19">
        <f t="shared" si="189"/>
        <v>1.3911344581829603</v>
      </c>
      <c r="AC3180" s="19">
        <f>AA3180/0.001098</f>
        <v>-0.21232044352162197</v>
      </c>
      <c r="AD3180" s="19" t="s">
        <v>119</v>
      </c>
    </row>
    <row r="3181" spans="1:32" x14ac:dyDescent="0.2">
      <c r="B3181" s="26" t="s">
        <v>34</v>
      </c>
      <c r="C3181" s="1">
        <v>4.0385</v>
      </c>
      <c r="D3181" s="1">
        <v>5.29608905</v>
      </c>
      <c r="E3181" s="1">
        <v>4.6989967500000001</v>
      </c>
      <c r="F3181" s="1">
        <v>2.9589335000000001</v>
      </c>
      <c r="G3181" s="1">
        <v>3.6486428000000002</v>
      </c>
      <c r="H3181" s="1">
        <v>51.462577150000001</v>
      </c>
      <c r="I3181" s="19">
        <f t="shared" si="191"/>
        <v>3.6486428000000001E-2</v>
      </c>
      <c r="J3181" s="19">
        <f t="shared" si="191"/>
        <v>0.5146257715</v>
      </c>
      <c r="K3181" s="19">
        <f t="shared" si="192"/>
        <v>1.5473490284839211</v>
      </c>
      <c r="L3181" s="19">
        <f t="shared" si="193"/>
        <v>-0.66431529974332559</v>
      </c>
      <c r="M3181" s="19">
        <f t="shared" si="194"/>
        <v>1.666968633070383</v>
      </c>
      <c r="N3181" s="19">
        <f t="shared" si="195"/>
        <v>1.0848288993568136</v>
      </c>
      <c r="O3181" s="19">
        <f t="shared" si="196"/>
        <v>1.395873335900214</v>
      </c>
      <c r="P3181" s="19">
        <f t="shared" si="197"/>
        <v>-3.3108149231581341</v>
      </c>
      <c r="Q3181" s="19">
        <f t="shared" si="188"/>
        <v>5.8180880533713619E-3</v>
      </c>
      <c r="R3181" s="19">
        <f t="shared" si="188"/>
        <v>7.0081534465971096E-5</v>
      </c>
      <c r="S3181" s="19">
        <f t="shared" si="188"/>
        <v>-2.8322786116419252E-8</v>
      </c>
      <c r="T3181" s="19">
        <f t="shared" si="187"/>
        <v>1.903238345204894E-3</v>
      </c>
      <c r="U3181" s="19">
        <f t="shared" si="187"/>
        <v>0</v>
      </c>
      <c r="V3181" s="19">
        <f t="shared" si="187"/>
        <v>-4.3006701993930641E-3</v>
      </c>
      <c r="X3181" s="21"/>
      <c r="Y3181" s="19">
        <f t="shared" si="198"/>
        <v>6.0202947611462522E-5</v>
      </c>
      <c r="Z3181" s="19">
        <f t="shared" si="199"/>
        <v>-6.0202947611462522E-5</v>
      </c>
      <c r="AA3181" s="19">
        <f>SUM(Z$3127:Z3181)</f>
        <v>-2.9333079459820344E-4</v>
      </c>
      <c r="AB3181" s="19">
        <f t="shared" si="189"/>
        <v>-0.4934667837005125</v>
      </c>
      <c r="AC3181" s="19">
        <f t="shared" si="190"/>
        <v>-0.26715008615501223</v>
      </c>
      <c r="AD3181" s="19" t="s">
        <v>120</v>
      </c>
    </row>
    <row r="3182" spans="1:32" x14ac:dyDescent="0.2">
      <c r="A3182" s="17">
        <v>43282</v>
      </c>
      <c r="B3182" s="26" t="s">
        <v>25</v>
      </c>
      <c r="C3182" s="1">
        <v>4.04</v>
      </c>
      <c r="D3182" s="1">
        <v>5.3227006000000001</v>
      </c>
      <c r="E3182" s="1">
        <v>4.7078122000000002</v>
      </c>
      <c r="F3182" s="1">
        <v>2.9602499500000001</v>
      </c>
      <c r="G3182" s="1">
        <v>3.6440717500000002</v>
      </c>
      <c r="H3182" s="1">
        <v>51.4902218</v>
      </c>
      <c r="I3182" s="19">
        <f t="shared" si="191"/>
        <v>3.6440717500000004E-2</v>
      </c>
      <c r="J3182" s="19">
        <f t="shared" si="191"/>
        <v>0.51490221800000002</v>
      </c>
      <c r="K3182" s="19">
        <f t="shared" si="192"/>
        <v>1.5492232990527184</v>
      </c>
      <c r="L3182" s="19">
        <f t="shared" si="193"/>
        <v>-0.66377826430676912</v>
      </c>
      <c r="M3182" s="19">
        <f t="shared" si="194"/>
        <v>1.6719808061311776</v>
      </c>
      <c r="N3182" s="19">
        <f t="shared" si="195"/>
        <v>1.0852737073384637</v>
      </c>
      <c r="O3182" s="19">
        <f t="shared" si="196"/>
        <v>1.3962446919730587</v>
      </c>
      <c r="P3182" s="19">
        <f t="shared" si="197"/>
        <v>-3.3120685168830155</v>
      </c>
      <c r="Q3182" s="19">
        <f t="shared" si="188"/>
        <v>1.8742705687972983E-3</v>
      </c>
      <c r="R3182" s="19">
        <f t="shared" si="188"/>
        <v>5.3703543655647668E-4</v>
      </c>
      <c r="S3182" s="19">
        <f t="shared" si="188"/>
        <v>5.0121730607946002E-3</v>
      </c>
      <c r="T3182" s="19">
        <f t="shared" si="187"/>
        <v>4.4480798165014157E-4</v>
      </c>
      <c r="U3182" s="19">
        <f t="shared" si="187"/>
        <v>3.713560728446641E-4</v>
      </c>
      <c r="V3182" s="19">
        <f t="shared" si="187"/>
        <v>-1.2535937248814299E-3</v>
      </c>
      <c r="X3182" s="21"/>
      <c r="Y3182" s="19">
        <f t="shared" si="198"/>
        <v>5.6108975998905841E-4</v>
      </c>
      <c r="Z3182" s="19">
        <f t="shared" si="199"/>
        <v>-1.8973368714439432E-4</v>
      </c>
      <c r="AA3182" s="19">
        <f>SUM(Z$3127:Z3182)</f>
        <v>-4.8306448174259775E-4</v>
      </c>
      <c r="AB3182" s="19">
        <f t="shared" si="189"/>
        <v>-1.5551941569212648</v>
      </c>
      <c r="AC3182" s="19">
        <f t="shared" si="190"/>
        <v>-0.43994943692404165</v>
      </c>
      <c r="AD3182" s="19" t="s">
        <v>121</v>
      </c>
    </row>
    <row r="3183" spans="1:32" x14ac:dyDescent="0.2">
      <c r="B3183" s="26" t="s">
        <v>6</v>
      </c>
      <c r="C3183" s="1">
        <v>4.0490000000000004</v>
      </c>
      <c r="D3183" s="1">
        <v>5.3179569999999998</v>
      </c>
      <c r="E3183" s="1">
        <v>4.7099993500000004</v>
      </c>
      <c r="F3183" s="1">
        <v>2.9512744999999998</v>
      </c>
      <c r="G3183" s="1">
        <v>3.6528488499999998</v>
      </c>
      <c r="H3183" s="1">
        <v>51.60426975</v>
      </c>
      <c r="I3183" s="19">
        <f t="shared" si="191"/>
        <v>3.6528488499999998E-2</v>
      </c>
      <c r="J3183" s="19">
        <f t="shared" si="191"/>
        <v>0.51604269749999998</v>
      </c>
      <c r="K3183" s="19">
        <f t="shared" si="192"/>
        <v>1.5496877700240705</v>
      </c>
      <c r="L3183" s="19">
        <f t="shared" si="193"/>
        <v>-0.66156576983090298</v>
      </c>
      <c r="M3183" s="19">
        <f t="shared" si="194"/>
        <v>1.671089207041617</v>
      </c>
      <c r="N3183" s="19">
        <f t="shared" si="195"/>
        <v>1.0822371109502602</v>
      </c>
      <c r="O3183" s="19">
        <f t="shared" si="196"/>
        <v>1.3984699370500242</v>
      </c>
      <c r="P3183" s="19">
        <f t="shared" si="197"/>
        <v>-3.3096628159814472</v>
      </c>
      <c r="Q3183" s="19">
        <f t="shared" si="188"/>
        <v>4.6447097135215998E-4</v>
      </c>
      <c r="R3183" s="19">
        <f t="shared" si="188"/>
        <v>2.2124944758661336E-3</v>
      </c>
      <c r="S3183" s="19">
        <f t="shared" si="188"/>
        <v>-8.9159908956060185E-4</v>
      </c>
      <c r="T3183" s="19">
        <f t="shared" si="187"/>
        <v>-3.0365963882035274E-3</v>
      </c>
      <c r="U3183" s="19">
        <f t="shared" si="187"/>
        <v>2.2252450769655319E-3</v>
      </c>
      <c r="V3183" s="19">
        <f t="shared" si="187"/>
        <v>2.4057009015683306E-3</v>
      </c>
      <c r="X3183" s="21"/>
      <c r="Y3183" s="19">
        <f t="shared" si="198"/>
        <v>2.2665830831866997E-3</v>
      </c>
      <c r="Z3183" s="19">
        <f t="shared" si="199"/>
        <v>-4.1338006221167817E-5</v>
      </c>
      <c r="AA3183" s="19">
        <f>SUM(Z$3127:Z3183)</f>
        <v>-5.2440248796376552E-4</v>
      </c>
      <c r="AB3183" s="19">
        <f t="shared" si="189"/>
        <v>-0.33883611656694934</v>
      </c>
      <c r="AC3183" s="19">
        <f t="shared" si="190"/>
        <v>-0.47759789432036931</v>
      </c>
      <c r="AD3183" s="19" t="s">
        <v>122</v>
      </c>
      <c r="AF3183" s="19" t="s">
        <v>79</v>
      </c>
    </row>
    <row r="3184" spans="1:32" x14ac:dyDescent="0.2">
      <c r="B3184" s="26" t="s">
        <v>7</v>
      </c>
      <c r="C3184" s="1">
        <v>4.0465</v>
      </c>
      <c r="D3184" s="1">
        <v>5.3429991000000001</v>
      </c>
      <c r="E3184" s="1">
        <v>4.7202427499999997</v>
      </c>
      <c r="F3184" s="1">
        <v>2.9678391999999998</v>
      </c>
      <c r="G3184" s="1">
        <v>3.6638149499999999</v>
      </c>
      <c r="H3184" s="1">
        <v>51.593450050000001</v>
      </c>
      <c r="I3184" s="19">
        <f t="shared" si="191"/>
        <v>3.6638149500000002E-2</v>
      </c>
      <c r="J3184" s="19">
        <f t="shared" si="191"/>
        <v>0.5159345005</v>
      </c>
      <c r="K3184" s="19">
        <f t="shared" si="192"/>
        <v>1.5518602283597283</v>
      </c>
      <c r="L3184" s="19">
        <f t="shared" si="193"/>
        <v>-0.66177545857326303</v>
      </c>
      <c r="M3184" s="19">
        <f t="shared" si="194"/>
        <v>1.6757871245309262</v>
      </c>
      <c r="N3184" s="19">
        <f t="shared" si="195"/>
        <v>1.0878341459398846</v>
      </c>
      <c r="O3184" s="19">
        <f t="shared" si="196"/>
        <v>1.3978523099536195</v>
      </c>
      <c r="P3184" s="19">
        <f t="shared" si="197"/>
        <v>-3.3066652453642873</v>
      </c>
      <c r="Q3184" s="19">
        <f t="shared" si="188"/>
        <v>2.1724583356577121E-3</v>
      </c>
      <c r="R3184" s="19">
        <f t="shared" si="188"/>
        <v>-2.0968874236004797E-4</v>
      </c>
      <c r="S3184" s="19">
        <f t="shared" si="188"/>
        <v>4.6979174893091447E-3</v>
      </c>
      <c r="T3184" s="19">
        <f t="shared" si="187"/>
        <v>5.5970349896243832E-3</v>
      </c>
      <c r="U3184" s="19">
        <f t="shared" si="187"/>
        <v>-6.1762709640467151E-4</v>
      </c>
      <c r="V3184" s="19">
        <f t="shared" si="187"/>
        <v>2.9975706171598837E-3</v>
      </c>
      <c r="X3184" s="21"/>
      <c r="Y3184" s="19">
        <f t="shared" si="198"/>
        <v>-2.5341079616482702E-4</v>
      </c>
      <c r="Z3184" s="19">
        <f t="shared" si="199"/>
        <v>-3.6421630023984449E-4</v>
      </c>
      <c r="AA3184" s="19">
        <f>SUM(Z$3127:Z3184)</f>
        <v>-8.8861878820361E-4</v>
      </c>
      <c r="AB3184" s="19">
        <f t="shared" si="189"/>
        <v>-2.9853795101626597</v>
      </c>
      <c r="AC3184" s="19">
        <f t="shared" si="190"/>
        <v>-0.80930672878288701</v>
      </c>
      <c r="AD3184" s="19" t="s">
        <v>123</v>
      </c>
      <c r="AF3184" s="19" t="s">
        <v>79</v>
      </c>
    </row>
    <row r="3185" spans="2:31" x14ac:dyDescent="0.2">
      <c r="B3185" s="26" t="s">
        <v>8</v>
      </c>
      <c r="C3185" s="1">
        <v>4.0454999999999997</v>
      </c>
      <c r="D3185" s="1">
        <v>5.3499718500000002</v>
      </c>
      <c r="E3185" s="1">
        <v>4.7162442000000002</v>
      </c>
      <c r="F3185" s="1">
        <v>2.9616752000000002</v>
      </c>
      <c r="G3185" s="1">
        <v>3.6665611500000002</v>
      </c>
      <c r="H3185" s="1">
        <v>51.555063199999999</v>
      </c>
      <c r="I3185" s="19">
        <f t="shared" si="191"/>
        <v>3.66656115E-2</v>
      </c>
      <c r="J3185" s="19">
        <f t="shared" si="191"/>
        <v>0.51555063199999995</v>
      </c>
      <c r="K3185" s="19">
        <f t="shared" si="192"/>
        <v>1.5510127625050094</v>
      </c>
      <c r="L3185" s="19">
        <f t="shared" si="193"/>
        <v>-0.66251976114365707</v>
      </c>
      <c r="M3185" s="19">
        <f t="shared" si="194"/>
        <v>1.6770912992118294</v>
      </c>
      <c r="N3185" s="19">
        <f t="shared" si="195"/>
        <v>1.0857550541949057</v>
      </c>
      <c r="O3185" s="19">
        <f t="shared" si="196"/>
        <v>1.3976051522657571</v>
      </c>
      <c r="P3185" s="19">
        <f t="shared" si="197"/>
        <v>-3.3059159795446313</v>
      </c>
      <c r="Q3185" s="19">
        <f t="shared" si="188"/>
        <v>-8.4746585471884295E-4</v>
      </c>
      <c r="R3185" s="19">
        <f t="shared" si="188"/>
        <v>-7.443025703940398E-4</v>
      </c>
      <c r="S3185" s="19">
        <f t="shared" si="188"/>
        <v>1.3041746809032695E-3</v>
      </c>
      <c r="T3185" s="19">
        <f t="shared" si="187"/>
        <v>-2.0790917449788893E-3</v>
      </c>
      <c r="U3185" s="19">
        <f t="shared" si="187"/>
        <v>-2.4715768786243153E-4</v>
      </c>
      <c r="V3185" s="19">
        <f t="shared" si="187"/>
        <v>7.4926581965595318E-4</v>
      </c>
      <c r="X3185" s="21"/>
      <c r="Y3185" s="19">
        <f t="shared" si="198"/>
        <v>-7.2030234616089371E-4</v>
      </c>
      <c r="Z3185" s="19">
        <f t="shared" si="199"/>
        <v>4.7314465829846218E-4</v>
      </c>
      <c r="AA3185" s="19">
        <f>SUM(Z$3127:Z3185)</f>
        <v>-4.1547412990514782E-4</v>
      </c>
      <c r="AB3185" s="19">
        <f t="shared" si="189"/>
        <v>3.8782349040857556</v>
      </c>
      <c r="AC3185" s="19">
        <f t="shared" si="190"/>
        <v>-0.37839173944002535</v>
      </c>
      <c r="AD3185" s="19" t="s">
        <v>124</v>
      </c>
      <c r="AE3185" s="19" t="s">
        <v>79</v>
      </c>
    </row>
    <row r="3186" spans="2:31" x14ac:dyDescent="0.2">
      <c r="B3186" s="26" t="s">
        <v>9</v>
      </c>
      <c r="C3186" s="1">
        <v>4.0465</v>
      </c>
      <c r="D3186" s="1">
        <v>5.3486642</v>
      </c>
      <c r="E3186" s="1">
        <v>4.7295494500000004</v>
      </c>
      <c r="F3186" s="1">
        <v>2.9631664999999998</v>
      </c>
      <c r="G3186" s="1">
        <v>3.6545499499999998</v>
      </c>
      <c r="H3186" s="1">
        <v>51.559922399999998</v>
      </c>
      <c r="I3186" s="19">
        <f t="shared" si="191"/>
        <v>3.6545499499999995E-2</v>
      </c>
      <c r="J3186" s="19">
        <f t="shared" si="191"/>
        <v>0.51559922400000002</v>
      </c>
      <c r="K3186" s="19">
        <f t="shared" si="192"/>
        <v>1.5538299442671313</v>
      </c>
      <c r="L3186" s="19">
        <f t="shared" si="193"/>
        <v>-0.66242551296090602</v>
      </c>
      <c r="M3186" s="19">
        <f t="shared" si="194"/>
        <v>1.6768468474891238</v>
      </c>
      <c r="N3186" s="19">
        <f t="shared" si="195"/>
        <v>1.086258460060245</v>
      </c>
      <c r="O3186" s="19">
        <f t="shared" si="196"/>
        <v>1.3978523099536195</v>
      </c>
      <c r="P3186" s="19">
        <f t="shared" si="197"/>
        <v>-3.3091972330627408</v>
      </c>
      <c r="Q3186" s="19">
        <f t="shared" si="188"/>
        <v>2.8171817621218675E-3</v>
      </c>
      <c r="R3186" s="19">
        <f t="shared" si="188"/>
        <v>9.4248182751055509E-5</v>
      </c>
      <c r="S3186" s="19">
        <f t="shared" si="188"/>
        <v>-2.4445172270559645E-4</v>
      </c>
      <c r="T3186" s="19">
        <f t="shared" si="187"/>
        <v>5.0340586533925702E-4</v>
      </c>
      <c r="U3186" s="19">
        <f t="shared" si="187"/>
        <v>2.4715768786243153E-4</v>
      </c>
      <c r="V3186" s="19">
        <f t="shared" si="187"/>
        <v>-3.2812535181094837E-3</v>
      </c>
      <c r="X3186" s="21"/>
      <c r="Y3186" s="19">
        <f t="shared" si="198"/>
        <v>9.319320473366939E-5</v>
      </c>
      <c r="Z3186" s="19">
        <f t="shared" si="199"/>
        <v>1.5396448312876213E-4</v>
      </c>
      <c r="AA3186" s="19">
        <f>SUM(Z$3127:Z3186)</f>
        <v>-2.615096467763857E-4</v>
      </c>
      <c r="AB3186" s="19">
        <f t="shared" si="189"/>
        <v>1.2620039600718207</v>
      </c>
      <c r="AC3186" s="19">
        <f t="shared" si="190"/>
        <v>-0.23816907720982303</v>
      </c>
      <c r="AD3186" s="19" t="s">
        <v>125</v>
      </c>
    </row>
    <row r="3187" spans="2:31" x14ac:dyDescent="0.2">
      <c r="B3187" s="26" t="s">
        <v>10</v>
      </c>
      <c r="C3187" s="1">
        <v>4.032</v>
      </c>
      <c r="D3187" s="1">
        <v>5.3615525000000002</v>
      </c>
      <c r="E3187" s="1">
        <v>4.7430433000000001</v>
      </c>
      <c r="F3187" s="1">
        <v>2.9740000000000002</v>
      </c>
      <c r="G3187" s="1">
        <v>3.6503554500000002</v>
      </c>
      <c r="H3187" s="1">
        <v>51.377457550000003</v>
      </c>
      <c r="I3187" s="19">
        <f t="shared" si="191"/>
        <v>3.65035545E-2</v>
      </c>
      <c r="J3187" s="19">
        <f t="shared" si="191"/>
        <v>0.51377457550000005</v>
      </c>
      <c r="K3187" s="19">
        <f t="shared" si="192"/>
        <v>1.5566789760968684</v>
      </c>
      <c r="L3187" s="19">
        <f t="shared" si="193"/>
        <v>-0.66597067879266036</v>
      </c>
      <c r="M3187" s="19">
        <f t="shared" si="194"/>
        <v>1.6792535786659326</v>
      </c>
      <c r="N3187" s="19">
        <f t="shared" si="195"/>
        <v>1.0899078480379634</v>
      </c>
      <c r="O3187" s="19">
        <f t="shared" si="196"/>
        <v>1.3942625307690675</v>
      </c>
      <c r="P3187" s="19">
        <f t="shared" si="197"/>
        <v>-3.3103456395735185</v>
      </c>
      <c r="Q3187" s="19">
        <f t="shared" si="188"/>
        <v>2.8490318297371697E-3</v>
      </c>
      <c r="R3187" s="19">
        <f t="shared" si="188"/>
        <v>-3.5451658317543489E-3</v>
      </c>
      <c r="S3187" s="19">
        <f t="shared" si="188"/>
        <v>2.4067311768087851E-3</v>
      </c>
      <c r="T3187" s="19">
        <f t="shared" si="187"/>
        <v>3.6493879777184102E-3</v>
      </c>
      <c r="U3187" s="19">
        <f t="shared" si="187"/>
        <v>-3.5897791845520555E-3</v>
      </c>
      <c r="V3187" s="19">
        <f t="shared" si="187"/>
        <v>-1.1484065107776331E-3</v>
      </c>
      <c r="X3187" s="21"/>
      <c r="Y3187" s="19">
        <f t="shared" si="198"/>
        <v>-3.6003963224946834E-3</v>
      </c>
      <c r="Z3187" s="19">
        <f t="shared" si="199"/>
        <v>1.0617137942627898E-5</v>
      </c>
      <c r="AA3187" s="19">
        <f>SUM(Z$3127:Z3187)</f>
        <v>-2.508925088337578E-4</v>
      </c>
      <c r="AB3187" s="19">
        <f t="shared" si="189"/>
        <v>8.7025720841212281E-2</v>
      </c>
      <c r="AC3187" s="19">
        <f t="shared" si="190"/>
        <v>-0.22849955267191055</v>
      </c>
      <c r="AD3187" s="19" t="s">
        <v>126</v>
      </c>
    </row>
    <row r="3188" spans="2:31" x14ac:dyDescent="0.2">
      <c r="B3188" s="26" t="s">
        <v>11</v>
      </c>
      <c r="C3188" s="1">
        <v>4.0084999999999997</v>
      </c>
      <c r="D3188" s="1">
        <v>5.3064527500000001</v>
      </c>
      <c r="E3188" s="1">
        <v>4.7089854500000001</v>
      </c>
      <c r="F3188" s="1">
        <v>2.95928565</v>
      </c>
      <c r="G3188" s="1">
        <v>3.6084980500000001</v>
      </c>
      <c r="H3188" s="1">
        <v>51.072477550000002</v>
      </c>
      <c r="I3188" s="19">
        <f t="shared" si="191"/>
        <v>3.6084980500000002E-2</v>
      </c>
      <c r="J3188" s="19">
        <f t="shared" si="191"/>
        <v>0.51072477550000006</v>
      </c>
      <c r="K3188" s="19">
        <f t="shared" si="192"/>
        <v>1.5494724814286551</v>
      </c>
      <c r="L3188" s="19">
        <f t="shared" si="193"/>
        <v>-0.67192443367971422</v>
      </c>
      <c r="M3188" s="19">
        <f t="shared" si="194"/>
        <v>1.6689235800059716</v>
      </c>
      <c r="N3188" s="19">
        <f t="shared" si="195"/>
        <v>1.0849479047506627</v>
      </c>
      <c r="O3188" s="19">
        <f t="shared" si="196"/>
        <v>1.3884171065008692</v>
      </c>
      <c r="P3188" s="19">
        <f t="shared" si="197"/>
        <v>-3.3218785528487906</v>
      </c>
      <c r="Q3188" s="19">
        <f t="shared" si="188"/>
        <v>-7.2064946682133257E-3</v>
      </c>
      <c r="R3188" s="19">
        <f t="shared" si="188"/>
        <v>-5.9537548870538526E-3</v>
      </c>
      <c r="S3188" s="19">
        <f t="shared" si="188"/>
        <v>-1.0329998659960982E-2</v>
      </c>
      <c r="T3188" s="19">
        <f t="shared" si="187"/>
        <v>-4.9599432873006499E-3</v>
      </c>
      <c r="U3188" s="19">
        <f t="shared" si="187"/>
        <v>-5.8454242681982294E-3</v>
      </c>
      <c r="V3188" s="19">
        <f t="shared" si="187"/>
        <v>-1.1532913275272172E-2</v>
      </c>
      <c r="X3188" s="21"/>
      <c r="Y3188" s="19">
        <f t="shared" si="198"/>
        <v>-6.0095531191831919E-3</v>
      </c>
      <c r="Z3188" s="19">
        <f t="shared" si="199"/>
        <v>1.6412885098496255E-4</v>
      </c>
      <c r="AA3188" s="19">
        <f>SUM(Z$3127:Z3188)</f>
        <v>-8.676365784879525E-5</v>
      </c>
      <c r="AB3188" s="19">
        <f t="shared" si="189"/>
        <v>1.3453184506964144</v>
      </c>
      <c r="AC3188" s="19">
        <f t="shared" si="190"/>
        <v>-7.9019724816753414E-2</v>
      </c>
      <c r="AD3188" s="19" t="s">
        <v>127</v>
      </c>
    </row>
    <row r="3189" spans="2:31" x14ac:dyDescent="0.2">
      <c r="B3189" s="26" t="s">
        <v>12</v>
      </c>
      <c r="C3189" s="1">
        <v>4.03</v>
      </c>
      <c r="D3189" s="1">
        <v>5.3447880000000003</v>
      </c>
      <c r="E3189" s="1">
        <v>4.7269886000000003</v>
      </c>
      <c r="F3189" s="1">
        <v>2.96487115</v>
      </c>
      <c r="G3189" s="1">
        <v>3.6275263500000001</v>
      </c>
      <c r="H3189" s="1">
        <v>51.344121749999999</v>
      </c>
      <c r="I3189" s="19">
        <f t="shared" si="191"/>
        <v>3.6275263500000002E-2</v>
      </c>
      <c r="J3189" s="19">
        <f t="shared" si="191"/>
        <v>0.51344121750000005</v>
      </c>
      <c r="K3189" s="19">
        <f t="shared" si="192"/>
        <v>1.5532883401305946</v>
      </c>
      <c r="L3189" s="19">
        <f t="shared" si="193"/>
        <v>-0.66661973036288436</v>
      </c>
      <c r="M3189" s="19">
        <f t="shared" si="194"/>
        <v>1.6761218804537319</v>
      </c>
      <c r="N3189" s="19">
        <f t="shared" si="195"/>
        <v>1.0868335745070925</v>
      </c>
      <c r="O3189" s="19">
        <f t="shared" si="196"/>
        <v>1.3937663759585917</v>
      </c>
      <c r="P3189" s="19">
        <f t="shared" si="197"/>
        <v>-3.3166192162823753</v>
      </c>
      <c r="Q3189" s="19">
        <f t="shared" si="188"/>
        <v>3.8158587019394563E-3</v>
      </c>
      <c r="R3189" s="19">
        <f t="shared" si="188"/>
        <v>5.3047033168298618E-3</v>
      </c>
      <c r="S3189" s="19">
        <f t="shared" si="188"/>
        <v>7.1983004477602641E-3</v>
      </c>
      <c r="T3189" s="19">
        <f t="shared" si="187"/>
        <v>1.8856697564297864E-3</v>
      </c>
      <c r="U3189" s="19">
        <f t="shared" si="187"/>
        <v>5.3492694577224054E-3</v>
      </c>
      <c r="V3189" s="19">
        <f t="shared" si="187"/>
        <v>5.2593365664153069E-3</v>
      </c>
      <c r="X3189" s="21"/>
      <c r="Y3189" s="19">
        <f t="shared" si="198"/>
        <v>5.3663148712107221E-3</v>
      </c>
      <c r="Z3189" s="19">
        <f t="shared" si="199"/>
        <v>-1.7045413488316757E-5</v>
      </c>
      <c r="AA3189" s="19">
        <f>SUM(Z$3127:Z3189)</f>
        <v>-1.0380907133711201E-4</v>
      </c>
      <c r="AB3189" s="19">
        <f t="shared" si="189"/>
        <v>-0.13971650400259639</v>
      </c>
      <c r="AC3189" s="19">
        <f t="shared" si="190"/>
        <v>-9.45437808170419E-2</v>
      </c>
      <c r="AD3189" s="19" t="s">
        <v>128</v>
      </c>
    </row>
    <row r="3190" spans="2:31" x14ac:dyDescent="0.2">
      <c r="B3190" s="26" t="s">
        <v>13</v>
      </c>
      <c r="C3190" s="1">
        <v>4.0404999999999998</v>
      </c>
      <c r="D3190" s="1">
        <v>5.3332583500000004</v>
      </c>
      <c r="E3190" s="1">
        <v>4.7176879500000002</v>
      </c>
      <c r="F3190" s="1">
        <v>2.9651782999999998</v>
      </c>
      <c r="G3190" s="1">
        <v>3.5993944999999998</v>
      </c>
      <c r="H3190" s="1">
        <v>51.479864050000003</v>
      </c>
      <c r="I3190" s="19">
        <f t="shared" si="191"/>
        <v>3.5993944999999999E-2</v>
      </c>
      <c r="J3190" s="19">
        <f t="shared" si="191"/>
        <v>0.51479864050000002</v>
      </c>
      <c r="K3190" s="19">
        <f t="shared" si="192"/>
        <v>1.5513188384844241</v>
      </c>
      <c r="L3190" s="19">
        <f t="shared" si="193"/>
        <v>-0.66397944409504328</v>
      </c>
      <c r="M3190" s="19">
        <f t="shared" si="194"/>
        <v>1.6739623740978378</v>
      </c>
      <c r="N3190" s="19">
        <f t="shared" si="195"/>
        <v>1.0869371655489088</v>
      </c>
      <c r="O3190" s="19">
        <f t="shared" si="196"/>
        <v>1.3963684466913653</v>
      </c>
      <c r="P3190" s="19">
        <f t="shared" si="197"/>
        <v>-3.3244045491167431</v>
      </c>
      <c r="Q3190" s="19">
        <f t="shared" si="188"/>
        <v>-1.9695016461704906E-3</v>
      </c>
      <c r="R3190" s="19">
        <f t="shared" si="188"/>
        <v>2.6402862678410743E-3</v>
      </c>
      <c r="S3190" s="19">
        <f t="shared" si="188"/>
        <v>-2.1595063558941252E-3</v>
      </c>
      <c r="T3190" s="19">
        <f t="shared" si="188"/>
        <v>1.0359104181634216E-4</v>
      </c>
      <c r="U3190" s="19">
        <f t="shared" si="188"/>
        <v>2.6020707327736314E-3</v>
      </c>
      <c r="V3190" s="19">
        <f t="shared" si="188"/>
        <v>-7.7853328343677752E-3</v>
      </c>
      <c r="X3190" s="21"/>
      <c r="Y3190" s="19">
        <f t="shared" si="198"/>
        <v>2.6382604367651301E-3</v>
      </c>
      <c r="Z3190" s="19">
        <f t="shared" si="199"/>
        <v>-3.6189703991498616E-5</v>
      </c>
      <c r="AA3190" s="19">
        <f>SUM(Z$3127:Z3190)</f>
        <v>-1.3999877532861062E-4</v>
      </c>
      <c r="AB3190" s="19">
        <f t="shared" si="189"/>
        <v>-0.29663691796310343</v>
      </c>
      <c r="AC3190" s="19">
        <f t="shared" si="190"/>
        <v>-0.12750343836849784</v>
      </c>
      <c r="AD3190" s="19" t="s">
        <v>129</v>
      </c>
    </row>
    <row r="3191" spans="2:31" x14ac:dyDescent="0.2">
      <c r="B3191" s="26" t="s">
        <v>14</v>
      </c>
      <c r="C3191" s="1">
        <v>4.04</v>
      </c>
      <c r="D3191" s="1">
        <v>5.3245184999999999</v>
      </c>
      <c r="E3191" s="1">
        <v>4.7112461000000003</v>
      </c>
      <c r="F3191" s="1">
        <v>2.9630719999999999</v>
      </c>
      <c r="G3191" s="1">
        <v>3.5864888499999998</v>
      </c>
      <c r="H3191" s="1">
        <v>51.475789149999997</v>
      </c>
      <c r="I3191" s="19">
        <f t="shared" si="191"/>
        <v>3.5864888499999997E-2</v>
      </c>
      <c r="J3191" s="19">
        <f t="shared" si="191"/>
        <v>0.51475789149999995</v>
      </c>
      <c r="K3191" s="19">
        <f t="shared" si="192"/>
        <v>1.5499524377930816</v>
      </c>
      <c r="L3191" s="19">
        <f t="shared" si="193"/>
        <v>-0.66405860244867376</v>
      </c>
      <c r="M3191" s="19">
        <f t="shared" si="194"/>
        <v>1.6723222849719137</v>
      </c>
      <c r="N3191" s="19">
        <f t="shared" si="195"/>
        <v>1.0862265679924492</v>
      </c>
      <c r="O3191" s="19">
        <f t="shared" si="196"/>
        <v>1.3962446919730587</v>
      </c>
      <c r="P3191" s="19">
        <f t="shared" si="197"/>
        <v>-3.3279964982890959</v>
      </c>
      <c r="Q3191" s="19">
        <f t="shared" ref="Q3191:V3224" si="200">K3191-K3190</f>
        <v>-1.3664006913425286E-3</v>
      </c>
      <c r="R3191" s="19">
        <f t="shared" si="200"/>
        <v>-7.9158353630481848E-5</v>
      </c>
      <c r="S3191" s="19">
        <f t="shared" si="200"/>
        <v>-1.6400891259240602E-3</v>
      </c>
      <c r="T3191" s="19">
        <f t="shared" si="200"/>
        <v>-7.1059755645963563E-4</v>
      </c>
      <c r="U3191" s="19">
        <f t="shared" si="200"/>
        <v>-1.2375471830661233E-4</v>
      </c>
      <c r="V3191" s="19">
        <f t="shared" si="200"/>
        <v>-3.5919491723528374E-3</v>
      </c>
      <c r="X3191" s="21"/>
      <c r="Y3191" s="19">
        <f t="shared" si="198"/>
        <v>-8.4486599489018449E-5</v>
      </c>
      <c r="Z3191" s="19">
        <f t="shared" si="199"/>
        <v>-3.9268118817593884E-5</v>
      </c>
      <c r="AA3191" s="19">
        <f>SUM(Z$3127:Z3191)</f>
        <v>-1.7926689414620451E-4</v>
      </c>
      <c r="AB3191" s="19">
        <f t="shared" si="189"/>
        <v>-0.32186982637372036</v>
      </c>
      <c r="AC3191" s="19">
        <f t="shared" si="190"/>
        <v>-0.16326675241002231</v>
      </c>
      <c r="AD3191" s="19" t="s">
        <v>130</v>
      </c>
    </row>
    <row r="3192" spans="2:31" x14ac:dyDescent="0.2">
      <c r="B3192" s="26" t="s">
        <v>15</v>
      </c>
      <c r="C3192" s="1">
        <v>4.0484999999999998</v>
      </c>
      <c r="D3192" s="1">
        <v>5.3589995999999998</v>
      </c>
      <c r="E3192" s="1">
        <v>4.7300650500000003</v>
      </c>
      <c r="F3192" s="1">
        <v>2.9669124500000001</v>
      </c>
      <c r="G3192" s="1">
        <v>3.5994668000000001</v>
      </c>
      <c r="H3192" s="1">
        <v>51.583763400000002</v>
      </c>
      <c r="I3192" s="19">
        <f t="shared" si="191"/>
        <v>3.5994668E-2</v>
      </c>
      <c r="J3192" s="19">
        <f t="shared" si="191"/>
        <v>0.51583763400000004</v>
      </c>
      <c r="K3192" s="19">
        <f t="shared" si="192"/>
        <v>1.5539389550519811</v>
      </c>
      <c r="L3192" s="19">
        <f t="shared" si="193"/>
        <v>-0.66196322580799549</v>
      </c>
      <c r="M3192" s="19">
        <f t="shared" si="194"/>
        <v>1.6787773158719193</v>
      </c>
      <c r="N3192" s="19">
        <f t="shared" si="195"/>
        <v>1.0875218329528591</v>
      </c>
      <c r="O3192" s="19">
        <f t="shared" si="196"/>
        <v>1.3983464421440319</v>
      </c>
      <c r="P3192" s="19">
        <f t="shared" si="197"/>
        <v>-3.3243844626066719</v>
      </c>
      <c r="Q3192" s="19">
        <f t="shared" si="200"/>
        <v>3.9865172588995357E-3</v>
      </c>
      <c r="R3192" s="19">
        <f t="shared" si="200"/>
        <v>2.0953766406782703E-3</v>
      </c>
      <c r="S3192" s="19">
        <f t="shared" si="200"/>
        <v>6.4550309000055428E-3</v>
      </c>
      <c r="T3192" s="19">
        <f t="shared" si="200"/>
        <v>1.2952649604098809E-3</v>
      </c>
      <c r="U3192" s="19">
        <f t="shared" si="200"/>
        <v>2.1017501709732489E-3</v>
      </c>
      <c r="V3192" s="19">
        <f t="shared" si="200"/>
        <v>3.6120356824240751E-3</v>
      </c>
      <c r="X3192" s="21"/>
      <c r="Y3192" s="19">
        <f t="shared" si="198"/>
        <v>2.1362940016045801E-3</v>
      </c>
      <c r="Z3192" s="19">
        <f t="shared" si="199"/>
        <v>-3.4543830631331238E-5</v>
      </c>
      <c r="AA3192" s="19">
        <f>SUM(Z$3127:Z3192)</f>
        <v>-2.1381072477753575E-4</v>
      </c>
      <c r="AB3192" s="19">
        <f t="shared" si="189"/>
        <v>-0.28314615271582982</v>
      </c>
      <c r="AC3192" s="19">
        <f t="shared" si="190"/>
        <v>-0.19472743604511453</v>
      </c>
      <c r="AD3192" s="19" t="s">
        <v>131</v>
      </c>
    </row>
    <row r="3193" spans="2:31" x14ac:dyDescent="0.2">
      <c r="B3193" s="26" t="s">
        <v>16</v>
      </c>
      <c r="C3193" s="1">
        <v>4.0449999999999999</v>
      </c>
      <c r="D3193" s="1">
        <v>5.3588164000000003</v>
      </c>
      <c r="E3193" s="1">
        <v>4.7403357000000002</v>
      </c>
      <c r="F3193" s="1">
        <v>2.9754681000000001</v>
      </c>
      <c r="G3193" s="1">
        <v>3.6001960999999998</v>
      </c>
      <c r="H3193" s="1">
        <v>51.539168650000001</v>
      </c>
      <c r="I3193" s="19">
        <f t="shared" si="191"/>
        <v>3.6001960999999999E-2</v>
      </c>
      <c r="J3193" s="19">
        <f t="shared" si="191"/>
        <v>0.5153916865</v>
      </c>
      <c r="K3193" s="19">
        <f t="shared" si="192"/>
        <v>1.5561079559839803</v>
      </c>
      <c r="L3193" s="19">
        <f t="shared" si="193"/>
        <v>-0.66282811108410888</v>
      </c>
      <c r="M3193" s="19">
        <f t="shared" si="194"/>
        <v>1.6787431298026645</v>
      </c>
      <c r="N3193" s="19">
        <f t="shared" si="195"/>
        <v>1.0904013711580547</v>
      </c>
      <c r="O3193" s="19">
        <f t="shared" si="196"/>
        <v>1.397481550510455</v>
      </c>
      <c r="P3193" s="19">
        <f t="shared" si="197"/>
        <v>-3.3241818697873624</v>
      </c>
      <c r="Q3193" s="19">
        <f t="shared" si="200"/>
        <v>2.1690009319992321E-3</v>
      </c>
      <c r="R3193" s="19">
        <f t="shared" si="200"/>
        <v>-8.6488527611339183E-4</v>
      </c>
      <c r="S3193" s="19">
        <f t="shared" si="200"/>
        <v>-3.4186069254760199E-5</v>
      </c>
      <c r="T3193" s="19">
        <f t="shared" si="200"/>
        <v>2.8795382051955976E-3</v>
      </c>
      <c r="U3193" s="19">
        <f t="shared" si="200"/>
        <v>-8.6489163357694743E-4</v>
      </c>
      <c r="V3193" s="19">
        <f t="shared" si="200"/>
        <v>2.0259281930945505E-4</v>
      </c>
      <c r="X3193" s="21"/>
      <c r="Y3193" s="19">
        <f t="shared" si="198"/>
        <v>-9.0149368747767153E-4</v>
      </c>
      <c r="Z3193" s="19">
        <f t="shared" si="199"/>
        <v>3.6602053900724107E-5</v>
      </c>
      <c r="AA3193" s="19">
        <f>SUM(Z$3127:Z3193)</f>
        <v>-1.7720867087681164E-4</v>
      </c>
      <c r="AB3193" s="19">
        <f t="shared" ref="AB3193:AB3207" si="201">Z3193/0.000122</f>
        <v>0.30001683525183698</v>
      </c>
      <c r="AC3193" s="19">
        <f t="shared" ref="AC3193:AC3207" si="202">AA3193/0.001098</f>
        <v>-0.16139223212824375</v>
      </c>
      <c r="AD3193" s="19" t="s">
        <v>132</v>
      </c>
    </row>
    <row r="3194" spans="2:31" x14ac:dyDescent="0.2">
      <c r="B3194" s="26" t="s">
        <v>17</v>
      </c>
      <c r="C3194" s="1">
        <v>4.0575000000000001</v>
      </c>
      <c r="D3194" s="1">
        <v>5.3193830000000002</v>
      </c>
      <c r="E3194" s="1">
        <v>4.728002</v>
      </c>
      <c r="F3194" s="1">
        <v>2.9706779999999999</v>
      </c>
      <c r="G3194" s="1">
        <v>3.5922977</v>
      </c>
      <c r="H3194" s="1">
        <v>51.69514375</v>
      </c>
      <c r="I3194" s="19">
        <f t="shared" ref="I3194:J3224" si="203">G3194/100</f>
        <v>3.5922977000000002E-2</v>
      </c>
      <c r="J3194" s="19">
        <f t="shared" si="203"/>
        <v>0.51695143749999994</v>
      </c>
      <c r="K3194" s="19">
        <f t="shared" si="192"/>
        <v>1.5535027031155519</v>
      </c>
      <c r="L3194" s="19">
        <f t="shared" si="193"/>
        <v>-0.65980634022015494</v>
      </c>
      <c r="M3194" s="19">
        <f t="shared" si="194"/>
        <v>1.6713573191840403</v>
      </c>
      <c r="N3194" s="19">
        <f t="shared" si="195"/>
        <v>1.088790209590331</v>
      </c>
      <c r="O3194" s="19">
        <f t="shared" si="196"/>
        <v>1.4005670204066092</v>
      </c>
      <c r="P3194" s="19">
        <f t="shared" si="197"/>
        <v>-3.3263781603632276</v>
      </c>
      <c r="Q3194" s="19">
        <f t="shared" si="200"/>
        <v>-2.6052528684283871E-3</v>
      </c>
      <c r="R3194" s="19">
        <f t="shared" si="200"/>
        <v>3.0217708639539431E-3</v>
      </c>
      <c r="S3194" s="19">
        <f t="shared" si="200"/>
        <v>-7.3858106186242001E-3</v>
      </c>
      <c r="T3194" s="19">
        <f t="shared" si="200"/>
        <v>-1.6111615677236735E-3</v>
      </c>
      <c r="U3194" s="19">
        <f t="shared" si="200"/>
        <v>3.0854698961542137E-3</v>
      </c>
      <c r="V3194" s="19">
        <f t="shared" si="200"/>
        <v>-2.196290575865234E-3</v>
      </c>
      <c r="X3194" s="21"/>
      <c r="Y3194" s="19">
        <f t="shared" si="198"/>
        <v>3.0243075862349182E-3</v>
      </c>
      <c r="Z3194" s="19">
        <f t="shared" si="199"/>
        <v>6.1162309919295544E-5</v>
      </c>
      <c r="AA3194" s="19">
        <f>SUM(Z$3127:Z3194)</f>
        <v>-1.1604636095751609E-4</v>
      </c>
      <c r="AB3194" s="19">
        <f t="shared" si="201"/>
        <v>0.50133040917455363</v>
      </c>
      <c r="AC3194" s="19">
        <f t="shared" si="202"/>
        <v>-0.10568885333107113</v>
      </c>
      <c r="AD3194" s="19" t="s">
        <v>133</v>
      </c>
    </row>
    <row r="3195" spans="2:31" x14ac:dyDescent="0.2">
      <c r="B3195" s="26" t="s">
        <v>18</v>
      </c>
      <c r="C3195" s="1">
        <v>4.0575000000000001</v>
      </c>
      <c r="D3195" s="1">
        <v>5.3076162499999997</v>
      </c>
      <c r="E3195" s="1">
        <v>4.7277992500000003</v>
      </c>
      <c r="F3195" s="1">
        <v>2.9690481000000002</v>
      </c>
      <c r="G3195" s="1">
        <v>3.5996279000000002</v>
      </c>
      <c r="H3195" s="1">
        <v>51.694485149999998</v>
      </c>
      <c r="I3195" s="19">
        <f t="shared" si="203"/>
        <v>3.5996278999999999E-2</v>
      </c>
      <c r="J3195" s="19">
        <f t="shared" si="203"/>
        <v>0.51694485150000002</v>
      </c>
      <c r="K3195" s="19">
        <f t="shared" ref="K3195:K3224" si="204">LN(E3195)</f>
        <v>1.553459819388479</v>
      </c>
      <c r="L3195" s="19">
        <f t="shared" ref="L3195:L3224" si="205">LN(J3195)</f>
        <v>-0.65981908037614556</v>
      </c>
      <c r="M3195" s="19">
        <f t="shared" ref="M3195:M3224" si="206">LN(D3195)</f>
        <v>1.6691428173229064</v>
      </c>
      <c r="N3195" s="19">
        <f t="shared" ref="N3195:N3224" si="207">LN(F3195)</f>
        <v>1.0882413963913824</v>
      </c>
      <c r="O3195" s="19">
        <f t="shared" ref="O3195:O3224" si="208">LN(C3195)</f>
        <v>1.4005670204066092</v>
      </c>
      <c r="P3195" s="19">
        <f t="shared" ref="P3195:P3224" si="209">LN(I3195)</f>
        <v>-3.324339706979266</v>
      </c>
      <c r="Q3195" s="19">
        <f t="shared" si="200"/>
        <v>-4.2883727072950961E-5</v>
      </c>
      <c r="R3195" s="19">
        <f t="shared" si="200"/>
        <v>-1.2740155990620394E-5</v>
      </c>
      <c r="S3195" s="19">
        <f t="shared" si="200"/>
        <v>-2.2145018611339218E-3</v>
      </c>
      <c r="T3195" s="19">
        <f t="shared" si="200"/>
        <v>-5.4881319894861669E-4</v>
      </c>
      <c r="U3195" s="19">
        <f t="shared" si="200"/>
        <v>0</v>
      </c>
      <c r="V3195" s="19">
        <f t="shared" si="200"/>
        <v>2.0384533839616914E-3</v>
      </c>
      <c r="X3195" s="21"/>
      <c r="Y3195" s="19">
        <f t="shared" si="198"/>
        <v>-1.4085525877134217E-5</v>
      </c>
      <c r="Z3195" s="19">
        <f t="shared" si="199"/>
        <v>1.4085525877134217E-5</v>
      </c>
      <c r="AA3195" s="19">
        <f>SUM(Z$3127:Z3195)</f>
        <v>-1.0196083508038187E-4</v>
      </c>
      <c r="AB3195" s="19">
        <f t="shared" si="201"/>
        <v>0.11545513014044441</v>
      </c>
      <c r="AC3195" s="19">
        <f t="shared" si="202"/>
        <v>-9.2860505537688404E-2</v>
      </c>
      <c r="AD3195" s="19" t="s">
        <v>134</v>
      </c>
    </row>
    <row r="3196" spans="2:31" x14ac:dyDescent="0.2">
      <c r="B3196" s="26" t="s">
        <v>19</v>
      </c>
      <c r="C3196" s="1">
        <v>4.0655000000000001</v>
      </c>
      <c r="D3196" s="1">
        <v>5.2938912</v>
      </c>
      <c r="E3196" s="1">
        <v>4.73610445</v>
      </c>
      <c r="F3196" s="1">
        <v>2.9682767499999998</v>
      </c>
      <c r="G3196" s="1">
        <v>3.6187638500000001</v>
      </c>
      <c r="H3196" s="1">
        <v>51.798057700000001</v>
      </c>
      <c r="I3196" s="19">
        <f t="shared" si="203"/>
        <v>3.6187638500000001E-2</v>
      </c>
      <c r="J3196" s="19">
        <f t="shared" si="203"/>
        <v>0.517980577</v>
      </c>
      <c r="K3196" s="19">
        <f t="shared" si="204"/>
        <v>1.5552149518148595</v>
      </c>
      <c r="L3196" s="19">
        <f t="shared" si="205"/>
        <v>-0.65781753356464789</v>
      </c>
      <c r="M3196" s="19">
        <f t="shared" si="206"/>
        <v>1.6665535520259105</v>
      </c>
      <c r="N3196" s="19">
        <f t="shared" si="207"/>
        <v>1.08798156556729</v>
      </c>
      <c r="O3196" s="19">
        <f t="shared" si="208"/>
        <v>1.4025367366657553</v>
      </c>
      <c r="P3196" s="19">
        <f t="shared" si="209"/>
        <v>-3.3190376963678188</v>
      </c>
      <c r="Q3196" s="19">
        <f t="shared" si="200"/>
        <v>1.7551324263804791E-3</v>
      </c>
      <c r="R3196" s="19">
        <f t="shared" si="200"/>
        <v>2.0015468114976676E-3</v>
      </c>
      <c r="S3196" s="19">
        <f t="shared" si="200"/>
        <v>-2.5892652969958796E-3</v>
      </c>
      <c r="T3196" s="19">
        <f t="shared" si="200"/>
        <v>-2.5983082409242186E-4</v>
      </c>
      <c r="U3196" s="19">
        <f t="shared" si="200"/>
        <v>1.9697162591461037E-3</v>
      </c>
      <c r="V3196" s="19">
        <f t="shared" si="200"/>
        <v>5.3020106114471943E-3</v>
      </c>
      <c r="X3196" s="21"/>
      <c r="Y3196" s="19">
        <f t="shared" si="198"/>
        <v>2.0177895454389725E-3</v>
      </c>
      <c r="Z3196" s="19">
        <f t="shared" si="199"/>
        <v>-4.8073286292868792E-5</v>
      </c>
      <c r="AA3196" s="19">
        <f>SUM(Z$3127:Z3196)</f>
        <v>-1.5003412137325065E-4</v>
      </c>
      <c r="AB3196" s="19">
        <f t="shared" si="201"/>
        <v>-0.39404333026941635</v>
      </c>
      <c r="AC3196" s="19">
        <f t="shared" si="202"/>
        <v>-0.13664309778984576</v>
      </c>
      <c r="AD3196" s="19" t="s">
        <v>135</v>
      </c>
    </row>
    <row r="3197" spans="2:31" x14ac:dyDescent="0.2">
      <c r="B3197" s="26" t="s">
        <v>31</v>
      </c>
      <c r="C3197" s="1">
        <v>4.0579999999999998</v>
      </c>
      <c r="D3197" s="1">
        <v>5.3358645999999998</v>
      </c>
      <c r="E3197" s="1">
        <v>4.7642952000000003</v>
      </c>
      <c r="F3197" s="1">
        <v>2.9814125499999999</v>
      </c>
      <c r="G3197" s="1">
        <v>3.6593176999999999</v>
      </c>
      <c r="H3197" s="1">
        <v>51.702172500000003</v>
      </c>
      <c r="I3197" s="19">
        <f t="shared" si="203"/>
        <v>3.6593176999999998E-2</v>
      </c>
      <c r="J3197" s="19">
        <f t="shared" si="203"/>
        <v>0.51702172499999999</v>
      </c>
      <c r="K3197" s="19">
        <f t="shared" si="204"/>
        <v>1.5611496143088353</v>
      </c>
      <c r="L3197" s="19">
        <f t="shared" si="205"/>
        <v>-0.65967038407998135</v>
      </c>
      <c r="M3197" s="19">
        <f t="shared" si="206"/>
        <v>1.6744509334787829</v>
      </c>
      <c r="N3197" s="19">
        <f t="shared" si="207"/>
        <v>1.0923971982771437</v>
      </c>
      <c r="O3197" s="19">
        <f t="shared" si="208"/>
        <v>1.4006902414036229</v>
      </c>
      <c r="P3197" s="19">
        <f t="shared" si="209"/>
        <v>-3.3078934767183545</v>
      </c>
      <c r="Q3197" s="19">
        <f t="shared" si="200"/>
        <v>5.9346624939757842E-3</v>
      </c>
      <c r="R3197" s="19">
        <f t="shared" si="200"/>
        <v>-1.8528505153334596E-3</v>
      </c>
      <c r="S3197" s="19">
        <f t="shared" si="200"/>
        <v>7.8973814528724429E-3</v>
      </c>
      <c r="T3197" s="19">
        <f t="shared" si="200"/>
        <v>4.4156327098536785E-3</v>
      </c>
      <c r="U3197" s="19">
        <f t="shared" si="200"/>
        <v>-1.8464952621324304E-3</v>
      </c>
      <c r="V3197" s="19">
        <f t="shared" si="200"/>
        <v>1.1144219649464215E-2</v>
      </c>
      <c r="X3197" s="21"/>
      <c r="Y3197" s="19">
        <f t="shared" si="198"/>
        <v>-1.8637494012861305E-3</v>
      </c>
      <c r="Z3197" s="19">
        <f t="shared" si="199"/>
        <v>1.7254139153700032E-5</v>
      </c>
      <c r="AA3197" s="19">
        <f>SUM(Z$3127:Z3197)</f>
        <v>-1.3277998221955062E-4</v>
      </c>
      <c r="AB3197" s="19">
        <f t="shared" si="201"/>
        <v>0.14142737011229534</v>
      </c>
      <c r="AC3197" s="19">
        <f t="shared" si="202"/>
        <v>-0.12092894555514629</v>
      </c>
      <c r="AD3197" s="19" t="s">
        <v>136</v>
      </c>
    </row>
    <row r="3198" spans="2:31" x14ac:dyDescent="0.2">
      <c r="B3198" s="26" t="s">
        <v>32</v>
      </c>
      <c r="C3198" s="1">
        <v>4.0674999999999999</v>
      </c>
      <c r="D3198" s="1">
        <v>5.3265947499999999</v>
      </c>
      <c r="E3198" s="1">
        <v>4.7530774999999998</v>
      </c>
      <c r="F3198" s="1">
        <v>2.9779990999999999</v>
      </c>
      <c r="G3198" s="1">
        <v>3.6542091999999999</v>
      </c>
      <c r="H3198" s="1">
        <v>51.843026049999999</v>
      </c>
      <c r="I3198" s="19">
        <f t="shared" si="203"/>
        <v>3.6542091999999998E-2</v>
      </c>
      <c r="J3198" s="19">
        <f t="shared" si="203"/>
        <v>0.51843026049999996</v>
      </c>
      <c r="K3198" s="19">
        <f t="shared" si="204"/>
        <v>1.558792302990208</v>
      </c>
      <c r="L3198" s="19">
        <f t="shared" si="205"/>
        <v>-0.65694976276961592</v>
      </c>
      <c r="M3198" s="19">
        <f t="shared" si="206"/>
        <v>1.6727121503273117</v>
      </c>
      <c r="N3198" s="19">
        <f t="shared" si="207"/>
        <v>1.091251632045519</v>
      </c>
      <c r="O3198" s="19">
        <f t="shared" si="208"/>
        <v>1.4030285601110557</v>
      </c>
      <c r="P3198" s="19">
        <f t="shared" si="209"/>
        <v>-3.3092904773449106</v>
      </c>
      <c r="Q3198" s="19">
        <f t="shared" si="200"/>
        <v>-2.3573113186272643E-3</v>
      </c>
      <c r="R3198" s="19">
        <f t="shared" si="200"/>
        <v>2.7206213103654342E-3</v>
      </c>
      <c r="S3198" s="19">
        <f t="shared" si="200"/>
        <v>-1.738783151471246E-3</v>
      </c>
      <c r="T3198" s="19">
        <f t="shared" si="200"/>
        <v>-1.1455662316246507E-3</v>
      </c>
      <c r="U3198" s="19">
        <f t="shared" si="200"/>
        <v>2.3383187074328404E-3</v>
      </c>
      <c r="V3198" s="19">
        <f t="shared" si="200"/>
        <v>-1.3970006265560109E-3</v>
      </c>
      <c r="X3198" s="21"/>
      <c r="Y3198" s="19">
        <f t="shared" si="198"/>
        <v>2.7402487202354917E-3</v>
      </c>
      <c r="Z3198" s="19">
        <f t="shared" si="199"/>
        <v>-4.019300128026513E-4</v>
      </c>
      <c r="AA3198" s="19">
        <f>SUM(Z$3127:Z3198)</f>
        <v>-5.3470999502220197E-4</v>
      </c>
      <c r="AB3198" s="19">
        <f t="shared" si="201"/>
        <v>-3.2945083016610761</v>
      </c>
      <c r="AC3198" s="19">
        <f t="shared" si="202"/>
        <v>-0.48698542351748814</v>
      </c>
      <c r="AD3198" s="19" t="s">
        <v>137</v>
      </c>
      <c r="AE3198" s="19" t="s">
        <v>79</v>
      </c>
    </row>
    <row r="3199" spans="2:31" x14ac:dyDescent="0.2">
      <c r="B3199" s="26" t="s">
        <v>20</v>
      </c>
      <c r="C3199" s="1">
        <v>4.0635000000000003</v>
      </c>
      <c r="D3199" s="1">
        <v>5.3412679499999998</v>
      </c>
      <c r="E3199" s="1">
        <v>4.7469809500000002</v>
      </c>
      <c r="F3199" s="1">
        <v>2.97746865</v>
      </c>
      <c r="G3199" s="1">
        <v>3.6509439499999998</v>
      </c>
      <c r="H3199" s="1">
        <v>51.793032449999998</v>
      </c>
      <c r="I3199" s="19">
        <f t="shared" si="203"/>
        <v>3.6509439499999997E-2</v>
      </c>
      <c r="J3199" s="19">
        <f t="shared" si="203"/>
        <v>0.51793032449999998</v>
      </c>
      <c r="K3199" s="19">
        <f t="shared" si="204"/>
        <v>1.5575088265002481</v>
      </c>
      <c r="L3199" s="19">
        <f t="shared" si="205"/>
        <v>-0.65791455445701752</v>
      </c>
      <c r="M3199" s="19">
        <f t="shared" si="206"/>
        <v>1.6754630686070058</v>
      </c>
      <c r="N3199" s="19">
        <f t="shared" si="207"/>
        <v>1.0910734932246338</v>
      </c>
      <c r="O3199" s="19">
        <f t="shared" si="208"/>
        <v>1.4020446712111225</v>
      </c>
      <c r="P3199" s="19">
        <f t="shared" si="209"/>
        <v>-3.3101844353908016</v>
      </c>
      <c r="Q3199" s="19">
        <f t="shared" si="200"/>
        <v>-1.2834764899598561E-3</v>
      </c>
      <c r="R3199" s="19">
        <f t="shared" si="200"/>
        <v>-9.6479168740160048E-4</v>
      </c>
      <c r="S3199" s="19">
        <f t="shared" si="200"/>
        <v>2.7509182796940923E-3</v>
      </c>
      <c r="T3199" s="19">
        <f t="shared" si="200"/>
        <v>-1.7813882088524302E-4</v>
      </c>
      <c r="U3199" s="19">
        <f t="shared" si="200"/>
        <v>-9.8388889993317186E-4</v>
      </c>
      <c r="V3199" s="19">
        <f t="shared" si="200"/>
        <v>-8.9395804589109673E-4</v>
      </c>
      <c r="X3199" s="21"/>
      <c r="Y3199" s="19">
        <f t="shared" si="198"/>
        <v>-9.6269332962016063E-4</v>
      </c>
      <c r="Z3199" s="19">
        <f t="shared" si="199"/>
        <v>-2.1195570313011229E-5</v>
      </c>
      <c r="AA3199" s="19">
        <f>SUM(Z$3127:Z3199)</f>
        <v>-5.559055653352132E-4</v>
      </c>
      <c r="AB3199" s="19">
        <f t="shared" si="201"/>
        <v>-0.17373418289353468</v>
      </c>
      <c r="AC3199" s="19">
        <f t="shared" si="202"/>
        <v>-0.5062892216167697</v>
      </c>
      <c r="AD3199" s="19" t="s">
        <v>138</v>
      </c>
    </row>
    <row r="3200" spans="2:31" x14ac:dyDescent="0.2">
      <c r="B3200" s="26" t="s">
        <v>21</v>
      </c>
      <c r="C3200" s="1">
        <v>4.0549999999999997</v>
      </c>
      <c r="D3200" s="1">
        <v>5.3536142499999997</v>
      </c>
      <c r="E3200" s="1">
        <v>4.7575290499999996</v>
      </c>
      <c r="F3200" s="1">
        <v>2.9827143500000002</v>
      </c>
      <c r="G3200" s="1">
        <v>3.6599124999999999</v>
      </c>
      <c r="H3200" s="1">
        <v>51.677446250000003</v>
      </c>
      <c r="I3200" s="19">
        <f t="shared" si="203"/>
        <v>3.6599124999999996E-2</v>
      </c>
      <c r="J3200" s="19">
        <f t="shared" si="203"/>
        <v>0.51677446250000003</v>
      </c>
      <c r="K3200" s="19">
        <f t="shared" si="204"/>
        <v>1.559728426317712</v>
      </c>
      <c r="L3200" s="19">
        <f t="shared" si="205"/>
        <v>-0.66014874240187249</v>
      </c>
      <c r="M3200" s="19">
        <f t="shared" si="206"/>
        <v>1.677771893567136</v>
      </c>
      <c r="N3200" s="19">
        <f t="shared" si="207"/>
        <v>1.0928337416446814</v>
      </c>
      <c r="O3200" s="19">
        <f t="shared" si="208"/>
        <v>1.3999506875673762</v>
      </c>
      <c r="P3200" s="19">
        <f t="shared" si="209"/>
        <v>-3.3077309459644213</v>
      </c>
      <c r="Q3200" s="19">
        <f t="shared" si="200"/>
        <v>2.2195998174638909E-3</v>
      </c>
      <c r="R3200" s="19">
        <f t="shared" si="200"/>
        <v>-2.2341879448549706E-3</v>
      </c>
      <c r="S3200" s="19">
        <f t="shared" si="200"/>
        <v>2.3088249601301847E-3</v>
      </c>
      <c r="T3200" s="19">
        <f t="shared" si="200"/>
        <v>1.7602484200476276E-3</v>
      </c>
      <c r="U3200" s="19">
        <f t="shared" si="200"/>
        <v>-2.0939836437463555E-3</v>
      </c>
      <c r="V3200" s="19">
        <f t="shared" si="200"/>
        <v>2.4534894263803508E-3</v>
      </c>
      <c r="X3200" s="21"/>
      <c r="Y3200" s="19">
        <f t="shared" si="198"/>
        <v>-2.2553537918640044E-3</v>
      </c>
      <c r="Z3200" s="19">
        <f t="shared" si="199"/>
        <v>1.6137014811764888E-4</v>
      </c>
      <c r="AA3200" s="19">
        <f>SUM(Z$3127:Z3200)</f>
        <v>-3.9453541721756432E-4</v>
      </c>
      <c r="AB3200" s="19">
        <f t="shared" si="201"/>
        <v>1.322706132111876</v>
      </c>
      <c r="AC3200" s="19">
        <f t="shared" si="202"/>
        <v>-0.35932187360433909</v>
      </c>
      <c r="AD3200" s="19" t="s">
        <v>139</v>
      </c>
    </row>
    <row r="3201" spans="1:31" x14ac:dyDescent="0.2">
      <c r="B3201" s="26" t="s">
        <v>22</v>
      </c>
      <c r="C3201" s="1">
        <v>4.0625</v>
      </c>
      <c r="D3201" s="1">
        <v>5.3253282500000001</v>
      </c>
      <c r="E3201" s="1">
        <v>4.7322034999999998</v>
      </c>
      <c r="F3201" s="1">
        <v>2.9816522000000001</v>
      </c>
      <c r="G3201" s="1">
        <v>3.6602399000000001</v>
      </c>
      <c r="H3201" s="1">
        <v>51.762473900000003</v>
      </c>
      <c r="I3201" s="19">
        <f t="shared" si="203"/>
        <v>3.6602399000000001E-2</v>
      </c>
      <c r="J3201" s="19">
        <f t="shared" si="203"/>
        <v>0.51762473900000006</v>
      </c>
      <c r="K3201" s="19">
        <f t="shared" si="204"/>
        <v>1.5543909502633</v>
      </c>
      <c r="L3201" s="19">
        <f t="shared" si="205"/>
        <v>-0.65850474134256509</v>
      </c>
      <c r="M3201" s="19">
        <f t="shared" si="206"/>
        <v>1.6724743528881136</v>
      </c>
      <c r="N3201" s="19">
        <f t="shared" si="207"/>
        <v>1.0924775764082479</v>
      </c>
      <c r="O3201" s="19">
        <f t="shared" si="208"/>
        <v>1.4017985476558559</v>
      </c>
      <c r="P3201" s="19">
        <f t="shared" si="209"/>
        <v>-3.3076414942748036</v>
      </c>
      <c r="Q3201" s="19">
        <f t="shared" si="200"/>
        <v>-5.3374760544120381E-3</v>
      </c>
      <c r="R3201" s="19">
        <f t="shared" si="200"/>
        <v>1.6440010593073984E-3</v>
      </c>
      <c r="S3201" s="19">
        <f t="shared" si="200"/>
        <v>-5.2975406790223278E-3</v>
      </c>
      <c r="T3201" s="19">
        <f t="shared" si="200"/>
        <v>-3.5616523643344777E-4</v>
      </c>
      <c r="U3201" s="19">
        <f t="shared" si="200"/>
        <v>1.8478600884797025E-3</v>
      </c>
      <c r="V3201" s="19">
        <f t="shared" si="200"/>
        <v>8.9451689617714436E-5</v>
      </c>
      <c r="X3201" s="21"/>
      <c r="Y3201" s="19">
        <f t="shared" si="198"/>
        <v>1.6229718725756228E-3</v>
      </c>
      <c r="Z3201" s="19">
        <f t="shared" si="199"/>
        <v>2.2488821590407968E-4</v>
      </c>
      <c r="AA3201" s="19">
        <f>SUM(Z$3127:Z3201)</f>
        <v>-1.6964720131348464E-4</v>
      </c>
      <c r="AB3201" s="19">
        <f t="shared" si="201"/>
        <v>1.8433460320006532</v>
      </c>
      <c r="AC3201" s="19">
        <f t="shared" si="202"/>
        <v>-0.15450564782648873</v>
      </c>
      <c r="AD3201" s="19" t="s">
        <v>140</v>
      </c>
      <c r="AE3201" s="19" t="s">
        <v>79</v>
      </c>
    </row>
    <row r="3202" spans="1:31" x14ac:dyDescent="0.2">
      <c r="B3202" s="26" t="s">
        <v>23</v>
      </c>
      <c r="C3202" s="1">
        <v>4.0650000000000004</v>
      </c>
      <c r="D3202" s="1">
        <v>5.3265728499999998</v>
      </c>
      <c r="E3202" s="1">
        <v>4.7375543499999999</v>
      </c>
      <c r="F3202" s="1">
        <v>2.983158</v>
      </c>
      <c r="G3202" s="1">
        <v>3.6583720500000001</v>
      </c>
      <c r="H3202" s="1">
        <v>51.792346649999999</v>
      </c>
      <c r="I3202" s="19">
        <f t="shared" si="203"/>
        <v>3.65837205E-2</v>
      </c>
      <c r="J3202" s="19">
        <f t="shared" si="203"/>
        <v>0.51792346649999998</v>
      </c>
      <c r="K3202" s="19">
        <f t="shared" si="204"/>
        <v>1.5555210426382529</v>
      </c>
      <c r="L3202" s="19">
        <f t="shared" si="205"/>
        <v>-0.65792779570797333</v>
      </c>
      <c r="M3202" s="19">
        <f t="shared" si="206"/>
        <v>1.6727080388741136</v>
      </c>
      <c r="N3202" s="19">
        <f t="shared" si="207"/>
        <v>1.0929824709418536</v>
      </c>
      <c r="O3202" s="19">
        <f t="shared" si="208"/>
        <v>1.4024137429997741</v>
      </c>
      <c r="P3202" s="19">
        <f t="shared" si="209"/>
        <v>-3.3081519326074593</v>
      </c>
      <c r="Q3202" s="19">
        <f t="shared" si="200"/>
        <v>1.1300923749528735E-3</v>
      </c>
      <c r="R3202" s="19">
        <f t="shared" si="200"/>
        <v>5.769456345917634E-4</v>
      </c>
      <c r="S3202" s="19">
        <f t="shared" si="200"/>
        <v>2.3368598599993184E-4</v>
      </c>
      <c r="T3202" s="19">
        <f t="shared" si="200"/>
        <v>5.0489453360569314E-4</v>
      </c>
      <c r="U3202" s="19">
        <f t="shared" si="200"/>
        <v>6.1519534391818453E-4</v>
      </c>
      <c r="V3202" s="19">
        <f t="shared" si="200"/>
        <v>-5.1043833265573824E-4</v>
      </c>
      <c r="X3202" s="21"/>
      <c r="Y3202" s="19">
        <f t="shared" si="198"/>
        <v>5.7870058368652644E-4</v>
      </c>
      <c r="Z3202" s="19">
        <f t="shared" si="199"/>
        <v>3.6494760231658096E-5</v>
      </c>
      <c r="AA3202" s="19">
        <f>SUM(Z$3127:Z3202)</f>
        <v>-1.3315244108182654E-4</v>
      </c>
      <c r="AB3202" s="19">
        <f t="shared" si="201"/>
        <v>0.29913737894801717</v>
      </c>
      <c r="AC3202" s="19">
        <f t="shared" si="202"/>
        <v>-0.12126816127670906</v>
      </c>
      <c r="AD3202" s="19" t="s">
        <v>141</v>
      </c>
    </row>
    <row r="3203" spans="1:31" x14ac:dyDescent="0.2">
      <c r="B3203" s="26" t="s">
        <v>24</v>
      </c>
      <c r="C3203" s="1">
        <v>4.0605000000000002</v>
      </c>
      <c r="D3203" s="1">
        <v>5.3292038499999999</v>
      </c>
      <c r="E3203" s="1">
        <v>4.7544396999999998</v>
      </c>
      <c r="F3203" s="1">
        <v>2.9821541499999999</v>
      </c>
      <c r="G3203" s="1">
        <v>3.6619023500000001</v>
      </c>
      <c r="H3203" s="1">
        <v>51.735343100000001</v>
      </c>
      <c r="I3203" s="19">
        <f t="shared" si="203"/>
        <v>3.66190235E-2</v>
      </c>
      <c r="J3203" s="19">
        <f t="shared" si="203"/>
        <v>0.51735343099999997</v>
      </c>
      <c r="K3203" s="19">
        <f t="shared" si="204"/>
        <v>1.5590788551953032</v>
      </c>
      <c r="L3203" s="19">
        <f t="shared" si="205"/>
        <v>-0.65902901907919509</v>
      </c>
      <c r="M3203" s="19">
        <f t="shared" si="206"/>
        <v>1.6732018555385459</v>
      </c>
      <c r="N3203" s="19">
        <f t="shared" si="207"/>
        <v>1.0926459085007831</v>
      </c>
      <c r="O3203" s="19">
        <f t="shared" si="208"/>
        <v>1.4013061187403286</v>
      </c>
      <c r="P3203" s="19">
        <f t="shared" si="209"/>
        <v>-3.3071874058477273</v>
      </c>
      <c r="Q3203" s="19">
        <f t="shared" si="200"/>
        <v>3.5578125570503438E-3</v>
      </c>
      <c r="R3203" s="19">
        <f t="shared" si="200"/>
        <v>-1.1012233712217601E-3</v>
      </c>
      <c r="S3203" s="19">
        <f t="shared" si="200"/>
        <v>4.9381666443237826E-4</v>
      </c>
      <c r="T3203" s="19">
        <f t="shared" si="200"/>
        <v>-3.3656244107049815E-4</v>
      </c>
      <c r="U3203" s="19">
        <f t="shared" si="200"/>
        <v>-1.1076242594454389E-3</v>
      </c>
      <c r="V3203" s="19">
        <f t="shared" si="200"/>
        <v>9.6452675973202062E-4</v>
      </c>
      <c r="X3203" s="21"/>
      <c r="Y3203" s="19">
        <f t="shared" si="198"/>
        <v>-1.0923760992689899E-3</v>
      </c>
      <c r="Z3203" s="19">
        <f t="shared" si="199"/>
        <v>-1.5248160176448968E-5</v>
      </c>
      <c r="AA3203" s="19">
        <f>SUM(Z$3127:Z3203)</f>
        <v>-1.4840060125827551E-4</v>
      </c>
      <c r="AB3203" s="19">
        <f t="shared" si="201"/>
        <v>-0.12498491947908991</v>
      </c>
      <c r="AC3203" s="19">
        <f t="shared" si="202"/>
        <v>-0.13515537455216348</v>
      </c>
      <c r="AD3203" s="19" t="s">
        <v>142</v>
      </c>
    </row>
    <row r="3204" spans="1:31" x14ac:dyDescent="0.2">
      <c r="A3204" s="17">
        <v>43313</v>
      </c>
      <c r="B3204" s="26" t="s">
        <v>35</v>
      </c>
      <c r="C3204" s="1">
        <v>4.0655000000000001</v>
      </c>
      <c r="D3204" s="1">
        <v>5.32946425</v>
      </c>
      <c r="E3204" s="1">
        <v>4.7480976000000004</v>
      </c>
      <c r="F3204" s="1">
        <v>2.9858261000000001</v>
      </c>
      <c r="G3204" s="1">
        <v>3.6316942499999998</v>
      </c>
      <c r="H3204" s="1">
        <v>51.794097700000002</v>
      </c>
      <c r="I3204" s="19">
        <f t="shared" si="203"/>
        <v>3.6316942499999998E-2</v>
      </c>
      <c r="J3204" s="19">
        <f t="shared" si="203"/>
        <v>0.51794097699999997</v>
      </c>
      <c r="K3204" s="19">
        <f t="shared" si="204"/>
        <v>1.5577440325597385</v>
      </c>
      <c r="L3204" s="19">
        <f t="shared" si="205"/>
        <v>-0.65789398723021053</v>
      </c>
      <c r="M3204" s="19">
        <f t="shared" si="206"/>
        <v>1.6732507171782196</v>
      </c>
      <c r="N3204" s="19">
        <f t="shared" si="207"/>
        <v>1.0938764589749927</v>
      </c>
      <c r="O3204" s="19">
        <f t="shared" si="208"/>
        <v>1.4025367366657553</v>
      </c>
      <c r="P3204" s="19">
        <f t="shared" si="209"/>
        <v>-3.315470911061293</v>
      </c>
      <c r="Q3204" s="19">
        <f t="shared" si="200"/>
        <v>-1.3348226355647252E-3</v>
      </c>
      <c r="R3204" s="19">
        <f t="shared" si="200"/>
        <v>1.1350318489845579E-3</v>
      </c>
      <c r="S3204" s="19">
        <f t="shared" si="200"/>
        <v>4.886163967365853E-5</v>
      </c>
      <c r="T3204" s="19">
        <f t="shared" si="200"/>
        <v>1.2305504742096129E-3</v>
      </c>
      <c r="U3204" s="19">
        <f t="shared" si="200"/>
        <v>1.2306179254266691E-3</v>
      </c>
      <c r="V3204" s="19">
        <f t="shared" si="200"/>
        <v>-8.2835052135656895E-3</v>
      </c>
      <c r="X3204" s="21"/>
      <c r="Y3204" s="19">
        <f t="shared" si="198"/>
        <v>1.1182833701649934E-3</v>
      </c>
      <c r="Z3204" s="19">
        <f t="shared" si="199"/>
        <v>1.1233455526167579E-4</v>
      </c>
      <c r="AA3204" s="19">
        <f>SUM(Z$3127:Z3204)</f>
        <v>-3.6066045996599721E-5</v>
      </c>
      <c r="AB3204" s="19">
        <f t="shared" si="201"/>
        <v>0.92077504312849012</v>
      </c>
      <c r="AC3204" s="19">
        <f t="shared" si="202"/>
        <v>-3.2847036426775701E-2</v>
      </c>
      <c r="AD3204" s="19" t="s">
        <v>143</v>
      </c>
    </row>
    <row r="3205" spans="1:31" x14ac:dyDescent="0.2">
      <c r="B3205" s="26" t="s">
        <v>25</v>
      </c>
      <c r="C3205" s="1">
        <v>4.0724999999999998</v>
      </c>
      <c r="D3205" s="1">
        <v>5.3366045</v>
      </c>
      <c r="E3205" s="1">
        <v>4.74487025</v>
      </c>
      <c r="F3205" s="1">
        <v>2.9834074500000001</v>
      </c>
      <c r="G3205" s="1">
        <v>3.65066595</v>
      </c>
      <c r="H3205" s="1">
        <v>51.884929900000003</v>
      </c>
      <c r="I3205" s="19">
        <f t="shared" si="203"/>
        <v>3.6506659500000004E-2</v>
      </c>
      <c r="J3205" s="19">
        <f t="shared" si="203"/>
        <v>0.51884929899999999</v>
      </c>
      <c r="K3205" s="19">
        <f t="shared" si="204"/>
        <v>1.5570640871147865</v>
      </c>
      <c r="L3205" s="19">
        <f t="shared" si="205"/>
        <v>-0.65614180599661731</v>
      </c>
      <c r="M3205" s="19">
        <f t="shared" si="206"/>
        <v>1.6745895893032696</v>
      </c>
      <c r="N3205" s="19">
        <f t="shared" si="207"/>
        <v>1.0930660868854769</v>
      </c>
      <c r="O3205" s="19">
        <f t="shared" si="208"/>
        <v>1.404257061494063</v>
      </c>
      <c r="P3205" s="19">
        <f t="shared" si="209"/>
        <v>-3.3102605829812486</v>
      </c>
      <c r="Q3205" s="19">
        <f t="shared" si="200"/>
        <v>-6.7994544495197928E-4</v>
      </c>
      <c r="R3205" s="19">
        <f t="shared" si="200"/>
        <v>1.7521812335932196E-3</v>
      </c>
      <c r="S3205" s="19">
        <f t="shared" si="200"/>
        <v>1.3388721250500168E-3</v>
      </c>
      <c r="T3205" s="19">
        <f t="shared" si="200"/>
        <v>-8.1037208951584283E-4</v>
      </c>
      <c r="U3205" s="19">
        <f t="shared" si="200"/>
        <v>1.720324828307751E-3</v>
      </c>
      <c r="V3205" s="19">
        <f t="shared" si="200"/>
        <v>5.2103280800444018E-3</v>
      </c>
      <c r="X3205" s="21"/>
      <c r="Y3205" s="19">
        <f t="shared" si="198"/>
        <v>1.7829967432989604E-3</v>
      </c>
      <c r="Z3205" s="19">
        <f t="shared" si="199"/>
        <v>-6.2671914991209356E-5</v>
      </c>
      <c r="AA3205" s="19">
        <f>SUM(Z$3127:Z3205)</f>
        <v>-9.8737960987809077E-5</v>
      </c>
      <c r="AB3205" s="19">
        <f t="shared" si="201"/>
        <v>-0.51370422123942094</v>
      </c>
      <c r="AC3205" s="19">
        <f t="shared" si="202"/>
        <v>-8.9925283231155811E-2</v>
      </c>
      <c r="AD3205" s="19" t="s">
        <v>144</v>
      </c>
    </row>
    <row r="3206" spans="1:31" x14ac:dyDescent="0.2">
      <c r="B3206" s="26" t="s">
        <v>6</v>
      </c>
      <c r="C3206" s="1">
        <v>4.0824999999999996</v>
      </c>
      <c r="D3206" s="1">
        <v>5.3156192500000001</v>
      </c>
      <c r="E3206" s="1">
        <v>4.7320260000000003</v>
      </c>
      <c r="F3206" s="1">
        <v>2.9823219000000001</v>
      </c>
      <c r="G3206" s="1">
        <v>3.6556977000000002</v>
      </c>
      <c r="H3206" s="1">
        <v>52.009683899999999</v>
      </c>
      <c r="I3206" s="19">
        <f t="shared" si="203"/>
        <v>3.6556977000000004E-2</v>
      </c>
      <c r="J3206" s="19">
        <f t="shared" si="203"/>
        <v>0.52009683900000003</v>
      </c>
      <c r="K3206" s="19">
        <f t="shared" si="204"/>
        <v>1.5543534406065402</v>
      </c>
      <c r="L3206" s="19">
        <f t="shared" si="205"/>
        <v>-0.65374025589894913</v>
      </c>
      <c r="M3206" s="19">
        <f t="shared" si="206"/>
        <v>1.6706495148848672</v>
      </c>
      <c r="N3206" s="19">
        <f t="shared" si="207"/>
        <v>1.0927021582027312</v>
      </c>
      <c r="O3206" s="19">
        <f t="shared" si="208"/>
        <v>1.406709545862483</v>
      </c>
      <c r="P3206" s="19">
        <f t="shared" si="209"/>
        <v>-3.3088832218104867</v>
      </c>
      <c r="Q3206" s="19">
        <f t="shared" si="200"/>
        <v>-2.7106465082462616E-3</v>
      </c>
      <c r="R3206" s="19">
        <f t="shared" si="200"/>
        <v>2.4015500976681814E-3</v>
      </c>
      <c r="S3206" s="19">
        <f t="shared" si="200"/>
        <v>-3.9400744184023839E-3</v>
      </c>
      <c r="T3206" s="19">
        <f t="shared" si="200"/>
        <v>-3.6392868274570667E-4</v>
      </c>
      <c r="U3206" s="19">
        <f t="shared" si="200"/>
        <v>2.4524843684199382E-3</v>
      </c>
      <c r="V3206" s="19">
        <f t="shared" si="200"/>
        <v>1.377361170761926E-3</v>
      </c>
      <c r="X3206" s="21"/>
      <c r="Y3206" s="19">
        <f t="shared" si="198"/>
        <v>2.4006262637786928E-3</v>
      </c>
      <c r="Z3206" s="19">
        <f t="shared" si="199"/>
        <v>5.1858104641245434E-5</v>
      </c>
      <c r="AA3206" s="19">
        <f>SUM(Z$3127:Z3206)</f>
        <v>-4.6879856346563643E-5</v>
      </c>
      <c r="AB3206" s="19">
        <f t="shared" si="201"/>
        <v>0.42506643148561835</v>
      </c>
      <c r="AC3206" s="19">
        <f t="shared" si="202"/>
        <v>-4.2695679732753775E-2</v>
      </c>
      <c r="AD3206" s="19" t="s">
        <v>145</v>
      </c>
    </row>
    <row r="3207" spans="1:31" s="16" customFormat="1" x14ac:dyDescent="0.2">
      <c r="B3207" s="33" t="s">
        <v>9</v>
      </c>
      <c r="C3207" s="13">
        <v>4.0774999999999997</v>
      </c>
      <c r="D3207" s="13">
        <v>5.2999349999999996</v>
      </c>
      <c r="E3207" s="13">
        <v>4.7150175000000001</v>
      </c>
      <c r="F3207" s="13">
        <v>2.98488365</v>
      </c>
      <c r="G3207" s="13">
        <v>3.6626994000000002</v>
      </c>
      <c r="H3207" s="13">
        <v>51.95161015</v>
      </c>
      <c r="I3207" s="16">
        <f t="shared" si="203"/>
        <v>3.6626994000000003E-2</v>
      </c>
      <c r="J3207" s="16">
        <f t="shared" si="203"/>
        <v>0.51951610150000005</v>
      </c>
      <c r="K3207" s="16">
        <f t="shared" si="204"/>
        <v>1.5507526276373877</v>
      </c>
      <c r="L3207" s="16">
        <f t="shared" si="205"/>
        <v>-0.65485747469794942</v>
      </c>
      <c r="M3207" s="16">
        <f t="shared" si="206"/>
        <v>1.6676945563319274</v>
      </c>
      <c r="N3207" s="16">
        <f t="shared" si="207"/>
        <v>1.0935607678604391</v>
      </c>
      <c r="O3207" s="16">
        <f t="shared" si="208"/>
        <v>1.4054840555130319</v>
      </c>
      <c r="P3207" s="16">
        <f t="shared" si="209"/>
        <v>-3.3069697694409026</v>
      </c>
      <c r="Q3207" s="16">
        <f t="shared" si="200"/>
        <v>-3.6008129691524893E-3</v>
      </c>
      <c r="R3207" s="16">
        <f t="shared" si="200"/>
        <v>-1.1172187990002858E-3</v>
      </c>
      <c r="S3207" s="16">
        <f t="shared" si="200"/>
        <v>-2.9549585529398126E-3</v>
      </c>
      <c r="T3207" s="16">
        <f t="shared" si="200"/>
        <v>8.5860965770789832E-4</v>
      </c>
      <c r="U3207" s="16">
        <f t="shared" si="200"/>
        <v>-1.2254903494510749E-3</v>
      </c>
      <c r="V3207" s="16">
        <f t="shared" si="200"/>
        <v>1.9134523695840677E-3</v>
      </c>
      <c r="X3207" s="34"/>
      <c r="Y3207" s="16">
        <f t="shared" si="198"/>
        <v>-1.1581138150373676E-3</v>
      </c>
      <c r="Z3207" s="16">
        <f t="shared" si="199"/>
        <v>-6.7376534413707365E-5</v>
      </c>
      <c r="AA3207" s="16">
        <f>SUM(Z$3127:Z3207)</f>
        <v>-1.1425639076027101E-4</v>
      </c>
      <c r="AB3207" s="16">
        <f t="shared" si="201"/>
        <v>-0.55226667552219155</v>
      </c>
      <c r="AC3207" s="16">
        <f t="shared" si="202"/>
        <v>-0.10405864367966394</v>
      </c>
      <c r="AD3207" s="19" t="s">
        <v>146</v>
      </c>
    </row>
    <row r="3208" spans="1:31" x14ac:dyDescent="0.2">
      <c r="B3208" s="26" t="s">
        <v>36</v>
      </c>
      <c r="C3208" s="1">
        <v>4.0845000000000002</v>
      </c>
      <c r="D3208" s="1">
        <v>5.2857516000000002</v>
      </c>
      <c r="E3208" s="1">
        <v>4.7196398999999998</v>
      </c>
      <c r="F3208" s="1">
        <v>2.9854183999999999</v>
      </c>
      <c r="G3208" s="1">
        <v>3.6693170500000001</v>
      </c>
      <c r="H3208" s="1">
        <v>52.038145149999998</v>
      </c>
      <c r="I3208" s="19">
        <f t="shared" si="203"/>
        <v>3.6693170500000004E-2</v>
      </c>
      <c r="J3208" s="19">
        <f t="shared" si="203"/>
        <v>0.52038145150000004</v>
      </c>
      <c r="K3208" s="19">
        <f t="shared" si="204"/>
        <v>1.5517325043141714</v>
      </c>
      <c r="L3208" s="19">
        <f t="shared" si="205"/>
        <v>-0.65319317575379421</v>
      </c>
      <c r="M3208" s="19">
        <f t="shared" si="206"/>
        <v>1.6650148230234527</v>
      </c>
      <c r="N3208" s="19">
        <f t="shared" si="207"/>
        <v>1.0937399045262062</v>
      </c>
      <c r="O3208" s="19">
        <f t="shared" si="208"/>
        <v>1.4071993217997869</v>
      </c>
      <c r="P3208" s="19">
        <f t="shared" si="209"/>
        <v>-3.3051646311567455</v>
      </c>
      <c r="Q3208" s="19">
        <f t="shared" si="200"/>
        <v>9.7987667678367529E-4</v>
      </c>
      <c r="R3208" s="19">
        <f t="shared" si="200"/>
        <v>1.664298944155207E-3</v>
      </c>
      <c r="S3208" s="19">
        <f t="shared" si="200"/>
        <v>-2.6797333084747077E-3</v>
      </c>
      <c r="T3208" s="19">
        <f t="shared" si="200"/>
        <v>1.7913666576707676E-4</v>
      </c>
      <c r="U3208" s="19">
        <f t="shared" si="200"/>
        <v>1.7152662867550017E-3</v>
      </c>
      <c r="V3208" s="19">
        <f t="shared" si="200"/>
        <v>1.8051382841570707E-3</v>
      </c>
      <c r="X3208" s="21"/>
    </row>
    <row r="3209" spans="1:31" x14ac:dyDescent="0.2">
      <c r="B3209" s="26" t="s">
        <v>26</v>
      </c>
      <c r="C3209" s="1">
        <v>4.0759999999999996</v>
      </c>
      <c r="D3209" s="1">
        <v>5.2792355000000004</v>
      </c>
      <c r="E3209" s="1">
        <v>4.7361084499999997</v>
      </c>
      <c r="F3209" s="1">
        <v>2.9895849499999998</v>
      </c>
      <c r="G3209" s="1">
        <v>3.6600370999999998</v>
      </c>
      <c r="H3209" s="1">
        <v>51.926875449999997</v>
      </c>
      <c r="I3209" s="19">
        <f t="shared" si="203"/>
        <v>3.6600371E-2</v>
      </c>
      <c r="J3209" s="19">
        <f t="shared" si="203"/>
        <v>0.51926875449999998</v>
      </c>
      <c r="K3209" s="19">
        <f t="shared" si="204"/>
        <v>1.5552157963904707</v>
      </c>
      <c r="L3209" s="19">
        <f t="shared" si="205"/>
        <v>-0.65533369843811273</v>
      </c>
      <c r="M3209" s="19">
        <f t="shared" si="206"/>
        <v>1.6637812955681781</v>
      </c>
      <c r="N3209" s="19">
        <f t="shared" si="207"/>
        <v>1.0951345650581892</v>
      </c>
      <c r="O3209" s="19">
        <f t="shared" si="208"/>
        <v>1.4051161153604783</v>
      </c>
      <c r="P3209" s="19">
        <f t="shared" si="209"/>
        <v>-3.3076969020141695</v>
      </c>
      <c r="Q3209" s="19">
        <f t="shared" si="200"/>
        <v>3.4832920762992714E-3</v>
      </c>
      <c r="R3209" s="19">
        <f t="shared" si="200"/>
        <v>-2.1405226843185243E-3</v>
      </c>
      <c r="S3209" s="19">
        <f t="shared" si="200"/>
        <v>-1.2335274552746078E-3</v>
      </c>
      <c r="T3209" s="19">
        <f t="shared" si="200"/>
        <v>1.3946605319830052E-3</v>
      </c>
      <c r="U3209" s="19">
        <f t="shared" si="200"/>
        <v>-2.0832064393085936E-3</v>
      </c>
      <c r="V3209" s="19">
        <f t="shared" si="200"/>
        <v>-2.5322708574240238E-3</v>
      </c>
      <c r="X3209" s="21"/>
    </row>
    <row r="3210" spans="1:31" x14ac:dyDescent="0.2">
      <c r="B3210" s="26" t="s">
        <v>10</v>
      </c>
      <c r="C3210" s="1">
        <v>4.0720000000000001</v>
      </c>
      <c r="D3210" s="1">
        <v>5.2457542999999998</v>
      </c>
      <c r="E3210" s="1">
        <v>4.7300354000000002</v>
      </c>
      <c r="F3210" s="1">
        <v>2.9888435000000002</v>
      </c>
      <c r="G3210" s="1">
        <v>3.6749247500000002</v>
      </c>
      <c r="H3210" s="1">
        <v>51.877568099999998</v>
      </c>
      <c r="I3210" s="19">
        <f t="shared" si="203"/>
        <v>3.6749247499999999E-2</v>
      </c>
      <c r="J3210" s="19">
        <f t="shared" si="203"/>
        <v>0.51877568099999993</v>
      </c>
      <c r="K3210" s="19">
        <f t="shared" si="204"/>
        <v>1.5539326866195988</v>
      </c>
      <c r="L3210" s="19">
        <f t="shared" si="205"/>
        <v>-0.65628370312041939</v>
      </c>
      <c r="M3210" s="19">
        <f t="shared" si="206"/>
        <v>1.657419044663526</v>
      </c>
      <c r="N3210" s="19">
        <f t="shared" si="207"/>
        <v>1.0948865232826617</v>
      </c>
      <c r="O3210" s="19">
        <f t="shared" si="208"/>
        <v>1.4041342792482217</v>
      </c>
      <c r="P3210" s="19">
        <f t="shared" si="209"/>
        <v>-3.3036375297234075</v>
      </c>
      <c r="Q3210" s="19">
        <f t="shared" si="200"/>
        <v>-1.2831097708718708E-3</v>
      </c>
      <c r="R3210" s="19">
        <f t="shared" si="200"/>
        <v>-9.5000468230665991E-4</v>
      </c>
      <c r="S3210" s="19">
        <f t="shared" si="200"/>
        <v>-6.3622509046521447E-3</v>
      </c>
      <c r="T3210" s="19">
        <f t="shared" si="200"/>
        <v>-2.4804177552750772E-4</v>
      </c>
      <c r="U3210" s="19">
        <f t="shared" si="200"/>
        <v>-9.8183611225666212E-4</v>
      </c>
      <c r="V3210" s="19">
        <f t="shared" si="200"/>
        <v>4.0593722907620311E-3</v>
      </c>
      <c r="X3210" s="21"/>
    </row>
    <row r="3211" spans="1:31" x14ac:dyDescent="0.2">
      <c r="B3211" s="26" t="s">
        <v>11</v>
      </c>
      <c r="C3211" s="1">
        <v>4.0795000000000003</v>
      </c>
      <c r="D3211" s="1">
        <v>5.2350187500000001</v>
      </c>
      <c r="E3211" s="1">
        <v>4.7046836000000001</v>
      </c>
      <c r="F3211" s="1">
        <v>2.9844905499999999</v>
      </c>
      <c r="G3211" s="1">
        <v>3.67970065</v>
      </c>
      <c r="H3211" s="1">
        <v>51.970470450000001</v>
      </c>
      <c r="I3211" s="19">
        <f t="shared" si="203"/>
        <v>3.67970065E-2</v>
      </c>
      <c r="J3211" s="19">
        <f t="shared" si="203"/>
        <v>0.51970470450000006</v>
      </c>
      <c r="K3211" s="19">
        <f t="shared" si="204"/>
        <v>1.5485585231671946</v>
      </c>
      <c r="L3211" s="19">
        <f t="shared" si="205"/>
        <v>-0.65449450467082571</v>
      </c>
      <c r="M3211" s="19">
        <f t="shared" si="206"/>
        <v>1.6553704259779771</v>
      </c>
      <c r="N3211" s="19">
        <f t="shared" si="207"/>
        <v>1.0934290622620304</v>
      </c>
      <c r="O3211" s="19">
        <f t="shared" si="208"/>
        <v>1.405974431886718</v>
      </c>
      <c r="P3211" s="19">
        <f t="shared" si="209"/>
        <v>-3.3023387822246404</v>
      </c>
      <c r="Q3211" s="19">
        <f t="shared" si="200"/>
        <v>-5.3741634524042681E-3</v>
      </c>
      <c r="R3211" s="19">
        <f t="shared" si="200"/>
        <v>1.7891984495936875E-3</v>
      </c>
      <c r="S3211" s="19">
        <f t="shared" si="200"/>
        <v>-2.048618685548842E-3</v>
      </c>
      <c r="T3211" s="19">
        <f t="shared" si="200"/>
        <v>-1.4574610206312677E-3</v>
      </c>
      <c r="U3211" s="19">
        <f t="shared" si="200"/>
        <v>1.8401526384963507E-3</v>
      </c>
      <c r="V3211" s="19">
        <f t="shared" si="200"/>
        <v>1.2987474987671277E-3</v>
      </c>
      <c r="X3211" s="21"/>
    </row>
    <row r="3212" spans="1:31" x14ac:dyDescent="0.2">
      <c r="B3212" s="26" t="s">
        <v>14</v>
      </c>
      <c r="C3212" s="1">
        <v>4.0925000000000002</v>
      </c>
      <c r="D3212" s="1">
        <v>5.2216212500000001</v>
      </c>
      <c r="E3212" s="1">
        <v>4.658493</v>
      </c>
      <c r="F3212" s="1">
        <v>2.9747412999999998</v>
      </c>
      <c r="G3212" s="1">
        <v>3.7135342499999999</v>
      </c>
      <c r="H3212" s="1">
        <v>52.135088000000003</v>
      </c>
      <c r="I3212" s="19">
        <f t="shared" si="203"/>
        <v>3.7135342500000001E-2</v>
      </c>
      <c r="J3212" s="19">
        <f t="shared" si="203"/>
        <v>0.52135088000000007</v>
      </c>
      <c r="K3212" s="19">
        <f t="shared" si="204"/>
        <v>1.5386920052776119</v>
      </c>
      <c r="L3212" s="19">
        <f t="shared" si="205"/>
        <v>-0.6513319898223815</v>
      </c>
      <c r="M3212" s="19">
        <f t="shared" si="206"/>
        <v>1.6528079379644185</v>
      </c>
      <c r="N3212" s="19">
        <f t="shared" si="207"/>
        <v>1.0901570772333351</v>
      </c>
      <c r="O3212" s="19">
        <f t="shared" si="208"/>
        <v>1.4091560302631529</v>
      </c>
      <c r="P3212" s="19">
        <f t="shared" si="209"/>
        <v>-3.2931861347985221</v>
      </c>
      <c r="Q3212" s="19">
        <f t="shared" si="200"/>
        <v>-9.8665178895827044E-3</v>
      </c>
      <c r="R3212" s="19">
        <f t="shared" si="200"/>
        <v>3.1625148484442089E-3</v>
      </c>
      <c r="S3212" s="19">
        <f t="shared" si="200"/>
        <v>-2.5624880135586281E-3</v>
      </c>
      <c r="T3212" s="19">
        <f t="shared" si="200"/>
        <v>-3.2719850286953012E-3</v>
      </c>
      <c r="U3212" s="19">
        <f t="shared" si="200"/>
        <v>3.1815983764349465E-3</v>
      </c>
      <c r="V3212" s="19">
        <f t="shared" si="200"/>
        <v>9.1526474261183211E-3</v>
      </c>
      <c r="X3212" s="21"/>
    </row>
    <row r="3213" spans="1:31" x14ac:dyDescent="0.2">
      <c r="B3213" s="26" t="s">
        <v>27</v>
      </c>
      <c r="C3213" s="1">
        <v>4.0964999999999998</v>
      </c>
      <c r="D3213" s="1">
        <v>5.2316406000000004</v>
      </c>
      <c r="E3213" s="1">
        <v>4.6726729499999999</v>
      </c>
      <c r="F3213" s="1">
        <v>2.9797066999999999</v>
      </c>
      <c r="G3213" s="1">
        <v>3.6947017500000001</v>
      </c>
      <c r="H3213" s="1">
        <v>52.185379300000001</v>
      </c>
      <c r="I3213" s="19">
        <f t="shared" si="203"/>
        <v>3.6947017499999998E-2</v>
      </c>
      <c r="J3213" s="19">
        <f t="shared" si="203"/>
        <v>0.52185379300000001</v>
      </c>
      <c r="K3213" s="19">
        <f t="shared" si="204"/>
        <v>1.541731274108791</v>
      </c>
      <c r="L3213" s="19">
        <f t="shared" si="205"/>
        <v>-0.65036782037035323</v>
      </c>
      <c r="M3213" s="19">
        <f t="shared" si="206"/>
        <v>1.6547249191348983</v>
      </c>
      <c r="N3213" s="19">
        <f t="shared" si="207"/>
        <v>1.0918248728546776</v>
      </c>
      <c r="O3213" s="19">
        <f t="shared" si="208"/>
        <v>1.4101329505997322</v>
      </c>
      <c r="P3213" s="19">
        <f t="shared" si="209"/>
        <v>-3.2982703520311194</v>
      </c>
      <c r="Q3213" s="19">
        <f t="shared" si="200"/>
        <v>3.0392688311791094E-3</v>
      </c>
      <c r="R3213" s="19">
        <f t="shared" si="200"/>
        <v>9.6416945202826287E-4</v>
      </c>
      <c r="S3213" s="19">
        <f t="shared" si="200"/>
        <v>1.9169811704797812E-3</v>
      </c>
      <c r="T3213" s="19">
        <f t="shared" si="200"/>
        <v>1.6677956213424494E-3</v>
      </c>
      <c r="U3213" s="19">
        <f t="shared" si="200"/>
        <v>9.769203365792567E-4</v>
      </c>
      <c r="V3213" s="19">
        <f t="shared" si="200"/>
        <v>-5.0842172325973323E-3</v>
      </c>
      <c r="X3213" s="21"/>
    </row>
    <row r="3214" spans="1:31" x14ac:dyDescent="0.2">
      <c r="B3214" s="26" t="s">
        <v>28</v>
      </c>
      <c r="C3214" s="1">
        <v>4.1029999999999998</v>
      </c>
      <c r="D3214" s="1">
        <v>5.2097844999999996</v>
      </c>
      <c r="E3214" s="1">
        <v>4.6456219000000001</v>
      </c>
      <c r="F3214" s="1">
        <v>2.9728658499999998</v>
      </c>
      <c r="G3214" s="1">
        <v>3.6877585499999999</v>
      </c>
      <c r="H3214" s="1">
        <v>52.267848950000001</v>
      </c>
      <c r="I3214" s="19">
        <f t="shared" si="203"/>
        <v>3.6877585499999997E-2</v>
      </c>
      <c r="J3214" s="19">
        <f t="shared" si="203"/>
        <v>0.52267848950000007</v>
      </c>
      <c r="K3214" s="19">
        <f t="shared" si="204"/>
        <v>1.5359252492027007</v>
      </c>
      <c r="L3214" s="19">
        <f t="shared" si="205"/>
        <v>-0.64878874677888998</v>
      </c>
      <c r="M3214" s="19">
        <f t="shared" si="206"/>
        <v>1.6505384921458972</v>
      </c>
      <c r="N3214" s="19">
        <f t="shared" si="207"/>
        <v>1.0895264202262864</v>
      </c>
      <c r="O3214" s="19">
        <f t="shared" si="208"/>
        <v>1.4117184134600489</v>
      </c>
      <c r="P3214" s="19">
        <f t="shared" si="209"/>
        <v>-3.3001513515258756</v>
      </c>
      <c r="Q3214" s="19">
        <f t="shared" si="200"/>
        <v>-5.8060249060902791E-3</v>
      </c>
      <c r="R3214" s="19">
        <f t="shared" si="200"/>
        <v>1.5790735914632537E-3</v>
      </c>
      <c r="S3214" s="19">
        <f t="shared" si="200"/>
        <v>-4.1864269890010686E-3</v>
      </c>
      <c r="T3214" s="19">
        <f t="shared" si="200"/>
        <v>-2.2984526283911233E-3</v>
      </c>
      <c r="U3214" s="19">
        <f t="shared" si="200"/>
        <v>1.5854628603166887E-3</v>
      </c>
      <c r="V3214" s="19">
        <f t="shared" si="200"/>
        <v>-1.8809994947561748E-3</v>
      </c>
      <c r="X3214" s="21"/>
    </row>
    <row r="3215" spans="1:31" x14ac:dyDescent="0.2">
      <c r="B3215" s="26" t="s">
        <v>15</v>
      </c>
      <c r="C3215" s="1">
        <v>4.1005000000000003</v>
      </c>
      <c r="D3215" s="1">
        <v>5.2178867499999999</v>
      </c>
      <c r="E3215" s="1">
        <v>4.6694447500000003</v>
      </c>
      <c r="F3215" s="1">
        <v>2.9833756</v>
      </c>
      <c r="G3215" s="1">
        <v>3.6999778000000001</v>
      </c>
      <c r="H3215" s="1">
        <v>52.238997900000001</v>
      </c>
      <c r="I3215" s="19">
        <f t="shared" si="203"/>
        <v>3.6999778000000004E-2</v>
      </c>
      <c r="J3215" s="19">
        <f t="shared" si="203"/>
        <v>0.52238997900000006</v>
      </c>
      <c r="K3215" s="19">
        <f t="shared" si="204"/>
        <v>1.5410401673956975</v>
      </c>
      <c r="L3215" s="19">
        <f t="shared" si="205"/>
        <v>-0.64934088382258737</v>
      </c>
      <c r="M3215" s="19">
        <f t="shared" si="206"/>
        <v>1.6520924827611081</v>
      </c>
      <c r="N3215" s="19">
        <f t="shared" si="207"/>
        <v>1.0930554111160602</v>
      </c>
      <c r="O3215" s="19">
        <f t="shared" si="208"/>
        <v>1.411108917494329</v>
      </c>
      <c r="P3215" s="19">
        <f t="shared" si="209"/>
        <v>-3.2968433663559127</v>
      </c>
      <c r="Q3215" s="19">
        <f t="shared" si="200"/>
        <v>5.1149181929968091E-3</v>
      </c>
      <c r="R3215" s="19">
        <f t="shared" si="200"/>
        <v>-5.5213704369738714E-4</v>
      </c>
      <c r="S3215" s="19">
        <f t="shared" si="200"/>
        <v>1.5539906152108873E-3</v>
      </c>
      <c r="T3215" s="19">
        <f t="shared" si="200"/>
        <v>3.5289908897737643E-3</v>
      </c>
      <c r="U3215" s="19">
        <f t="shared" si="200"/>
        <v>-6.0949596571990838E-4</v>
      </c>
      <c r="V3215" s="19">
        <f t="shared" si="200"/>
        <v>3.3079851699628904E-3</v>
      </c>
      <c r="X3215" s="21"/>
    </row>
    <row r="3216" spans="1:31" x14ac:dyDescent="0.2">
      <c r="B3216" s="26" t="s">
        <v>16</v>
      </c>
      <c r="C3216" s="1">
        <v>4.1040000000000001</v>
      </c>
      <c r="D3216" s="1">
        <v>5.2184416999999996</v>
      </c>
      <c r="E3216" s="1">
        <v>4.6695314000000003</v>
      </c>
      <c r="F3216" s="1">
        <v>2.9850531</v>
      </c>
      <c r="G3216" s="1">
        <v>3.7018000500000001</v>
      </c>
      <c r="H3216" s="1">
        <v>52.282586000000002</v>
      </c>
      <c r="I3216" s="19">
        <f t="shared" si="203"/>
        <v>3.7018000500000002E-2</v>
      </c>
      <c r="J3216" s="19">
        <f t="shared" si="203"/>
        <v>0.52282585999999998</v>
      </c>
      <c r="K3216" s="19">
        <f t="shared" si="204"/>
        <v>1.5410587240337297</v>
      </c>
      <c r="L3216" s="19">
        <f t="shared" si="205"/>
        <v>-0.6485068340330532</v>
      </c>
      <c r="M3216" s="19">
        <f t="shared" si="206"/>
        <v>1.6521988324229036</v>
      </c>
      <c r="N3216" s="19">
        <f t="shared" si="207"/>
        <v>1.0936175356310676</v>
      </c>
      <c r="O3216" s="19">
        <f t="shared" si="208"/>
        <v>1.4119621078684685</v>
      </c>
      <c r="P3216" s="19">
        <f t="shared" si="209"/>
        <v>-3.2963509846406698</v>
      </c>
      <c r="Q3216" s="19">
        <f t="shared" si="200"/>
        <v>1.8556638032185546E-5</v>
      </c>
      <c r="R3216" s="19">
        <f t="shared" si="200"/>
        <v>8.3404978953416364E-4</v>
      </c>
      <c r="S3216" s="19">
        <f t="shared" si="200"/>
        <v>1.0634966179545735E-4</v>
      </c>
      <c r="T3216" s="19">
        <f t="shared" si="200"/>
        <v>5.6212451500736726E-4</v>
      </c>
      <c r="U3216" s="19">
        <f t="shared" si="200"/>
        <v>8.5319037413955634E-4</v>
      </c>
      <c r="V3216" s="19">
        <f t="shared" si="200"/>
        <v>4.9238171524290664E-4</v>
      </c>
      <c r="X3216" s="21"/>
    </row>
    <row r="3217" spans="2:24" x14ac:dyDescent="0.2">
      <c r="B3217" s="26" t="s">
        <v>19</v>
      </c>
      <c r="C3217" s="1">
        <v>4.1029999999999998</v>
      </c>
      <c r="D3217" s="1">
        <v>5.2309150999999998</v>
      </c>
      <c r="E3217" s="1">
        <v>4.6903445499999998</v>
      </c>
      <c r="F3217" s="1">
        <v>2.9933611999999998</v>
      </c>
      <c r="G3217" s="1">
        <v>3.71093955</v>
      </c>
      <c r="H3217" s="1">
        <v>52.270180799999999</v>
      </c>
      <c r="I3217" s="19">
        <f t="shared" si="203"/>
        <v>3.7109395500000003E-2</v>
      </c>
      <c r="J3217" s="19">
        <f t="shared" si="203"/>
        <v>0.52270180799999999</v>
      </c>
      <c r="K3217" s="19">
        <f t="shared" si="204"/>
        <v>1.5455060445785436</v>
      </c>
      <c r="L3217" s="19">
        <f t="shared" si="205"/>
        <v>-0.64874413430616673</v>
      </c>
      <c r="M3217" s="19">
        <f t="shared" si="206"/>
        <v>1.6545862340904471</v>
      </c>
      <c r="N3217" s="19">
        <f t="shared" si="207"/>
        <v>1.096396903179502</v>
      </c>
      <c r="O3217" s="19">
        <f t="shared" si="208"/>
        <v>1.4117184134600489</v>
      </c>
      <c r="P3217" s="19">
        <f t="shared" si="209"/>
        <v>-3.2938850934521673</v>
      </c>
      <c r="Q3217" s="19">
        <f t="shared" si="200"/>
        <v>4.4473205448138931E-3</v>
      </c>
      <c r="R3217" s="19">
        <f t="shared" si="200"/>
        <v>-2.3730027311352764E-4</v>
      </c>
      <c r="S3217" s="19">
        <f t="shared" si="200"/>
        <v>2.3874016675435872E-3</v>
      </c>
      <c r="T3217" s="19">
        <f t="shared" si="200"/>
        <v>2.7793675484344416E-3</v>
      </c>
      <c r="U3217" s="19">
        <f t="shared" si="200"/>
        <v>-2.4369440841964796E-4</v>
      </c>
      <c r="V3217" s="19">
        <f t="shared" si="200"/>
        <v>2.4658911885024892E-3</v>
      </c>
      <c r="X3217" s="21"/>
    </row>
    <row r="3218" spans="2:24" x14ac:dyDescent="0.2">
      <c r="B3218" s="26" t="s">
        <v>29</v>
      </c>
      <c r="C3218" s="1">
        <v>4.0940000000000003</v>
      </c>
      <c r="D3218" s="1">
        <v>5.2538305999999997</v>
      </c>
      <c r="E3218" s="1">
        <v>4.7183354</v>
      </c>
      <c r="F3218" s="1">
        <v>2.9954272999999998</v>
      </c>
      <c r="G3218" s="1">
        <v>3.7175940000000001</v>
      </c>
      <c r="H3218" s="1">
        <v>52.154860849999999</v>
      </c>
      <c r="I3218" s="19">
        <f t="shared" si="203"/>
        <v>3.7175939999999998E-2</v>
      </c>
      <c r="J3218" s="19">
        <f t="shared" si="203"/>
        <v>0.52154860849999995</v>
      </c>
      <c r="K3218" s="19">
        <f t="shared" si="204"/>
        <v>1.5514560679034284</v>
      </c>
      <c r="L3218" s="19">
        <f t="shared" si="205"/>
        <v>-0.65095279987253607</v>
      </c>
      <c r="M3218" s="19">
        <f t="shared" si="206"/>
        <v>1.6589574486423042</v>
      </c>
      <c r="N3218" s="19">
        <f t="shared" si="207"/>
        <v>1.0970868925093873</v>
      </c>
      <c r="O3218" s="19">
        <f t="shared" si="208"/>
        <v>1.4095224872390979</v>
      </c>
      <c r="P3218" s="19">
        <f t="shared" si="209"/>
        <v>-3.2920935011452426</v>
      </c>
      <c r="Q3218" s="19">
        <f t="shared" si="200"/>
        <v>5.9500233248848122E-3</v>
      </c>
      <c r="R3218" s="19">
        <f t="shared" si="200"/>
        <v>-2.2086655663693389E-3</v>
      </c>
      <c r="S3218" s="19">
        <f t="shared" si="200"/>
        <v>4.3712145518570722E-3</v>
      </c>
      <c r="T3218" s="19">
        <f t="shared" si="200"/>
        <v>6.8998932988528772E-4</v>
      </c>
      <c r="U3218" s="19">
        <f t="shared" si="200"/>
        <v>-2.1959262209509944E-3</v>
      </c>
      <c r="V3218" s="19">
        <f t="shared" si="200"/>
        <v>1.7915923069247164E-3</v>
      </c>
      <c r="X3218" s="21"/>
    </row>
    <row r="3219" spans="2:24" x14ac:dyDescent="0.2">
      <c r="B3219" s="26" t="s">
        <v>31</v>
      </c>
      <c r="C3219" s="1">
        <v>4.1050000000000004</v>
      </c>
      <c r="D3219" s="1">
        <v>5.2827248500000001</v>
      </c>
      <c r="E3219" s="1">
        <v>4.7427118500000001</v>
      </c>
      <c r="F3219" s="1">
        <v>2.9941650499999999</v>
      </c>
      <c r="G3219" s="1">
        <v>3.7047064999999999</v>
      </c>
      <c r="H3219" s="1">
        <v>52.294659199999998</v>
      </c>
      <c r="I3219" s="19">
        <f t="shared" si="203"/>
        <v>3.7047064999999997E-2</v>
      </c>
      <c r="J3219" s="19">
        <f t="shared" si="203"/>
        <v>0.52294659199999993</v>
      </c>
      <c r="K3219" s="19">
        <f t="shared" si="204"/>
        <v>1.5566090923617533</v>
      </c>
      <c r="L3219" s="19">
        <f t="shared" si="205"/>
        <v>-0.64827593867851319</v>
      </c>
      <c r="M3219" s="19">
        <f t="shared" si="206"/>
        <v>1.6644420346755631</v>
      </c>
      <c r="N3219" s="19">
        <f t="shared" si="207"/>
        <v>1.0966654113985115</v>
      </c>
      <c r="O3219" s="19">
        <f t="shared" si="208"/>
        <v>1.4122057429043917</v>
      </c>
      <c r="P3219" s="19">
        <f t="shared" si="209"/>
        <v>-3.2955661476518494</v>
      </c>
      <c r="Q3219" s="19">
        <f t="shared" si="200"/>
        <v>5.1530244583248841E-3</v>
      </c>
      <c r="R3219" s="19">
        <f t="shared" si="200"/>
        <v>2.6768611940228837E-3</v>
      </c>
      <c r="S3219" s="19">
        <f t="shared" si="200"/>
        <v>5.4845860332588536E-3</v>
      </c>
      <c r="T3219" s="19">
        <f t="shared" si="200"/>
        <v>-4.2148111087580986E-4</v>
      </c>
      <c r="U3219" s="19">
        <f t="shared" si="200"/>
        <v>2.6832556652938155E-3</v>
      </c>
      <c r="V3219" s="19">
        <f t="shared" si="200"/>
        <v>-3.4726465066068357E-3</v>
      </c>
      <c r="X3219" s="21"/>
    </row>
    <row r="3220" spans="2:24" x14ac:dyDescent="0.2">
      <c r="B3220" s="26" t="s">
        <v>32</v>
      </c>
      <c r="C3220" s="1">
        <v>4.1094999999999997</v>
      </c>
      <c r="D3220" s="1">
        <v>5.2669408000000004</v>
      </c>
      <c r="E3220" s="1">
        <v>4.7487328499999997</v>
      </c>
      <c r="F3220" s="1">
        <v>2.9929720999999998</v>
      </c>
      <c r="G3220" s="1">
        <v>3.6864769000000002</v>
      </c>
      <c r="H3220" s="1">
        <v>52.350652099999998</v>
      </c>
      <c r="I3220" s="19">
        <f t="shared" si="203"/>
        <v>3.6864768999999999E-2</v>
      </c>
      <c r="J3220" s="19">
        <f t="shared" si="203"/>
        <v>0.52350652099999995</v>
      </c>
      <c r="K3220" s="19">
        <f t="shared" si="204"/>
        <v>1.5578778140364724</v>
      </c>
      <c r="L3220" s="19">
        <f t="shared" si="205"/>
        <v>-0.64720579220662533</v>
      </c>
      <c r="M3220" s="19">
        <f t="shared" si="206"/>
        <v>1.6614497006431357</v>
      </c>
      <c r="N3220" s="19">
        <f t="shared" si="207"/>
        <v>1.0962669070763622</v>
      </c>
      <c r="O3220" s="19">
        <f t="shared" si="208"/>
        <v>1.4133013666064176</v>
      </c>
      <c r="P3220" s="19">
        <f t="shared" si="209"/>
        <v>-3.3004989536662181</v>
      </c>
      <c r="Q3220" s="19">
        <f t="shared" si="200"/>
        <v>1.2687216747191421E-3</v>
      </c>
      <c r="R3220" s="19">
        <f t="shared" si="200"/>
        <v>1.0701464718878562E-3</v>
      </c>
      <c r="S3220" s="19">
        <f t="shared" si="200"/>
        <v>-2.9923340324273795E-3</v>
      </c>
      <c r="T3220" s="19">
        <f t="shared" si="200"/>
        <v>-3.9850432214927345E-4</v>
      </c>
      <c r="U3220" s="19">
        <f t="shared" si="200"/>
        <v>1.0956237020258719E-3</v>
      </c>
      <c r="V3220" s="19">
        <f t="shared" si="200"/>
        <v>-4.9328060143687402E-3</v>
      </c>
      <c r="X3220" s="21"/>
    </row>
    <row r="3221" spans="2:24" x14ac:dyDescent="0.2">
      <c r="B3221" s="26" t="s">
        <v>22</v>
      </c>
      <c r="C3221" s="1">
        <v>4.0994999999999999</v>
      </c>
      <c r="D3221" s="1">
        <v>5.2711372499999998</v>
      </c>
      <c r="E3221" s="1">
        <v>4.7662837500000004</v>
      </c>
      <c r="F3221" s="1">
        <v>3.00527845</v>
      </c>
      <c r="G3221" s="1">
        <v>3.6912481000000001</v>
      </c>
      <c r="H3221" s="1">
        <v>52.223928000000001</v>
      </c>
      <c r="I3221" s="19">
        <f t="shared" si="203"/>
        <v>3.6912481000000004E-2</v>
      </c>
      <c r="J3221" s="19">
        <f t="shared" si="203"/>
        <v>0.52223927999999997</v>
      </c>
      <c r="K3221" s="19">
        <f t="shared" si="204"/>
        <v>1.5615669132031185</v>
      </c>
      <c r="L3221" s="19">
        <f t="shared" si="205"/>
        <v>-0.64962940532387059</v>
      </c>
      <c r="M3221" s="19">
        <f t="shared" si="206"/>
        <v>1.6622461362364023</v>
      </c>
      <c r="N3221" s="19">
        <f t="shared" si="207"/>
        <v>1.100370225923909</v>
      </c>
      <c r="O3221" s="19">
        <f t="shared" si="208"/>
        <v>1.4108650150540953</v>
      </c>
      <c r="P3221" s="19">
        <f t="shared" si="209"/>
        <v>-3.2992055466430106</v>
      </c>
      <c r="Q3221" s="19">
        <f t="shared" si="200"/>
        <v>3.6890991666460593E-3</v>
      </c>
      <c r="R3221" s="19">
        <f t="shared" si="200"/>
        <v>-2.4236131172452602E-3</v>
      </c>
      <c r="S3221" s="19">
        <f t="shared" si="200"/>
        <v>7.9643559326658675E-4</v>
      </c>
      <c r="T3221" s="19">
        <f t="shared" si="200"/>
        <v>4.1033188475467774E-3</v>
      </c>
      <c r="U3221" s="19">
        <f t="shared" si="200"/>
        <v>-2.4363515523222468E-3</v>
      </c>
      <c r="V3221" s="19">
        <f t="shared" si="200"/>
        <v>1.2934070232075712E-3</v>
      </c>
      <c r="X3221" s="21"/>
    </row>
    <row r="3222" spans="2:24" x14ac:dyDescent="0.2">
      <c r="B3222" s="26" t="s">
        <v>33</v>
      </c>
      <c r="C3222" s="1">
        <v>4.0970000000000004</v>
      </c>
      <c r="D3222" s="1">
        <v>5.2748881000000001</v>
      </c>
      <c r="E3222" s="1">
        <v>4.7826332499999999</v>
      </c>
      <c r="F3222" s="1">
        <v>3.0036664000000002</v>
      </c>
      <c r="G3222" s="1">
        <v>3.6802158999999999</v>
      </c>
      <c r="H3222" s="1">
        <v>52.191416099999998</v>
      </c>
      <c r="I3222" s="19">
        <f t="shared" si="203"/>
        <v>3.6802159000000001E-2</v>
      </c>
      <c r="J3222" s="19">
        <f t="shared" si="203"/>
        <v>0.52191416099999999</v>
      </c>
      <c r="K3222" s="19">
        <f t="shared" si="204"/>
        <v>1.5649912839409963</v>
      </c>
      <c r="L3222" s="19">
        <f t="shared" si="205"/>
        <v>-0.65025214715038904</v>
      </c>
      <c r="M3222" s="19">
        <f t="shared" si="206"/>
        <v>1.6629574658669835</v>
      </c>
      <c r="N3222" s="19">
        <f t="shared" si="207"/>
        <v>1.0998336758044072</v>
      </c>
      <c r="O3222" s="19">
        <f t="shared" si="208"/>
        <v>1.4102549985647341</v>
      </c>
      <c r="P3222" s="19">
        <f t="shared" si="209"/>
        <v>-3.3021987670499189</v>
      </c>
      <c r="Q3222" s="19">
        <f t="shared" si="200"/>
        <v>3.4243707378778243E-3</v>
      </c>
      <c r="R3222" s="19">
        <f t="shared" si="200"/>
        <v>-6.2274182651844701E-4</v>
      </c>
      <c r="S3222" s="19">
        <f t="shared" si="200"/>
        <v>7.1132963058118115E-4</v>
      </c>
      <c r="T3222" s="19">
        <f t="shared" si="200"/>
        <v>-5.3655011950182185E-4</v>
      </c>
      <c r="U3222" s="19">
        <f t="shared" si="200"/>
        <v>-6.1001648936120922E-4</v>
      </c>
      <c r="V3222" s="19">
        <f t="shared" si="200"/>
        <v>-2.9932204069083035E-3</v>
      </c>
      <c r="X3222" s="21"/>
    </row>
    <row r="3223" spans="2:24" x14ac:dyDescent="0.2">
      <c r="B3223" s="26" t="s">
        <v>34</v>
      </c>
      <c r="C3223" s="1">
        <v>4.1029999999999998</v>
      </c>
      <c r="D3223" s="1">
        <v>5.2807666500000003</v>
      </c>
      <c r="E3223" s="1">
        <v>4.7982536500000004</v>
      </c>
      <c r="F3223" s="1">
        <v>3.0079546000000001</v>
      </c>
      <c r="G3223" s="1">
        <v>3.6875933000000001</v>
      </c>
      <c r="H3223" s="1">
        <v>52.273176249999999</v>
      </c>
      <c r="I3223" s="19">
        <f t="shared" si="203"/>
        <v>3.6875933E-2</v>
      </c>
      <c r="J3223" s="19">
        <f t="shared" si="203"/>
        <v>0.52273176249999997</v>
      </c>
      <c r="K3223" s="19">
        <f t="shared" si="204"/>
        <v>1.5682520287975641</v>
      </c>
      <c r="L3223" s="19">
        <f t="shared" si="205"/>
        <v>-0.64868682889556306</v>
      </c>
      <c r="M3223" s="19">
        <f t="shared" si="206"/>
        <v>1.6640712860414719</v>
      </c>
      <c r="N3223" s="19">
        <f t="shared" si="207"/>
        <v>1.1012603128885854</v>
      </c>
      <c r="O3223" s="19">
        <f t="shared" si="208"/>
        <v>1.4117184134600489</v>
      </c>
      <c r="P3223" s="19">
        <f t="shared" si="209"/>
        <v>-3.3001961629473202</v>
      </c>
      <c r="Q3223" s="19">
        <f t="shared" si="200"/>
        <v>3.2607448565677988E-3</v>
      </c>
      <c r="R3223" s="19">
        <f t="shared" si="200"/>
        <v>1.5653182548259759E-3</v>
      </c>
      <c r="S3223" s="19">
        <f t="shared" si="200"/>
        <v>1.1138201744884668E-3</v>
      </c>
      <c r="T3223" s="19">
        <f t="shared" si="200"/>
        <v>1.4266370841782283E-3</v>
      </c>
      <c r="U3223" s="19">
        <f t="shared" si="200"/>
        <v>1.463414895314763E-3</v>
      </c>
      <c r="V3223" s="19">
        <f t="shared" si="200"/>
        <v>2.0026041025986707E-3</v>
      </c>
      <c r="X3223" s="21"/>
    </row>
    <row r="3224" spans="2:24" x14ac:dyDescent="0.2">
      <c r="B3224" s="26" t="s">
        <v>23</v>
      </c>
      <c r="C3224" s="1">
        <v>4.1074999999999999</v>
      </c>
      <c r="D3224" s="1">
        <v>5.3535104999999996</v>
      </c>
      <c r="E3224" s="1">
        <v>4.8053647499999999</v>
      </c>
      <c r="F3224" s="1">
        <v>3.0079459499999999</v>
      </c>
      <c r="G3224" s="1">
        <v>3.6800613000000002</v>
      </c>
      <c r="H3224" s="1">
        <v>52.333174700000001</v>
      </c>
      <c r="I3224" s="19">
        <f t="shared" si="203"/>
        <v>3.6800613000000003E-2</v>
      </c>
      <c r="J3224" s="19">
        <f t="shared" si="203"/>
        <v>0.52333174699999996</v>
      </c>
      <c r="K3224" s="19">
        <f t="shared" si="204"/>
        <v>1.5697329500510844</v>
      </c>
      <c r="L3224" s="19">
        <f t="shared" si="205"/>
        <v>-0.64753970052267829</v>
      </c>
      <c r="M3224" s="19">
        <f t="shared" si="206"/>
        <v>1.6777525139479712</v>
      </c>
      <c r="N3224" s="19">
        <f t="shared" si="207"/>
        <v>1.1012574371761534</v>
      </c>
      <c r="O3224" s="19">
        <f t="shared" si="208"/>
        <v>1.4128145709292861</v>
      </c>
      <c r="P3224" s="19">
        <f t="shared" si="209"/>
        <v>-3.3022407763372925</v>
      </c>
      <c r="Q3224" s="19">
        <f t="shared" si="200"/>
        <v>1.4809212535202843E-3</v>
      </c>
      <c r="R3224" s="19">
        <f t="shared" si="200"/>
        <v>1.1471283728847759E-3</v>
      </c>
      <c r="S3224" s="19">
        <f t="shared" si="200"/>
        <v>1.3681227906499283E-2</v>
      </c>
      <c r="T3224" s="19">
        <f t="shared" si="200"/>
        <v>-2.8757124319600536E-6</v>
      </c>
      <c r="U3224" s="19">
        <f t="shared" si="200"/>
        <v>1.0961574692371912E-3</v>
      </c>
      <c r="V3224" s="19">
        <f t="shared" si="200"/>
        <v>-2.0446133899723051E-3</v>
      </c>
      <c r="X3224" s="21"/>
    </row>
    <row r="3225" spans="2:24" x14ac:dyDescent="0.2">
      <c r="X3225" s="21"/>
    </row>
    <row r="3226" spans="2:24" x14ac:dyDescent="0.2">
      <c r="X3226" s="21"/>
    </row>
    <row r="3227" spans="2:24" x14ac:dyDescent="0.2">
      <c r="X3227" s="21"/>
    </row>
    <row r="3228" spans="2:24" x14ac:dyDescent="0.2">
      <c r="X3228" s="21"/>
    </row>
    <row r="3229" spans="2:24" x14ac:dyDescent="0.2">
      <c r="F3229" s="1"/>
      <c r="X3229" s="21"/>
    </row>
    <row r="3230" spans="2:24" x14ac:dyDescent="0.2">
      <c r="X3230" s="21"/>
    </row>
    <row r="3231" spans="2:24" x14ac:dyDescent="0.2">
      <c r="X3231" s="21"/>
    </row>
    <row r="3232" spans="2:24" x14ac:dyDescent="0.2">
      <c r="X3232" s="21"/>
    </row>
    <row r="3233" spans="9:24" x14ac:dyDescent="0.2">
      <c r="X3233" s="21"/>
    </row>
    <row r="3234" spans="9:24" x14ac:dyDescent="0.2">
      <c r="X3234" s="21"/>
    </row>
    <row r="3235" spans="9:24" x14ac:dyDescent="0.2">
      <c r="X3235" s="21"/>
    </row>
    <row r="3236" spans="9:24" x14ac:dyDescent="0.2">
      <c r="X3236" s="21"/>
    </row>
    <row r="3237" spans="9:24" x14ac:dyDescent="0.2">
      <c r="X3237" s="21"/>
    </row>
    <row r="3238" spans="9:24" x14ac:dyDescent="0.2">
      <c r="X3238" s="21"/>
    </row>
    <row r="3239" spans="9:24" x14ac:dyDescent="0.2">
      <c r="X3239" s="21"/>
    </row>
    <row r="3240" spans="9:24" x14ac:dyDescent="0.2">
      <c r="X3240" s="21"/>
    </row>
    <row r="3241" spans="9:24" x14ac:dyDescent="0.2">
      <c r="I3241" s="1"/>
      <c r="J3241" s="1"/>
      <c r="X3241" s="21"/>
    </row>
    <row r="3242" spans="9:24" x14ac:dyDescent="0.2">
      <c r="X3242" s="21"/>
    </row>
    <row r="3243" spans="9:24" x14ac:dyDescent="0.2">
      <c r="X3243" s="21"/>
    </row>
    <row r="3244" spans="9:24" x14ac:dyDescent="0.2">
      <c r="X3244" s="21"/>
    </row>
    <row r="3245" spans="9:24" x14ac:dyDescent="0.2">
      <c r="X3245" s="21"/>
    </row>
    <row r="3246" spans="9:24" x14ac:dyDescent="0.2">
      <c r="X3246" s="21"/>
    </row>
    <row r="3247" spans="9:24" x14ac:dyDescent="0.2">
      <c r="X3247" s="21"/>
    </row>
    <row r="3248" spans="9:24" x14ac:dyDescent="0.2">
      <c r="X3248" s="21"/>
    </row>
    <row r="3249" spans="6:24" x14ac:dyDescent="0.2">
      <c r="X3249" s="21"/>
    </row>
    <row r="3250" spans="6:24" x14ac:dyDescent="0.2">
      <c r="X3250" s="21"/>
    </row>
    <row r="3251" spans="6:24" x14ac:dyDescent="0.2">
      <c r="F3251" s="1"/>
      <c r="X3251" s="21"/>
    </row>
    <row r="3252" spans="6:24" x14ac:dyDescent="0.2">
      <c r="F3252" s="1"/>
      <c r="X3252" s="21"/>
    </row>
    <row r="3253" spans="6:24" x14ac:dyDescent="0.2">
      <c r="F3253" s="1"/>
      <c r="X3253" s="21"/>
    </row>
    <row r="3254" spans="6:24" x14ac:dyDescent="0.2">
      <c r="F3254" s="1"/>
      <c r="X3254" s="21"/>
    </row>
    <row r="3255" spans="6:24" x14ac:dyDescent="0.2">
      <c r="F3255" s="1"/>
      <c r="X3255" s="21"/>
    </row>
    <row r="3256" spans="6:24" x14ac:dyDescent="0.2">
      <c r="F3256" s="1"/>
      <c r="X3256" s="21"/>
    </row>
    <row r="3257" spans="6:24" x14ac:dyDescent="0.2">
      <c r="F3257" s="1"/>
      <c r="X3257" s="21"/>
    </row>
    <row r="3258" spans="6:24" x14ac:dyDescent="0.2">
      <c r="F3258" s="1"/>
      <c r="X3258" s="21"/>
    </row>
    <row r="3259" spans="6:24" x14ac:dyDescent="0.2">
      <c r="F3259" s="1"/>
      <c r="X3259" s="21"/>
    </row>
    <row r="3260" spans="6:24" x14ac:dyDescent="0.2">
      <c r="F3260" s="1"/>
      <c r="X3260" s="21"/>
    </row>
    <row r="3261" spans="6:24" x14ac:dyDescent="0.2">
      <c r="F3261" s="1"/>
      <c r="X3261" s="21"/>
    </row>
    <row r="3262" spans="6:24" x14ac:dyDescent="0.2">
      <c r="F3262" s="1"/>
      <c r="X3262" s="21"/>
    </row>
    <row r="3263" spans="6:24" x14ac:dyDescent="0.2">
      <c r="F3263" s="1"/>
      <c r="X3263" s="21"/>
    </row>
    <row r="3264" spans="6:24" x14ac:dyDescent="0.2">
      <c r="F3264" s="1"/>
      <c r="X3264" s="21"/>
    </row>
    <row r="3265" spans="6:24" x14ac:dyDescent="0.2">
      <c r="F3265" s="1"/>
      <c r="X3265" s="21"/>
    </row>
    <row r="3266" spans="6:24" x14ac:dyDescent="0.2">
      <c r="F3266" s="1"/>
      <c r="X3266" s="21"/>
    </row>
    <row r="3267" spans="6:24" x14ac:dyDescent="0.2">
      <c r="F3267" s="1"/>
      <c r="X3267" s="21"/>
    </row>
    <row r="3268" spans="6:24" x14ac:dyDescent="0.2">
      <c r="F3268" s="1"/>
      <c r="X3268" s="21"/>
    </row>
    <row r="3269" spans="6:24" x14ac:dyDescent="0.2">
      <c r="F3269" s="1"/>
      <c r="X3269" s="21"/>
    </row>
    <row r="3270" spans="6:24" x14ac:dyDescent="0.2">
      <c r="F3270" s="1"/>
      <c r="X3270" s="21"/>
    </row>
    <row r="3271" spans="6:24" x14ac:dyDescent="0.2">
      <c r="F3271" s="1"/>
      <c r="X3271" s="21"/>
    </row>
    <row r="3272" spans="6:24" x14ac:dyDescent="0.2">
      <c r="F3272" s="1"/>
      <c r="X3272" s="21"/>
    </row>
    <row r="3273" spans="6:24" x14ac:dyDescent="0.2">
      <c r="F3273" s="1"/>
      <c r="X3273" s="21"/>
    </row>
    <row r="3274" spans="6:24" x14ac:dyDescent="0.2">
      <c r="F3274" s="1"/>
      <c r="X3274" s="21"/>
    </row>
    <row r="3275" spans="6:24" x14ac:dyDescent="0.2">
      <c r="F3275" s="1"/>
      <c r="X3275" s="21"/>
    </row>
    <row r="3276" spans="6:24" x14ac:dyDescent="0.2">
      <c r="F3276" s="1"/>
      <c r="X3276" s="21"/>
    </row>
    <row r="3277" spans="6:24" x14ac:dyDescent="0.2">
      <c r="F3277" s="1"/>
      <c r="X3277" s="21"/>
    </row>
    <row r="3278" spans="6:24" x14ac:dyDescent="0.2">
      <c r="F3278" s="1"/>
      <c r="X3278" s="21"/>
    </row>
    <row r="3279" spans="6:24" x14ac:dyDescent="0.2">
      <c r="F3279" s="1"/>
      <c r="X3279" s="21"/>
    </row>
    <row r="3280" spans="6:24" x14ac:dyDescent="0.2">
      <c r="F3280" s="1"/>
      <c r="X3280" s="21"/>
    </row>
    <row r="3281" spans="6:24" x14ac:dyDescent="0.2">
      <c r="F3281" s="1"/>
      <c r="X3281" s="21"/>
    </row>
    <row r="3282" spans="6:24" x14ac:dyDescent="0.2">
      <c r="F3282" s="1"/>
      <c r="X3282" s="21"/>
    </row>
    <row r="3283" spans="6:24" x14ac:dyDescent="0.2">
      <c r="F3283" s="1"/>
      <c r="X3283" s="21"/>
    </row>
    <row r="3284" spans="6:24" x14ac:dyDescent="0.2">
      <c r="F3284" s="1"/>
      <c r="X3284" s="21"/>
    </row>
    <row r="3285" spans="6:24" x14ac:dyDescent="0.2">
      <c r="F3285" s="1"/>
      <c r="X3285" s="21"/>
    </row>
    <row r="3286" spans="6:24" x14ac:dyDescent="0.2">
      <c r="F3286" s="1"/>
      <c r="X3286" s="21"/>
    </row>
    <row r="3287" spans="6:24" x14ac:dyDescent="0.2">
      <c r="F3287" s="1"/>
      <c r="X3287" s="21"/>
    </row>
    <row r="3288" spans="6:24" x14ac:dyDescent="0.2">
      <c r="F3288" s="1"/>
      <c r="X3288" s="21"/>
    </row>
    <row r="3289" spans="6:24" x14ac:dyDescent="0.2">
      <c r="F3289" s="1"/>
      <c r="X3289" s="21"/>
    </row>
    <row r="3290" spans="6:24" x14ac:dyDescent="0.2">
      <c r="F3290" s="1"/>
      <c r="X3290" s="21"/>
    </row>
    <row r="3291" spans="6:24" x14ac:dyDescent="0.2">
      <c r="F3291" s="1"/>
      <c r="X3291" s="21"/>
    </row>
    <row r="3292" spans="6:24" x14ac:dyDescent="0.2">
      <c r="F3292" s="1"/>
      <c r="X3292" s="21"/>
    </row>
    <row r="3293" spans="6:24" x14ac:dyDescent="0.2">
      <c r="F3293" s="1"/>
      <c r="X3293" s="21"/>
    </row>
    <row r="3294" spans="6:24" x14ac:dyDescent="0.2">
      <c r="F3294" s="1"/>
      <c r="X3294" s="21"/>
    </row>
    <row r="3295" spans="6:24" x14ac:dyDescent="0.2">
      <c r="F3295" s="1"/>
      <c r="X3295" s="21"/>
    </row>
    <row r="3296" spans="6:24" x14ac:dyDescent="0.2">
      <c r="F3296" s="1"/>
      <c r="X3296" s="21"/>
    </row>
    <row r="3297" spans="6:24" x14ac:dyDescent="0.2">
      <c r="F3297" s="1"/>
      <c r="X3297" s="21"/>
    </row>
    <row r="3298" spans="6:24" x14ac:dyDescent="0.2">
      <c r="F3298" s="1"/>
      <c r="X3298" s="21"/>
    </row>
    <row r="3299" spans="6:24" x14ac:dyDescent="0.2">
      <c r="F3299" s="1"/>
      <c r="X3299" s="21"/>
    </row>
    <row r="3300" spans="6:24" x14ac:dyDescent="0.2">
      <c r="F3300" s="1"/>
      <c r="X3300" s="21"/>
    </row>
    <row r="3301" spans="6:24" x14ac:dyDescent="0.2">
      <c r="F3301" s="1"/>
      <c r="X3301" s="21"/>
    </row>
    <row r="3302" spans="6:24" x14ac:dyDescent="0.2">
      <c r="F3302" s="1"/>
      <c r="X3302" s="21"/>
    </row>
    <row r="3303" spans="6:24" x14ac:dyDescent="0.2">
      <c r="F3303" s="1"/>
      <c r="X3303" s="21"/>
    </row>
    <row r="3304" spans="6:24" x14ac:dyDescent="0.2">
      <c r="F3304" s="1"/>
      <c r="X3304" s="21"/>
    </row>
    <row r="3305" spans="6:24" x14ac:dyDescent="0.2">
      <c r="F3305" s="1"/>
      <c r="X3305" s="21"/>
    </row>
    <row r="3306" spans="6:24" x14ac:dyDescent="0.2">
      <c r="F3306" s="1"/>
      <c r="X3306" s="21"/>
    </row>
    <row r="3307" spans="6:24" x14ac:dyDescent="0.2">
      <c r="F3307" s="1"/>
      <c r="X3307" s="21"/>
    </row>
    <row r="3308" spans="6:24" x14ac:dyDescent="0.2">
      <c r="F3308" s="1"/>
      <c r="X3308" s="21"/>
    </row>
    <row r="3309" spans="6:24" x14ac:dyDescent="0.2">
      <c r="F3309" s="1"/>
      <c r="X3309" s="21"/>
    </row>
    <row r="3310" spans="6:24" x14ac:dyDescent="0.2">
      <c r="F3310" s="1"/>
      <c r="X3310" s="21"/>
    </row>
    <row r="3311" spans="6:24" x14ac:dyDescent="0.2">
      <c r="F3311" s="1"/>
      <c r="X3311" s="21"/>
    </row>
    <row r="3312" spans="6:24" x14ac:dyDescent="0.2">
      <c r="F3312" s="1"/>
      <c r="X3312" s="21"/>
    </row>
    <row r="3313" spans="6:24" x14ac:dyDescent="0.2">
      <c r="F3313" s="1"/>
      <c r="X3313" s="21"/>
    </row>
    <row r="3314" spans="6:24" x14ac:dyDescent="0.2">
      <c r="X3314" s="21"/>
    </row>
    <row r="3315" spans="6:24" x14ac:dyDescent="0.2">
      <c r="X3315" s="21"/>
    </row>
    <row r="3316" spans="6:24" x14ac:dyDescent="0.2">
      <c r="X3316" s="21"/>
    </row>
    <row r="3317" spans="6:24" x14ac:dyDescent="0.2">
      <c r="X3317" s="21"/>
    </row>
    <row r="3318" spans="6:24" x14ac:dyDescent="0.2">
      <c r="X3318" s="21"/>
    </row>
    <row r="3319" spans="6:24" x14ac:dyDescent="0.2">
      <c r="X3319" s="21"/>
    </row>
    <row r="3320" spans="6:24" x14ac:dyDescent="0.2">
      <c r="X3320" s="21"/>
    </row>
    <row r="3321" spans="6:24" x14ac:dyDescent="0.2">
      <c r="X3321" s="21"/>
    </row>
    <row r="3322" spans="6:24" x14ac:dyDescent="0.2">
      <c r="X3322" s="21"/>
    </row>
    <row r="3323" spans="6:24" x14ac:dyDescent="0.2">
      <c r="X3323" s="21"/>
    </row>
    <row r="3324" spans="6:24" x14ac:dyDescent="0.2">
      <c r="X3324" s="21"/>
    </row>
    <row r="3325" spans="6:24" x14ac:dyDescent="0.2">
      <c r="X3325" s="21"/>
    </row>
    <row r="3326" spans="6:24" x14ac:dyDescent="0.2">
      <c r="X3326" s="21"/>
    </row>
    <row r="3327" spans="6:24" x14ac:dyDescent="0.2">
      <c r="X3327" s="21"/>
    </row>
    <row r="3328" spans="6:24" x14ac:dyDescent="0.2">
      <c r="X3328" s="21"/>
    </row>
    <row r="3329" spans="24:24" x14ac:dyDescent="0.2">
      <c r="X3329" s="21"/>
    </row>
    <row r="3330" spans="24:24" x14ac:dyDescent="0.2">
      <c r="X3330" s="21"/>
    </row>
    <row r="3331" spans="24:24" x14ac:dyDescent="0.2">
      <c r="X3331" s="21"/>
    </row>
    <row r="3332" spans="24:24" x14ac:dyDescent="0.2">
      <c r="X3332" s="21"/>
    </row>
    <row r="3333" spans="24:24" x14ac:dyDescent="0.2">
      <c r="X3333" s="21"/>
    </row>
    <row r="3334" spans="24:24" x14ac:dyDescent="0.2">
      <c r="X3334" s="21"/>
    </row>
    <row r="3335" spans="24:24" x14ac:dyDescent="0.2">
      <c r="X3335" s="21"/>
    </row>
    <row r="3336" spans="24:24" x14ac:dyDescent="0.2">
      <c r="X3336" s="21"/>
    </row>
    <row r="3337" spans="24:24" x14ac:dyDescent="0.2">
      <c r="X3337" s="21"/>
    </row>
    <row r="3338" spans="24:24" x14ac:dyDescent="0.2">
      <c r="X3338" s="21"/>
    </row>
    <row r="3339" spans="24:24" x14ac:dyDescent="0.2">
      <c r="X3339" s="21"/>
    </row>
    <row r="3340" spans="24:24" x14ac:dyDescent="0.2">
      <c r="X3340" s="21"/>
    </row>
    <row r="3341" spans="24:24" x14ac:dyDescent="0.2">
      <c r="X3341" s="21"/>
    </row>
    <row r="3342" spans="24:24" x14ac:dyDescent="0.2">
      <c r="X3342" s="21"/>
    </row>
    <row r="3343" spans="24:24" x14ac:dyDescent="0.2">
      <c r="X3343" s="21"/>
    </row>
    <row r="3344" spans="24:24" x14ac:dyDescent="0.2">
      <c r="X3344" s="21"/>
    </row>
    <row r="3345" spans="24:24" x14ac:dyDescent="0.2">
      <c r="X3345" s="21"/>
    </row>
    <row r="3346" spans="24:24" x14ac:dyDescent="0.2">
      <c r="X3346" s="21"/>
    </row>
    <row r="3347" spans="24:24" x14ac:dyDescent="0.2">
      <c r="X3347" s="21"/>
    </row>
    <row r="3348" spans="24:24" x14ac:dyDescent="0.2">
      <c r="X3348" s="21"/>
    </row>
    <row r="3349" spans="24:24" x14ac:dyDescent="0.2">
      <c r="X3349" s="21"/>
    </row>
    <row r="3350" spans="24:24" x14ac:dyDescent="0.2">
      <c r="X3350" s="21"/>
    </row>
    <row r="3351" spans="24:24" x14ac:dyDescent="0.2">
      <c r="X3351" s="21"/>
    </row>
    <row r="3352" spans="24:24" x14ac:dyDescent="0.2">
      <c r="X3352" s="21"/>
    </row>
    <row r="3353" spans="24:24" x14ac:dyDescent="0.2">
      <c r="X3353" s="21"/>
    </row>
    <row r="3354" spans="24:24" x14ac:dyDescent="0.2">
      <c r="X3354" s="21"/>
    </row>
    <row r="3355" spans="24:24" x14ac:dyDescent="0.2">
      <c r="X3355" s="21"/>
    </row>
    <row r="3356" spans="24:24" x14ac:dyDescent="0.2">
      <c r="X3356" s="21"/>
    </row>
    <row r="3357" spans="24:24" x14ac:dyDescent="0.2">
      <c r="X3357" s="21"/>
    </row>
    <row r="3358" spans="24:24" x14ac:dyDescent="0.2">
      <c r="X3358" s="21"/>
    </row>
    <row r="3359" spans="24:24" x14ac:dyDescent="0.2">
      <c r="X3359" s="21"/>
    </row>
    <row r="3360" spans="24:24" x14ac:dyDescent="0.2">
      <c r="X3360" s="21"/>
    </row>
    <row r="3361" spans="24:24" x14ac:dyDescent="0.2">
      <c r="X3361" s="21"/>
    </row>
    <row r="3362" spans="24:24" x14ac:dyDescent="0.2">
      <c r="X3362" s="21"/>
    </row>
    <row r="3363" spans="24:24" x14ac:dyDescent="0.2">
      <c r="X3363" s="21"/>
    </row>
    <row r="3364" spans="24:24" x14ac:dyDescent="0.2">
      <c r="X3364" s="21"/>
    </row>
    <row r="3365" spans="24:24" x14ac:dyDescent="0.2">
      <c r="X3365" s="21"/>
    </row>
    <row r="3366" spans="24:24" x14ac:dyDescent="0.2">
      <c r="X3366" s="21"/>
    </row>
    <row r="3367" spans="24:24" x14ac:dyDescent="0.2">
      <c r="X3367" s="21"/>
    </row>
    <row r="3368" spans="24:24" x14ac:dyDescent="0.2">
      <c r="X3368" s="21"/>
    </row>
    <row r="3369" spans="24:24" x14ac:dyDescent="0.2">
      <c r="X3369" s="21"/>
    </row>
    <row r="3370" spans="24:24" x14ac:dyDescent="0.2">
      <c r="X3370" s="21"/>
    </row>
    <row r="3371" spans="24:24" x14ac:dyDescent="0.2">
      <c r="X3371" s="21"/>
    </row>
    <row r="3372" spans="24:24" x14ac:dyDescent="0.2">
      <c r="X3372" s="21"/>
    </row>
    <row r="3373" spans="24:24" x14ac:dyDescent="0.2">
      <c r="X3373" s="21"/>
    </row>
    <row r="3374" spans="24:24" x14ac:dyDescent="0.2">
      <c r="X3374" s="21"/>
    </row>
    <row r="3375" spans="24:24" x14ac:dyDescent="0.2">
      <c r="X3375" s="21"/>
    </row>
    <row r="3376" spans="24:24" x14ac:dyDescent="0.2">
      <c r="X3376" s="21"/>
    </row>
    <row r="3377" spans="24:24" x14ac:dyDescent="0.2">
      <c r="X3377" s="21"/>
    </row>
    <row r="3378" spans="24:24" x14ac:dyDescent="0.2">
      <c r="X3378" s="21"/>
    </row>
    <row r="3379" spans="24:24" x14ac:dyDescent="0.2">
      <c r="X3379" s="21"/>
    </row>
    <row r="3380" spans="24:24" x14ac:dyDescent="0.2">
      <c r="X3380" s="21"/>
    </row>
    <row r="3381" spans="24:24" x14ac:dyDescent="0.2">
      <c r="X3381" s="21"/>
    </row>
    <row r="3382" spans="24:24" x14ac:dyDescent="0.2">
      <c r="X3382" s="21"/>
    </row>
    <row r="3383" spans="24:24" x14ac:dyDescent="0.2">
      <c r="X3383" s="21"/>
    </row>
    <row r="3384" spans="24:24" x14ac:dyDescent="0.2">
      <c r="X3384" s="21"/>
    </row>
    <row r="3385" spans="24:24" x14ac:dyDescent="0.2">
      <c r="X3385" s="21"/>
    </row>
    <row r="3386" spans="24:24" x14ac:dyDescent="0.2">
      <c r="X3386" s="21"/>
    </row>
    <row r="3387" spans="24:24" x14ac:dyDescent="0.2">
      <c r="X3387" s="21"/>
    </row>
    <row r="3388" spans="24:24" x14ac:dyDescent="0.2">
      <c r="X3388" s="21"/>
    </row>
    <row r="3389" spans="24:24" x14ac:dyDescent="0.2">
      <c r="X3389" s="21"/>
    </row>
    <row r="3390" spans="24:24" x14ac:dyDescent="0.2">
      <c r="X3390" s="21"/>
    </row>
    <row r="3391" spans="24:24" x14ac:dyDescent="0.2">
      <c r="X3391" s="21"/>
    </row>
    <row r="3392" spans="24:24" x14ac:dyDescent="0.2">
      <c r="X3392" s="21"/>
    </row>
    <row r="3393" spans="24:24" x14ac:dyDescent="0.2">
      <c r="X3393" s="21"/>
    </row>
    <row r="3394" spans="24:24" x14ac:dyDescent="0.2">
      <c r="X3394" s="21"/>
    </row>
    <row r="3395" spans="24:24" x14ac:dyDescent="0.2">
      <c r="X3395" s="21"/>
    </row>
    <row r="3396" spans="24:24" x14ac:dyDescent="0.2">
      <c r="X3396" s="21"/>
    </row>
    <row r="3397" spans="24:24" x14ac:dyDescent="0.2">
      <c r="X3397" s="21"/>
    </row>
    <row r="3398" spans="24:24" x14ac:dyDescent="0.2">
      <c r="X3398" s="21"/>
    </row>
    <row r="3399" spans="24:24" x14ac:dyDescent="0.2">
      <c r="X3399" s="21"/>
    </row>
    <row r="3400" spans="24:24" x14ac:dyDescent="0.2">
      <c r="X3400" s="21"/>
    </row>
    <row r="3401" spans="24:24" x14ac:dyDescent="0.2">
      <c r="X3401" s="21"/>
    </row>
    <row r="3402" spans="24:24" x14ac:dyDescent="0.2">
      <c r="X3402" s="21"/>
    </row>
    <row r="3403" spans="24:24" x14ac:dyDescent="0.2">
      <c r="X3403" s="21"/>
    </row>
    <row r="3404" spans="24:24" x14ac:dyDescent="0.2">
      <c r="X3404" s="21"/>
    </row>
    <row r="3405" spans="24:24" x14ac:dyDescent="0.2">
      <c r="X3405" s="21"/>
    </row>
    <row r="3406" spans="24:24" x14ac:dyDescent="0.2">
      <c r="X3406" s="21"/>
    </row>
    <row r="3407" spans="24:24" x14ac:dyDescent="0.2">
      <c r="X3407" s="21"/>
    </row>
    <row r="3408" spans="24:24" x14ac:dyDescent="0.2">
      <c r="X3408" s="21"/>
    </row>
    <row r="3409" spans="24:24" x14ac:dyDescent="0.2">
      <c r="X3409" s="21"/>
    </row>
    <row r="3410" spans="24:24" x14ac:dyDescent="0.2">
      <c r="X3410" s="21"/>
    </row>
    <row r="3411" spans="24:24" x14ac:dyDescent="0.2">
      <c r="X3411" s="21"/>
    </row>
    <row r="3412" spans="24:24" x14ac:dyDescent="0.2">
      <c r="X3412" s="21"/>
    </row>
    <row r="3413" spans="24:24" x14ac:dyDescent="0.2">
      <c r="X3413" s="21"/>
    </row>
    <row r="3414" spans="24:24" x14ac:dyDescent="0.2">
      <c r="X3414" s="21"/>
    </row>
    <row r="3415" spans="24:24" x14ac:dyDescent="0.2">
      <c r="X3415" s="21"/>
    </row>
    <row r="3416" spans="24:24" x14ac:dyDescent="0.2">
      <c r="X3416" s="21"/>
    </row>
    <row r="3417" spans="24:24" x14ac:dyDescent="0.2">
      <c r="X3417" s="21"/>
    </row>
    <row r="3418" spans="24:24" x14ac:dyDescent="0.2">
      <c r="X3418" s="21"/>
    </row>
    <row r="3419" spans="24:24" x14ac:dyDescent="0.2">
      <c r="X3419" s="21"/>
    </row>
    <row r="3420" spans="24:24" x14ac:dyDescent="0.2">
      <c r="X3420" s="21"/>
    </row>
    <row r="3421" spans="24:24" x14ac:dyDescent="0.2">
      <c r="X3421" s="21"/>
    </row>
    <row r="3422" spans="24:24" x14ac:dyDescent="0.2">
      <c r="X3422" s="21"/>
    </row>
    <row r="3423" spans="24:24" x14ac:dyDescent="0.2">
      <c r="X3423" s="21"/>
    </row>
    <row r="3424" spans="24:24" x14ac:dyDescent="0.2">
      <c r="X3424" s="21"/>
    </row>
    <row r="3425" spans="24:24" x14ac:dyDescent="0.2">
      <c r="X3425" s="21"/>
    </row>
    <row r="3426" spans="24:24" x14ac:dyDescent="0.2">
      <c r="X3426" s="21"/>
    </row>
    <row r="3427" spans="24:24" x14ac:dyDescent="0.2">
      <c r="X3427" s="21"/>
    </row>
    <row r="3428" spans="24:24" x14ac:dyDescent="0.2">
      <c r="X3428" s="21"/>
    </row>
    <row r="3429" spans="24:24" x14ac:dyDescent="0.2">
      <c r="X3429" s="21"/>
    </row>
    <row r="3430" spans="24:24" x14ac:dyDescent="0.2">
      <c r="X3430" s="21"/>
    </row>
    <row r="3431" spans="24:24" x14ac:dyDescent="0.2">
      <c r="X3431" s="21"/>
    </row>
    <row r="3432" spans="24:24" x14ac:dyDescent="0.2">
      <c r="X3432" s="21"/>
    </row>
    <row r="3433" spans="24:24" x14ac:dyDescent="0.2">
      <c r="X3433" s="21"/>
    </row>
    <row r="3434" spans="24:24" x14ac:dyDescent="0.2">
      <c r="X3434" s="21"/>
    </row>
    <row r="3435" spans="24:24" x14ac:dyDescent="0.2">
      <c r="X3435" s="21"/>
    </row>
    <row r="3436" spans="24:24" x14ac:dyDescent="0.2">
      <c r="X3436" s="21"/>
    </row>
    <row r="3437" spans="24:24" x14ac:dyDescent="0.2">
      <c r="X3437" s="21"/>
    </row>
    <row r="3438" spans="24:24" x14ac:dyDescent="0.2">
      <c r="X3438" s="21"/>
    </row>
    <row r="3439" spans="24:24" x14ac:dyDescent="0.2">
      <c r="X3439" s="21"/>
    </row>
    <row r="3440" spans="24:24" x14ac:dyDescent="0.2">
      <c r="X3440" s="21"/>
    </row>
    <row r="3441" spans="24:24" x14ac:dyDescent="0.2">
      <c r="X3441" s="21"/>
    </row>
    <row r="3442" spans="24:24" x14ac:dyDescent="0.2">
      <c r="X3442" s="21"/>
    </row>
    <row r="3443" spans="24:24" x14ac:dyDescent="0.2">
      <c r="X3443" s="21"/>
    </row>
    <row r="3444" spans="24:24" x14ac:dyDescent="0.2">
      <c r="X3444" s="21"/>
    </row>
    <row r="3445" spans="24:24" x14ac:dyDescent="0.2">
      <c r="X3445" s="21"/>
    </row>
    <row r="3446" spans="24:24" x14ac:dyDescent="0.2">
      <c r="X3446" s="21"/>
    </row>
    <row r="3447" spans="24:24" x14ac:dyDescent="0.2">
      <c r="X3447" s="21"/>
    </row>
    <row r="3448" spans="24:24" x14ac:dyDescent="0.2">
      <c r="X3448" s="21"/>
    </row>
    <row r="3449" spans="24:24" x14ac:dyDescent="0.2">
      <c r="X3449" s="21"/>
    </row>
    <row r="3450" spans="24:24" x14ac:dyDescent="0.2">
      <c r="X3450" s="21"/>
    </row>
    <row r="3451" spans="24:24" x14ac:dyDescent="0.2">
      <c r="X3451" s="21"/>
    </row>
    <row r="3452" spans="24:24" x14ac:dyDescent="0.2">
      <c r="X3452" s="21"/>
    </row>
    <row r="3453" spans="24:24" x14ac:dyDescent="0.2">
      <c r="X3453" s="21"/>
    </row>
    <row r="3454" spans="24:24" x14ac:dyDescent="0.2">
      <c r="X3454" s="21"/>
    </row>
    <row r="3455" spans="24:24" x14ac:dyDescent="0.2">
      <c r="X3455" s="21"/>
    </row>
    <row r="3456" spans="24:24" x14ac:dyDescent="0.2">
      <c r="X3456" s="21"/>
    </row>
    <row r="3457" spans="24:24" x14ac:dyDescent="0.2">
      <c r="X3457" s="21"/>
    </row>
    <row r="3458" spans="24:24" x14ac:dyDescent="0.2">
      <c r="X3458" s="21"/>
    </row>
    <row r="3459" spans="24:24" x14ac:dyDescent="0.2">
      <c r="X3459" s="21"/>
    </row>
    <row r="3460" spans="24:24" x14ac:dyDescent="0.2">
      <c r="X3460" s="21"/>
    </row>
    <row r="3461" spans="24:24" x14ac:dyDescent="0.2">
      <c r="X3461" s="21"/>
    </row>
    <row r="3462" spans="24:24" x14ac:dyDescent="0.2">
      <c r="X3462" s="21"/>
    </row>
    <row r="3463" spans="24:24" x14ac:dyDescent="0.2">
      <c r="X3463" s="21"/>
    </row>
    <row r="3464" spans="24:24" x14ac:dyDescent="0.2">
      <c r="X3464" s="21"/>
    </row>
    <row r="3465" spans="24:24" x14ac:dyDescent="0.2">
      <c r="X3465" s="21"/>
    </row>
    <row r="3466" spans="24:24" x14ac:dyDescent="0.2">
      <c r="X3466" s="21"/>
    </row>
    <row r="3467" spans="24:24" x14ac:dyDescent="0.2">
      <c r="X3467" s="21"/>
    </row>
    <row r="3468" spans="24:24" x14ac:dyDescent="0.2">
      <c r="X3468" s="21"/>
    </row>
    <row r="3469" spans="24:24" x14ac:dyDescent="0.2">
      <c r="X3469" s="21"/>
    </row>
    <row r="3470" spans="24:24" x14ac:dyDescent="0.2">
      <c r="X3470" s="21"/>
    </row>
    <row r="3471" spans="24:24" x14ac:dyDescent="0.2">
      <c r="X3471" s="21"/>
    </row>
    <row r="3472" spans="24:24" x14ac:dyDescent="0.2">
      <c r="X3472" s="21"/>
    </row>
    <row r="3473" spans="24:24" x14ac:dyDescent="0.2">
      <c r="X3473" s="21"/>
    </row>
    <row r="3474" spans="24:24" x14ac:dyDescent="0.2">
      <c r="X3474" s="21"/>
    </row>
    <row r="3475" spans="24:24" x14ac:dyDescent="0.2">
      <c r="X3475" s="21"/>
    </row>
    <row r="3476" spans="24:24" x14ac:dyDescent="0.2">
      <c r="X3476" s="21"/>
    </row>
    <row r="3477" spans="24:24" x14ac:dyDescent="0.2">
      <c r="X3477" s="21"/>
    </row>
    <row r="3478" spans="24:24" x14ac:dyDescent="0.2">
      <c r="X3478" s="21"/>
    </row>
    <row r="3479" spans="24:24" x14ac:dyDescent="0.2">
      <c r="X3479" s="21"/>
    </row>
    <row r="3480" spans="24:24" x14ac:dyDescent="0.2">
      <c r="X3480" s="21"/>
    </row>
    <row r="3481" spans="24:24" x14ac:dyDescent="0.2">
      <c r="X3481" s="21"/>
    </row>
    <row r="3482" spans="24:24" x14ac:dyDescent="0.2">
      <c r="X3482" s="21"/>
    </row>
    <row r="3483" spans="24:24" x14ac:dyDescent="0.2">
      <c r="X3483" s="21"/>
    </row>
    <row r="3484" spans="24:24" x14ac:dyDescent="0.2">
      <c r="X3484" s="21"/>
    </row>
    <row r="3485" spans="24:24" x14ac:dyDescent="0.2">
      <c r="X3485" s="21"/>
    </row>
    <row r="3486" spans="24:24" x14ac:dyDescent="0.2">
      <c r="X3486" s="21"/>
    </row>
    <row r="3487" spans="24:24" x14ac:dyDescent="0.2">
      <c r="X3487" s="21"/>
    </row>
    <row r="3488" spans="24:24" x14ac:dyDescent="0.2">
      <c r="X3488" s="21"/>
    </row>
    <row r="3489" spans="24:24" x14ac:dyDescent="0.2">
      <c r="X3489" s="21"/>
    </row>
    <row r="3490" spans="24:24" x14ac:dyDescent="0.2">
      <c r="X3490" s="21"/>
    </row>
    <row r="3491" spans="24:24" x14ac:dyDescent="0.2">
      <c r="X3491" s="21"/>
    </row>
    <row r="3492" spans="24:24" x14ac:dyDescent="0.2">
      <c r="X3492" s="21"/>
    </row>
    <row r="3493" spans="24:24" x14ac:dyDescent="0.2">
      <c r="X3493" s="21"/>
    </row>
    <row r="3494" spans="24:24" x14ac:dyDescent="0.2">
      <c r="X3494" s="21"/>
    </row>
    <row r="3495" spans="24:24" x14ac:dyDescent="0.2">
      <c r="X3495" s="21"/>
    </row>
    <row r="3496" spans="24:24" x14ac:dyDescent="0.2">
      <c r="X3496" s="21"/>
    </row>
    <row r="3497" spans="24:24" x14ac:dyDescent="0.2">
      <c r="X3497" s="21"/>
    </row>
    <row r="3498" spans="24:24" x14ac:dyDescent="0.2">
      <c r="X3498" s="21"/>
    </row>
    <row r="3499" spans="24:24" x14ac:dyDescent="0.2">
      <c r="X3499" s="21"/>
    </row>
    <row r="3500" spans="24:24" x14ac:dyDescent="0.2">
      <c r="X3500" s="21"/>
    </row>
    <row r="3501" spans="24:24" x14ac:dyDescent="0.2">
      <c r="X3501" s="21"/>
    </row>
    <row r="3502" spans="24:24" x14ac:dyDescent="0.2">
      <c r="X3502" s="21"/>
    </row>
    <row r="3503" spans="24:24" x14ac:dyDescent="0.2">
      <c r="X3503" s="21"/>
    </row>
    <row r="3504" spans="24:24" x14ac:dyDescent="0.2">
      <c r="X3504" s="21"/>
    </row>
    <row r="3505" spans="24:24" x14ac:dyDescent="0.2">
      <c r="X3505" s="21"/>
    </row>
    <row r="3506" spans="24:24" x14ac:dyDescent="0.2">
      <c r="X3506" s="21"/>
    </row>
    <row r="3507" spans="24:24" x14ac:dyDescent="0.2">
      <c r="X3507" s="21"/>
    </row>
    <row r="3508" spans="24:24" x14ac:dyDescent="0.2">
      <c r="X3508" s="21"/>
    </row>
    <row r="3509" spans="24:24" x14ac:dyDescent="0.2">
      <c r="X3509" s="21"/>
    </row>
    <row r="3510" spans="24:24" x14ac:dyDescent="0.2">
      <c r="X3510" s="21"/>
    </row>
    <row r="3511" spans="24:24" x14ac:dyDescent="0.2">
      <c r="X3511" s="21"/>
    </row>
    <row r="3512" spans="24:24" x14ac:dyDescent="0.2">
      <c r="X3512" s="21"/>
    </row>
    <row r="3513" spans="24:24" x14ac:dyDescent="0.2">
      <c r="X3513" s="21"/>
    </row>
    <row r="3514" spans="24:24" x14ac:dyDescent="0.2">
      <c r="X3514" s="21"/>
    </row>
    <row r="3515" spans="24:24" x14ac:dyDescent="0.2">
      <c r="X3515" s="21"/>
    </row>
    <row r="3516" spans="24:24" x14ac:dyDescent="0.2">
      <c r="X3516" s="21"/>
    </row>
    <row r="3517" spans="24:24" x14ac:dyDescent="0.2">
      <c r="X3517" s="21"/>
    </row>
    <row r="3518" spans="24:24" x14ac:dyDescent="0.2">
      <c r="X3518" s="21"/>
    </row>
    <row r="3519" spans="24:24" x14ac:dyDescent="0.2">
      <c r="X3519" s="21"/>
    </row>
    <row r="3520" spans="24:24" x14ac:dyDescent="0.2">
      <c r="X3520" s="21"/>
    </row>
    <row r="3521" spans="24:24" x14ac:dyDescent="0.2">
      <c r="X3521" s="21"/>
    </row>
    <row r="3522" spans="24:24" x14ac:dyDescent="0.2">
      <c r="X3522" s="21"/>
    </row>
    <row r="3523" spans="24:24" x14ac:dyDescent="0.2">
      <c r="X3523" s="21"/>
    </row>
    <row r="3524" spans="24:24" x14ac:dyDescent="0.2">
      <c r="X3524" s="21"/>
    </row>
    <row r="3525" spans="24:24" x14ac:dyDescent="0.2">
      <c r="X3525" s="21"/>
    </row>
    <row r="3526" spans="24:24" x14ac:dyDescent="0.2">
      <c r="X3526" s="21"/>
    </row>
    <row r="3527" spans="24:24" x14ac:dyDescent="0.2">
      <c r="X3527" s="21"/>
    </row>
    <row r="3528" spans="24:24" x14ac:dyDescent="0.2">
      <c r="X3528" s="21"/>
    </row>
    <row r="3529" spans="24:24" x14ac:dyDescent="0.2">
      <c r="X3529" s="21"/>
    </row>
    <row r="3530" spans="24:24" x14ac:dyDescent="0.2">
      <c r="X3530" s="21"/>
    </row>
    <row r="3531" spans="24:24" x14ac:dyDescent="0.2">
      <c r="X3531" s="21"/>
    </row>
    <row r="3532" spans="24:24" x14ac:dyDescent="0.2">
      <c r="X3532" s="21"/>
    </row>
    <row r="3533" spans="24:24" x14ac:dyDescent="0.2">
      <c r="X3533" s="21"/>
    </row>
    <row r="3534" spans="24:24" x14ac:dyDescent="0.2">
      <c r="X3534" s="21"/>
    </row>
    <row r="3535" spans="24:24" x14ac:dyDescent="0.2">
      <c r="X3535" s="21"/>
    </row>
    <row r="3536" spans="24:24" x14ac:dyDescent="0.2">
      <c r="X3536" s="21"/>
    </row>
    <row r="3537" spans="24:24" x14ac:dyDescent="0.2">
      <c r="X3537" s="21"/>
    </row>
    <row r="3538" spans="24:24" x14ac:dyDescent="0.2">
      <c r="X3538" s="21"/>
    </row>
    <row r="3539" spans="24:24" x14ac:dyDescent="0.2">
      <c r="X3539" s="21"/>
    </row>
    <row r="3540" spans="24:24" x14ac:dyDescent="0.2">
      <c r="X3540" s="21"/>
    </row>
    <row r="3541" spans="24:24" x14ac:dyDescent="0.2">
      <c r="X3541" s="21"/>
    </row>
    <row r="3542" spans="24:24" x14ac:dyDescent="0.2">
      <c r="X3542" s="21"/>
    </row>
    <row r="3543" spans="24:24" x14ac:dyDescent="0.2">
      <c r="X3543" s="21"/>
    </row>
    <row r="3544" spans="24:24" x14ac:dyDescent="0.2">
      <c r="X3544" s="21"/>
    </row>
  </sheetData>
  <protectedRanges>
    <protectedRange sqref="B1402:B1422" name="Range1"/>
    <protectedRange sqref="B1423:B1442" name="Range1_1"/>
    <protectedRange sqref="C1402:D1422" name="Range1_2"/>
    <protectedRange sqref="C1423:D1442" name="Range1_3"/>
    <protectedRange sqref="E1402:F1422" name="Range1_4"/>
    <protectedRange sqref="G1402:H1422" name="Range1_5"/>
    <protectedRange sqref="E1423:F1442" name="Range1_6"/>
    <protectedRange sqref="G1423:H1442" name="Range1_7"/>
    <protectedRange sqref="B1443:B1464" name="Range1_8"/>
    <protectedRange sqref="C1443:D1464" name="Range1_9"/>
    <protectedRange sqref="E1443:F1464" name="Range1_10"/>
    <protectedRange sqref="G1443:H1464" name="Range1_11"/>
    <protectedRange sqref="B1465:B1485" name="Range1_12"/>
    <protectedRange sqref="C1465:D1485" name="Range1_13"/>
    <protectedRange sqref="E1465:F1485" name="Range1_14"/>
    <protectedRange sqref="G1465:H1485" name="Range1_15"/>
    <protectedRange sqref="B1486:B1506" name="Range1_16"/>
    <protectedRange sqref="C1486:D1506" name="Range1_17"/>
    <protectedRange sqref="E1486:F1506" name="Range1_18"/>
    <protectedRange sqref="G1486:H1506" name="Range1_19"/>
    <protectedRange sqref="B1507:B1526" name="Range1_20"/>
    <protectedRange sqref="C1507:D1526" name="Range1_21"/>
    <protectedRange sqref="E1507:F1526" name="Range1_22"/>
    <protectedRange sqref="G1507:H1526" name="Range1_23"/>
    <protectedRange sqref="B1527:B1546" name="Range1_24"/>
    <protectedRange sqref="C1527:D1546" name="Range1_25"/>
    <protectedRange sqref="E1527:F1546" name="Range1_26"/>
    <protectedRange sqref="G1527:H1546" name="Range1_27"/>
    <protectedRange sqref="B1547:B1566" name="Range1_28"/>
    <protectedRange sqref="C1547:D1566" name="Range1_29"/>
    <protectedRange sqref="E1547:F1566" name="Range1_30"/>
    <protectedRange sqref="G1547:H1566" name="Range1_31"/>
    <protectedRange sqref="B1567:B1587" name="Range1_32"/>
    <protectedRange sqref="C1567:D1587" name="Range1_33"/>
    <protectedRange sqref="E1567:F1587" name="Range1_34"/>
    <protectedRange sqref="G1567:H1587" name="Range1_35"/>
    <protectedRange sqref="B1853:H1869" name="Range1_36"/>
    <protectedRange sqref="B1870:H1890" name="Range1_37"/>
    <protectedRange sqref="B1891:H1912" name="Range1_38"/>
    <protectedRange sqref="B1913:H1933" name="Range1_39"/>
    <protectedRange sqref="B1934:H1953" name="Range1_40"/>
    <protectedRange sqref="C1954:H1976" name="Range1_42"/>
    <protectedRange sqref="B1954:B1976" name="Range1_43"/>
    <protectedRange sqref="B1977:H1996" name="Range1_45"/>
    <protectedRange sqref="B1997:H2016" name="Range1_46"/>
    <protectedRange sqref="B2017:H2038" name="Range1_47"/>
    <protectedRange sqref="B2039:H2058" name="Range1_48"/>
    <protectedRange sqref="B2059:H2079" name="Range1_49"/>
    <protectedRange sqref="B2080:H2098" name="Range1_50"/>
    <protectedRange sqref="B2099:H2117" name="Range1_51"/>
    <protectedRange sqref="B2118:H2138" name="Range1_52"/>
    <protectedRange sqref="B2139:H2160" name="Range1_53"/>
    <protectedRange sqref="B2161:H2180" name="Range1_54"/>
    <protectedRange sqref="B2181:H2201" name="Range1_55"/>
    <protectedRange sqref="B2202:H2221" name="Range1_56"/>
    <protectedRange sqref="B2222:H2242" name="Range1_57"/>
    <protectedRange sqref="B2243:H2262" name="Range1_44"/>
    <protectedRange sqref="B2263:H2283" name="Range1_59"/>
    <protectedRange sqref="B2284:H2303" name="Range1_61"/>
    <protectedRange sqref="B2304:H2325" name="Range1_62"/>
    <protectedRange sqref="B2326:H2346" name="Range1_63"/>
    <protectedRange sqref="B2347:H2362" name="Range1_64"/>
    <protectedRange sqref="B2363:H2384" name="Range1_65"/>
    <protectedRange sqref="B2385:H2406" name="Range1_66"/>
    <protectedRange sqref="B2407:H2425" name="Range1_67"/>
    <protectedRange sqref="B2426:B2817" name="Range1_41"/>
    <protectedRange sqref="B2818:B3224" name="Range1_1_1"/>
    <protectedRange sqref="C2426:E2817" name="Range1_58"/>
    <protectedRange sqref="C2818:E3224" name="Range1_1_2"/>
    <protectedRange sqref="F2426:F2817" name="Range1_60"/>
    <protectedRange sqref="F2818:F3224 F3229 F3251:F3313" name="Range1_1_3"/>
    <protectedRange sqref="G2426:H2817" name="Range1_68"/>
    <protectedRange sqref="I3241:J3241 G2818:H3224" name="Range1_1_4"/>
  </protectedRange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7</vt:i4>
      </vt:variant>
    </vt:vector>
  </HeadingPairs>
  <TitlesOfParts>
    <vt:vector size="14" baseType="lpstr">
      <vt:lpstr>bs sample ge14 car (2)</vt:lpstr>
      <vt:lpstr>bs sample ge14 ar (2)</vt:lpstr>
      <vt:lpstr>bs sample 1mdb car (2)</vt:lpstr>
      <vt:lpstr>bs sample 1mdb ar (2)</vt:lpstr>
      <vt:lpstr>bs sample tcar ge13 (2)</vt:lpstr>
      <vt:lpstr>bs sample ar ge13 (2)</vt:lpstr>
      <vt:lpstr>Event Study (MM PGARCH)</vt:lpstr>
      <vt:lpstr>AR GE14</vt:lpstr>
      <vt:lpstr>CAR GE14</vt:lpstr>
      <vt:lpstr>AR 1MDB</vt:lpstr>
      <vt:lpstr>CAR 1MDB</vt:lpstr>
      <vt:lpstr>AR GE13</vt:lpstr>
      <vt:lpstr>CAR GE13</vt:lpstr>
      <vt:lpstr>Chart1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HUI HON CHUNG @ HEI HON CHUNG, DR</dc:creator>
  <cp:lastModifiedBy>HUI HON CHUNG @ HEI HON CHUNG, DR</cp:lastModifiedBy>
  <dcterms:created xsi:type="dcterms:W3CDTF">2019-01-25T06:27:37Z</dcterms:created>
  <dcterms:modified xsi:type="dcterms:W3CDTF">2019-03-15T07:26:52Z</dcterms:modified>
</cp:coreProperties>
</file>