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105" windowWidth="22980" windowHeight="9210" firstSheet="7" activeTab="12"/>
  </bookViews>
  <sheets>
    <sheet name=" Case D PVT 2017" sheetId="1" r:id="rId1"/>
    <sheet name="Case D SGS 2019" sheetId="2" r:id="rId2"/>
    <sheet name="Case D SGS 2020" sheetId="3" r:id="rId3"/>
    <sheet name="Case B GT 01 PVT  2016" sheetId="4" r:id="rId4"/>
    <sheet name="Case B GT2 PVT 2017" sheetId="5" r:id="rId5"/>
    <sheet name="Case B SGS 2018 " sheetId="6" r:id="rId6"/>
    <sheet name="Case B INJ SUEZ 2019" sheetId="7" r:id="rId7"/>
    <sheet name="Case B PROD SUEZ 2019" sheetId="9" r:id="rId8"/>
    <sheet name="Case C PVT 2015 sample 1" sheetId="8" r:id="rId9"/>
    <sheet name="Case C PVT 2015 sample 2" sheetId="12" r:id="rId10"/>
    <sheet name="Case C SGS 2020" sheetId="13" r:id="rId11"/>
    <sheet name="Case C SGS 2019" sheetId="14" r:id="rId12"/>
    <sheet name="Case C NALCO 2019" sheetId="10" r:id="rId13"/>
  </sheets>
  <calcPr calcId="162913"/>
</workbook>
</file>

<file path=xl/calcChain.xml><?xml version="1.0" encoding="utf-8"?>
<calcChain xmlns="http://schemas.openxmlformats.org/spreadsheetml/2006/main">
  <c r="C44" i="10" l="1"/>
  <c r="E40" i="10" l="1"/>
</calcChain>
</file>

<file path=xl/sharedStrings.xml><?xml version="1.0" encoding="utf-8"?>
<sst xmlns="http://schemas.openxmlformats.org/spreadsheetml/2006/main" count="791" uniqueCount="65">
  <si>
    <t>Chloride</t>
  </si>
  <si>
    <t>mg/L</t>
  </si>
  <si>
    <t>Calcium</t>
  </si>
  <si>
    <t>Cadmium</t>
  </si>
  <si>
    <t>μg/l</t>
  </si>
  <si>
    <t>&lt;1</t>
  </si>
  <si>
    <t>&lt;5</t>
  </si>
  <si>
    <t>&lt;10</t>
  </si>
  <si>
    <t>&lt;20</t>
  </si>
  <si>
    <t>Zinc</t>
  </si>
  <si>
    <t>Sodium</t>
  </si>
  <si>
    <t>Potassium</t>
  </si>
  <si>
    <t>Nickel</t>
  </si>
  <si>
    <t>Magnesium</t>
  </si>
  <si>
    <t>Lead</t>
  </si>
  <si>
    <t>Iron</t>
  </si>
  <si>
    <t>Chromium</t>
  </si>
  <si>
    <t>Mercury</t>
  </si>
  <si>
    <t>&lt;0.10</t>
  </si>
  <si>
    <t>Bicarbonate as HCO3</t>
  </si>
  <si>
    <t>Carbonate as CO3</t>
  </si>
  <si>
    <t>&lt;2.5</t>
  </si>
  <si>
    <t>Source</t>
  </si>
  <si>
    <t>Author</t>
  </si>
  <si>
    <t>SGS</t>
  </si>
  <si>
    <t>Panterra</t>
  </si>
  <si>
    <t>Barium</t>
  </si>
  <si>
    <t>&lt;0.20</t>
  </si>
  <si>
    <t>Strontium</t>
  </si>
  <si>
    <t>Aluminium</t>
  </si>
  <si>
    <t>Lithium</t>
  </si>
  <si>
    <t>&lt;0.05</t>
  </si>
  <si>
    <t>Sulphate</t>
  </si>
  <si>
    <t>&lt;1.7</t>
  </si>
  <si>
    <t>Conductivity</t>
  </si>
  <si>
    <t>μS/cm</t>
  </si>
  <si>
    <t>@ degC</t>
  </si>
  <si>
    <t>pH</t>
  </si>
  <si>
    <t>Silicate</t>
  </si>
  <si>
    <t>Manganese</t>
  </si>
  <si>
    <t>TDS</t>
  </si>
  <si>
    <t>TSS</t>
  </si>
  <si>
    <t>&lt;0.050</t>
  </si>
  <si>
    <t>&lt;5.0</t>
  </si>
  <si>
    <t>Arsenic</t>
  </si>
  <si>
    <t>&lt;0.80</t>
  </si>
  <si>
    <t>Copper</t>
  </si>
  <si>
    <t>ppm</t>
  </si>
  <si>
    <t>&lt;0.5</t>
  </si>
  <si>
    <t>&lt;0.50</t>
  </si>
  <si>
    <t>Nitrate</t>
  </si>
  <si>
    <t>&lt;100</t>
  </si>
  <si>
    <t xml:space="preserve">&lt;10 </t>
  </si>
  <si>
    <t>mg/kg</t>
  </si>
  <si>
    <t>Silicium</t>
  </si>
  <si>
    <t>NALCO</t>
  </si>
  <si>
    <t>Bromide</t>
  </si>
  <si>
    <t>Boron</t>
  </si>
  <si>
    <t>Calcium (Ca)</t>
  </si>
  <si>
    <t>Magnesium (Mg)</t>
  </si>
  <si>
    <t>Silica</t>
  </si>
  <si>
    <t>Nitrite</t>
  </si>
  <si>
    <t>Chlorine</t>
  </si>
  <si>
    <t>Error TDS</t>
  </si>
  <si>
    <t>SUEZ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</si>
</sst>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 * #,##0.00_ ;_ * \-#,##0.00_ ;_ * &quot;-&quot;??_ ;_ @_ "/>
    <numFmt numFmtId="165" formatCode="_ * #,##0.0_ ;_ * \-#,##0.0_ ;_ * &quot;-&quot;??_ ;_ @_ "/>
    <numFmt numFmtId="166" formatCode="_ * #,##0_ ;_ * \-#,##0_ ;_ * &quot;-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">
    <xf numFmtId="0" fontId="0" fillId="0" borderId="0" xfId="0"/>
    <xf numFmtId="0" fontId="0" fillId="0" borderId="0" xfId="0" quotePrefix="1"/>
    <xf numFmtId="164" fontId="0" fillId="0" borderId="0" xfId="1" applyFont="1"/>
    <xf numFmtId="165" fontId="0" fillId="0" borderId="0" xfId="1" applyNumberFormat="1" applyFont="1"/>
    <xf numFmtId="166" fontId="0" fillId="0" borderId="0" xfId="1" applyNumberFormat="1" applyFont="1"/>
    <xf numFmtId="0" fontId="0" fillId="0" borderId="0" xfId="0" applyAlignment="1">
      <alignment wrapText="1"/>
    </xf>
    <xf numFmtId="11" fontId="0" fillId="0" borderId="0" xfId="0" applyNumberFormat="1"/>
    <xf numFmtId="9" fontId="0" fillId="0" borderId="0" xfId="2" applyFont="1"/>
    <xf numFmtId="0" fontId="0" fillId="0" borderId="0" xfId="0" applyAlignment="1">
      <alignment horizontal="center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6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609599</xdr:colOff>
      <xdr:row>2</xdr:row>
      <xdr:rowOff>92765</xdr:rowOff>
    </xdr:from>
    <xdr:to>
      <xdr:col>12</xdr:col>
      <xdr:colOff>415158</xdr:colOff>
      <xdr:row>33</xdr:row>
      <xdr:rowOff>59511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777"/>
        <a:stretch/>
      </xdr:blipFill>
      <xdr:spPr bwMode="auto">
        <a:xfrm>
          <a:off x="4505324" y="473765"/>
          <a:ext cx="4072759" cy="5872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169628</xdr:colOff>
      <xdr:row>2</xdr:row>
      <xdr:rowOff>18221</xdr:rowOff>
    </xdr:from>
    <xdr:to>
      <xdr:col>21</xdr:col>
      <xdr:colOff>367748</xdr:colOff>
      <xdr:row>21</xdr:row>
      <xdr:rowOff>149040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42153" y="399221"/>
          <a:ext cx="5074920" cy="37503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438117</xdr:colOff>
      <xdr:row>1</xdr:row>
      <xdr:rowOff>36883</xdr:rowOff>
    </xdr:from>
    <xdr:to>
      <xdr:col>14</xdr:col>
      <xdr:colOff>491457</xdr:colOff>
      <xdr:row>27</xdr:row>
      <xdr:rowOff>111225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51431" y="221940"/>
          <a:ext cx="6149340" cy="48858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541020</xdr:colOff>
      <xdr:row>22</xdr:row>
      <xdr:rowOff>114300</xdr:rowOff>
    </xdr:from>
    <xdr:to>
      <xdr:col>11</xdr:col>
      <xdr:colOff>106680</xdr:colOff>
      <xdr:row>23</xdr:row>
      <xdr:rowOff>0</xdr:rowOff>
    </xdr:to>
    <xdr:sp macro="" textlink="">
      <xdr:nvSpPr>
        <xdr:cNvPr id="5" name="TextBox 4"/>
        <xdr:cNvSpPr txBox="1"/>
      </xdr:nvSpPr>
      <xdr:spPr>
        <a:xfrm>
          <a:off x="6096000" y="3954780"/>
          <a:ext cx="1394460" cy="23622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only</a:t>
          </a:r>
          <a:r>
            <a:rPr lang="en-GB" sz="1100" baseline="0"/>
            <a:t> sulphur (S)</a:t>
          </a:r>
          <a:endParaRPr lang="en-GB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541020</xdr:colOff>
      <xdr:row>22</xdr:row>
      <xdr:rowOff>114300</xdr:rowOff>
    </xdr:from>
    <xdr:to>
      <xdr:col>9</xdr:col>
      <xdr:colOff>274320</xdr:colOff>
      <xdr:row>23</xdr:row>
      <xdr:rowOff>0</xdr:rowOff>
    </xdr:to>
    <xdr:sp macro="" textlink="">
      <xdr:nvSpPr>
        <xdr:cNvPr id="4" name="TextBox 3"/>
        <xdr:cNvSpPr txBox="1"/>
      </xdr:nvSpPr>
      <xdr:spPr>
        <a:xfrm>
          <a:off x="6096000" y="3954780"/>
          <a:ext cx="342900" cy="2057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?</a:t>
          </a:r>
        </a:p>
      </xdr:txBody>
    </xdr:sp>
    <xdr:clientData/>
  </xdr:twoCellAnchor>
  <xdr:twoCellAnchor editAs="oneCell">
    <xdr:from>
      <xdr:col>4</xdr:col>
      <xdr:colOff>556260</xdr:colOff>
      <xdr:row>3</xdr:row>
      <xdr:rowOff>38100</xdr:rowOff>
    </xdr:from>
    <xdr:to>
      <xdr:col>12</xdr:col>
      <xdr:colOff>579120</xdr:colOff>
      <xdr:row>36</xdr:row>
      <xdr:rowOff>121920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0" y="586740"/>
          <a:ext cx="4899660" cy="611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541020</xdr:colOff>
      <xdr:row>1</xdr:row>
      <xdr:rowOff>114300</xdr:rowOff>
    </xdr:from>
    <xdr:to>
      <xdr:col>14</xdr:col>
      <xdr:colOff>502920</xdr:colOff>
      <xdr:row>10</xdr:row>
      <xdr:rowOff>15240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4360" y="297180"/>
          <a:ext cx="5448300" cy="1546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13</xdr:row>
      <xdr:rowOff>0</xdr:rowOff>
    </xdr:from>
    <xdr:to>
      <xdr:col>15</xdr:col>
      <xdr:colOff>83820</xdr:colOff>
      <xdr:row>30</xdr:row>
      <xdr:rowOff>129540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2940" y="2011680"/>
          <a:ext cx="5570220" cy="323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99392</xdr:colOff>
      <xdr:row>0</xdr:row>
      <xdr:rowOff>0</xdr:rowOff>
    </xdr:from>
    <xdr:to>
      <xdr:col>14</xdr:col>
      <xdr:colOff>133351</xdr:colOff>
      <xdr:row>18</xdr:row>
      <xdr:rowOff>85725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48131" y="0"/>
          <a:ext cx="3711437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33131</xdr:colOff>
      <xdr:row>18</xdr:row>
      <xdr:rowOff>173935</xdr:rowOff>
    </xdr:from>
    <xdr:to>
      <xdr:col>14</xdr:col>
      <xdr:colOff>76615</xdr:colOff>
      <xdr:row>37</xdr:row>
      <xdr:rowOff>69160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81870" y="3602935"/>
          <a:ext cx="3720962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352425</xdr:colOff>
      <xdr:row>0</xdr:row>
      <xdr:rowOff>114300</xdr:rowOff>
    </xdr:from>
    <xdr:to>
      <xdr:col>14</xdr:col>
      <xdr:colOff>209550</xdr:colOff>
      <xdr:row>20</xdr:row>
      <xdr:rowOff>66675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72100" y="114300"/>
          <a:ext cx="4124325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342900</xdr:colOff>
      <xdr:row>22</xdr:row>
      <xdr:rowOff>85725</xdr:rowOff>
    </xdr:from>
    <xdr:to>
      <xdr:col>14</xdr:col>
      <xdr:colOff>238125</xdr:colOff>
      <xdr:row>42</xdr:row>
      <xdr:rowOff>38100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2575" y="4276725"/>
          <a:ext cx="4162425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329713</xdr:colOff>
      <xdr:row>3</xdr:row>
      <xdr:rowOff>170962</xdr:rowOff>
    </xdr:from>
    <xdr:to>
      <xdr:col>20</xdr:col>
      <xdr:colOff>134328</xdr:colOff>
      <xdr:row>26</xdr:row>
      <xdr:rowOff>104209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69136" y="757116"/>
          <a:ext cx="7131538" cy="44270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40822</xdr:colOff>
      <xdr:row>1</xdr:row>
      <xdr:rowOff>108857</xdr:rowOff>
    </xdr:from>
    <xdr:to>
      <xdr:col>14</xdr:col>
      <xdr:colOff>542658</xdr:colOff>
      <xdr:row>21</xdr:row>
      <xdr:rowOff>81643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9679" y="299357"/>
          <a:ext cx="6012729" cy="37827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544285</xdr:colOff>
      <xdr:row>0</xdr:row>
      <xdr:rowOff>176891</xdr:rowOff>
    </xdr:from>
    <xdr:to>
      <xdr:col>29</xdr:col>
      <xdr:colOff>176892</xdr:colOff>
      <xdr:row>30</xdr:row>
      <xdr:rowOff>122588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86356" y="176891"/>
          <a:ext cx="8205107" cy="5660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342900</xdr:colOff>
      <xdr:row>3</xdr:row>
      <xdr:rowOff>15240</xdr:rowOff>
    </xdr:from>
    <xdr:to>
      <xdr:col>20</xdr:col>
      <xdr:colOff>396240</xdr:colOff>
      <xdr:row>28</xdr:row>
      <xdr:rowOff>83820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5440" y="563880"/>
          <a:ext cx="7978140" cy="4640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76200</xdr:colOff>
      <xdr:row>31</xdr:row>
      <xdr:rowOff>163286</xdr:rowOff>
    </xdr:from>
    <xdr:to>
      <xdr:col>17</xdr:col>
      <xdr:colOff>251460</xdr:colOff>
      <xdr:row>64</xdr:row>
      <xdr:rowOff>8709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79029" y="5715000"/>
          <a:ext cx="5052060" cy="59523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423135</xdr:colOff>
      <xdr:row>37</xdr:row>
      <xdr:rowOff>89647</xdr:rowOff>
    </xdr:from>
    <xdr:to>
      <xdr:col>19</xdr:col>
      <xdr:colOff>232635</xdr:colOff>
      <xdr:row>70</xdr:row>
      <xdr:rowOff>97267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2947" y="6723529"/>
          <a:ext cx="6515100" cy="5924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381000</xdr:colOff>
      <xdr:row>5</xdr:row>
      <xdr:rowOff>0</xdr:rowOff>
    </xdr:from>
    <xdr:to>
      <xdr:col>20</xdr:col>
      <xdr:colOff>216274</xdr:colOff>
      <xdr:row>32</xdr:row>
      <xdr:rowOff>116384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9324" y="952500"/>
          <a:ext cx="7701803" cy="52598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30480</xdr:colOff>
      <xdr:row>2</xdr:row>
      <xdr:rowOff>243840</xdr:rowOff>
    </xdr:from>
    <xdr:to>
      <xdr:col>20</xdr:col>
      <xdr:colOff>297180</xdr:colOff>
      <xdr:row>32</xdr:row>
      <xdr:rowOff>26670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0380" y="609600"/>
          <a:ext cx="6972300" cy="5326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251460</xdr:colOff>
      <xdr:row>31</xdr:row>
      <xdr:rowOff>83820</xdr:rowOff>
    </xdr:from>
    <xdr:to>
      <xdr:col>21</xdr:col>
      <xdr:colOff>30480</xdr:colOff>
      <xdr:row>57</xdr:row>
      <xdr:rowOff>45720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61760" y="5935980"/>
          <a:ext cx="7703820" cy="4716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zoomScaleNormal="100" workbookViewId="0">
      <selection activeCell="F9" sqref="F9"/>
    </sheetView>
  </sheetViews>
  <sheetFormatPr defaultRowHeight="15" x14ac:dyDescent="0.25"/>
  <cols>
    <col min="2" max="2" width="19.7109375" customWidth="1"/>
    <col min="3" max="3" width="11.28515625" customWidth="1"/>
  </cols>
  <sheetData>
    <row r="1" spans="1:4" x14ac:dyDescent="0.25">
      <c r="A1" t="s">
        <v>23</v>
      </c>
      <c r="B1" t="s">
        <v>25</v>
      </c>
    </row>
    <row r="2" spans="1:4" x14ac:dyDescent="0.25">
      <c r="A2" t="s">
        <v>22</v>
      </c>
    </row>
    <row r="4" spans="1:4" x14ac:dyDescent="0.25">
      <c r="B4" t="s">
        <v>0</v>
      </c>
      <c r="C4" s="4">
        <v>60000</v>
      </c>
      <c r="D4" t="s">
        <v>1</v>
      </c>
    </row>
    <row r="5" spans="1:4" x14ac:dyDescent="0.25">
      <c r="B5" t="s">
        <v>32</v>
      </c>
      <c r="C5" s="4" t="s">
        <v>33</v>
      </c>
      <c r="D5" t="s">
        <v>1</v>
      </c>
    </row>
    <row r="6" spans="1:4" x14ac:dyDescent="0.25">
      <c r="C6" s="4"/>
    </row>
    <row r="7" spans="1:4" x14ac:dyDescent="0.25">
      <c r="B7" t="s">
        <v>29</v>
      </c>
      <c r="C7" s="4">
        <v>350</v>
      </c>
      <c r="D7" t="s">
        <v>4</v>
      </c>
    </row>
    <row r="8" spans="1:4" x14ac:dyDescent="0.25">
      <c r="B8" t="s">
        <v>44</v>
      </c>
      <c r="C8" s="4"/>
      <c r="D8" t="s">
        <v>4</v>
      </c>
    </row>
    <row r="9" spans="1:4" x14ac:dyDescent="0.25">
      <c r="B9" t="s">
        <v>26</v>
      </c>
      <c r="C9" s="4">
        <v>27000</v>
      </c>
      <c r="D9" t="s">
        <v>4</v>
      </c>
    </row>
    <row r="10" spans="1:4" x14ac:dyDescent="0.25">
      <c r="B10" t="s">
        <v>3</v>
      </c>
      <c r="C10" s="4" t="s">
        <v>27</v>
      </c>
      <c r="D10" t="s">
        <v>4</v>
      </c>
    </row>
    <row r="11" spans="1:4" x14ac:dyDescent="0.25">
      <c r="B11" t="s">
        <v>2</v>
      </c>
      <c r="C11" s="4">
        <v>4200000</v>
      </c>
      <c r="D11" t="s">
        <v>4</v>
      </c>
    </row>
    <row r="12" spans="1:4" x14ac:dyDescent="0.25">
      <c r="B12" t="s">
        <v>16</v>
      </c>
      <c r="C12" s="4"/>
      <c r="D12" t="s">
        <v>4</v>
      </c>
    </row>
    <row r="13" spans="1:4" x14ac:dyDescent="0.25">
      <c r="B13" t="s">
        <v>15</v>
      </c>
      <c r="C13" s="4">
        <v>33000</v>
      </c>
      <c r="D13" t="s">
        <v>4</v>
      </c>
    </row>
    <row r="14" spans="1:4" x14ac:dyDescent="0.25">
      <c r="B14" t="s">
        <v>14</v>
      </c>
      <c r="C14" s="4">
        <v>4.5999999999999996</v>
      </c>
      <c r="D14" t="s">
        <v>4</v>
      </c>
    </row>
    <row r="15" spans="1:4" x14ac:dyDescent="0.25">
      <c r="B15" t="s">
        <v>30</v>
      </c>
      <c r="C15" s="4">
        <v>720</v>
      </c>
      <c r="D15" t="s">
        <v>4</v>
      </c>
    </row>
    <row r="16" spans="1:4" x14ac:dyDescent="0.25">
      <c r="B16" t="s">
        <v>13</v>
      </c>
      <c r="C16" s="4">
        <v>770000</v>
      </c>
      <c r="D16" t="s">
        <v>4</v>
      </c>
    </row>
    <row r="17" spans="2:6" x14ac:dyDescent="0.25">
      <c r="B17" t="s">
        <v>39</v>
      </c>
      <c r="C17" s="4"/>
      <c r="D17" t="s">
        <v>4</v>
      </c>
    </row>
    <row r="18" spans="2:6" x14ac:dyDescent="0.25">
      <c r="B18" t="s">
        <v>17</v>
      </c>
      <c r="C18" s="4" t="s">
        <v>42</v>
      </c>
      <c r="D18" t="s">
        <v>4</v>
      </c>
    </row>
    <row r="19" spans="2:6" x14ac:dyDescent="0.25">
      <c r="B19" t="s">
        <v>12</v>
      </c>
      <c r="C19" s="4">
        <v>7.3</v>
      </c>
      <c r="D19" t="s">
        <v>4</v>
      </c>
    </row>
    <row r="20" spans="2:6" x14ac:dyDescent="0.25">
      <c r="B20" t="s">
        <v>11</v>
      </c>
      <c r="C20" s="4">
        <v>280000</v>
      </c>
      <c r="D20" t="s">
        <v>4</v>
      </c>
    </row>
    <row r="21" spans="2:6" x14ac:dyDescent="0.25">
      <c r="B21" t="s">
        <v>10</v>
      </c>
      <c r="C21" s="4">
        <v>34000000</v>
      </c>
      <c r="D21" t="s">
        <v>4</v>
      </c>
    </row>
    <row r="22" spans="2:6" x14ac:dyDescent="0.25">
      <c r="B22" t="s">
        <v>28</v>
      </c>
      <c r="C22" s="4">
        <v>300000</v>
      </c>
      <c r="D22" t="s">
        <v>4</v>
      </c>
    </row>
    <row r="23" spans="2:6" x14ac:dyDescent="0.25">
      <c r="B23" t="s">
        <v>9</v>
      </c>
      <c r="C23" s="4">
        <v>46</v>
      </c>
      <c r="D23" t="s">
        <v>4</v>
      </c>
    </row>
    <row r="25" spans="2:6" x14ac:dyDescent="0.25">
      <c r="B25" t="s">
        <v>19</v>
      </c>
      <c r="C25">
        <v>170</v>
      </c>
      <c r="D25" t="s">
        <v>1</v>
      </c>
    </row>
    <row r="27" spans="2:6" x14ac:dyDescent="0.25">
      <c r="B27" t="s">
        <v>20</v>
      </c>
      <c r="C27" t="s">
        <v>21</v>
      </c>
      <c r="D27" t="s">
        <v>1</v>
      </c>
    </row>
    <row r="29" spans="2:6" x14ac:dyDescent="0.25">
      <c r="B29" t="s">
        <v>34</v>
      </c>
      <c r="C29">
        <v>130000</v>
      </c>
      <c r="D29" t="s">
        <v>35</v>
      </c>
      <c r="E29">
        <v>21.1</v>
      </c>
      <c r="F29" s="1" t="s">
        <v>36</v>
      </c>
    </row>
    <row r="30" spans="2:6" x14ac:dyDescent="0.25">
      <c r="B30" t="s">
        <v>37</v>
      </c>
      <c r="C30">
        <v>6.2</v>
      </c>
      <c r="E30">
        <v>20.8</v>
      </c>
      <c r="F30" s="1" t="s">
        <v>36</v>
      </c>
    </row>
    <row r="32" spans="2:6" x14ac:dyDescent="0.25">
      <c r="B32" t="s">
        <v>38</v>
      </c>
      <c r="D32" t="s">
        <v>4</v>
      </c>
    </row>
    <row r="34" spans="2:4" x14ac:dyDescent="0.25">
      <c r="B34" t="s">
        <v>40</v>
      </c>
      <c r="D34" t="s">
        <v>1</v>
      </c>
    </row>
    <row r="35" spans="2:4" x14ac:dyDescent="0.25">
      <c r="B35" t="s">
        <v>41</v>
      </c>
      <c r="C35">
        <v>41</v>
      </c>
      <c r="D35" t="s">
        <v>1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workbookViewId="0">
      <selection activeCell="B2" sqref="B2"/>
    </sheetView>
  </sheetViews>
  <sheetFormatPr defaultRowHeight="15" x14ac:dyDescent="0.25"/>
  <cols>
    <col min="2" max="2" width="18.42578125" bestFit="1" customWidth="1"/>
    <col min="3" max="3" width="11.28515625" customWidth="1"/>
  </cols>
  <sheetData>
    <row r="1" spans="1:4" x14ac:dyDescent="0.25">
      <c r="A1" t="s">
        <v>23</v>
      </c>
      <c r="B1" t="s">
        <v>24</v>
      </c>
    </row>
    <row r="2" spans="1:4" x14ac:dyDescent="0.25">
      <c r="A2" t="s">
        <v>22</v>
      </c>
    </row>
    <row r="4" spans="1:4" x14ac:dyDescent="0.25">
      <c r="B4" t="s">
        <v>0</v>
      </c>
      <c r="C4" s="4">
        <v>39600</v>
      </c>
      <c r="D4" t="s">
        <v>1</v>
      </c>
    </row>
    <row r="5" spans="1:4" x14ac:dyDescent="0.25">
      <c r="B5" t="s">
        <v>32</v>
      </c>
      <c r="C5" s="4"/>
      <c r="D5" t="s">
        <v>1</v>
      </c>
    </row>
    <row r="6" spans="1:4" x14ac:dyDescent="0.25">
      <c r="C6" s="4"/>
    </row>
    <row r="7" spans="1:4" x14ac:dyDescent="0.25">
      <c r="B7" t="s">
        <v>29</v>
      </c>
      <c r="C7" s="4"/>
      <c r="D7" t="s">
        <v>4</v>
      </c>
    </row>
    <row r="8" spans="1:4" x14ac:dyDescent="0.25">
      <c r="B8" t="s">
        <v>44</v>
      </c>
      <c r="C8" s="4"/>
      <c r="D8" t="s">
        <v>4</v>
      </c>
    </row>
    <row r="9" spans="1:4" x14ac:dyDescent="0.25">
      <c r="B9" t="s">
        <v>26</v>
      </c>
      <c r="C9" s="4"/>
      <c r="D9" t="s">
        <v>4</v>
      </c>
    </row>
    <row r="10" spans="1:4" x14ac:dyDescent="0.25">
      <c r="B10" t="s">
        <v>3</v>
      </c>
      <c r="C10" s="4" t="s">
        <v>5</v>
      </c>
      <c r="D10" t="s">
        <v>4</v>
      </c>
    </row>
    <row r="11" spans="1:4" x14ac:dyDescent="0.25">
      <c r="B11" t="s">
        <v>2</v>
      </c>
      <c r="C11" s="4">
        <v>4300000</v>
      </c>
      <c r="D11" t="s">
        <v>4</v>
      </c>
    </row>
    <row r="12" spans="1:4" x14ac:dyDescent="0.25">
      <c r="B12" t="s">
        <v>16</v>
      </c>
      <c r="C12" s="4" t="s">
        <v>6</v>
      </c>
      <c r="D12" t="s">
        <v>4</v>
      </c>
    </row>
    <row r="13" spans="1:4" x14ac:dyDescent="0.25">
      <c r="B13" t="s">
        <v>15</v>
      </c>
      <c r="C13" s="4">
        <v>28000</v>
      </c>
      <c r="D13" t="s">
        <v>4</v>
      </c>
    </row>
    <row r="14" spans="1:4" x14ac:dyDescent="0.25">
      <c r="B14" t="s">
        <v>14</v>
      </c>
      <c r="C14" s="4" t="s">
        <v>7</v>
      </c>
      <c r="D14" t="s">
        <v>4</v>
      </c>
    </row>
    <row r="15" spans="1:4" x14ac:dyDescent="0.25">
      <c r="B15" t="s">
        <v>30</v>
      </c>
      <c r="C15" s="4"/>
      <c r="D15" t="s">
        <v>4</v>
      </c>
    </row>
    <row r="16" spans="1:4" x14ac:dyDescent="0.25">
      <c r="B16" t="s">
        <v>13</v>
      </c>
      <c r="C16" s="4">
        <v>860000</v>
      </c>
      <c r="D16" t="s">
        <v>4</v>
      </c>
    </row>
    <row r="17" spans="2:6" x14ac:dyDescent="0.25">
      <c r="B17" t="s">
        <v>39</v>
      </c>
      <c r="C17" s="4"/>
      <c r="D17" t="s">
        <v>4</v>
      </c>
    </row>
    <row r="18" spans="2:6" x14ac:dyDescent="0.25">
      <c r="B18" t="s">
        <v>17</v>
      </c>
      <c r="C18" s="4" t="s">
        <v>18</v>
      </c>
      <c r="D18" t="s">
        <v>4</v>
      </c>
    </row>
    <row r="19" spans="2:6" x14ac:dyDescent="0.25">
      <c r="B19" t="s">
        <v>12</v>
      </c>
      <c r="C19" s="4" t="s">
        <v>7</v>
      </c>
      <c r="D19" t="s">
        <v>4</v>
      </c>
    </row>
    <row r="20" spans="2:6" x14ac:dyDescent="0.25">
      <c r="B20" t="s">
        <v>11</v>
      </c>
      <c r="C20" s="4">
        <v>230000</v>
      </c>
      <c r="D20" t="s">
        <v>4</v>
      </c>
    </row>
    <row r="21" spans="2:6" x14ac:dyDescent="0.25">
      <c r="B21" t="s">
        <v>10</v>
      </c>
      <c r="C21" s="4">
        <v>29000000</v>
      </c>
      <c r="D21" t="s">
        <v>4</v>
      </c>
    </row>
    <row r="22" spans="2:6" x14ac:dyDescent="0.25">
      <c r="B22" t="s">
        <v>28</v>
      </c>
      <c r="C22" s="4"/>
      <c r="D22" t="s">
        <v>4</v>
      </c>
    </row>
    <row r="23" spans="2:6" x14ac:dyDescent="0.25">
      <c r="B23" t="s">
        <v>9</v>
      </c>
      <c r="C23" s="4" t="s">
        <v>8</v>
      </c>
      <c r="D23" t="s">
        <v>4</v>
      </c>
    </row>
    <row r="24" spans="2:6" x14ac:dyDescent="0.25">
      <c r="C24" s="4"/>
    </row>
    <row r="25" spans="2:6" x14ac:dyDescent="0.25">
      <c r="B25" t="s">
        <v>19</v>
      </c>
      <c r="C25" s="4">
        <v>180</v>
      </c>
      <c r="D25" t="s">
        <v>1</v>
      </c>
    </row>
    <row r="26" spans="2:6" x14ac:dyDescent="0.25">
      <c r="C26" s="4"/>
    </row>
    <row r="27" spans="2:6" x14ac:dyDescent="0.25">
      <c r="B27" t="s">
        <v>20</v>
      </c>
      <c r="C27" s="4" t="s">
        <v>21</v>
      </c>
      <c r="D27" t="s">
        <v>1</v>
      </c>
    </row>
    <row r="28" spans="2:6" x14ac:dyDescent="0.25">
      <c r="C28" s="4"/>
    </row>
    <row r="29" spans="2:6" x14ac:dyDescent="0.25">
      <c r="B29" t="s">
        <v>34</v>
      </c>
      <c r="C29" s="4"/>
      <c r="D29" t="s">
        <v>35</v>
      </c>
      <c r="F29" s="1" t="s">
        <v>36</v>
      </c>
    </row>
    <row r="30" spans="2:6" x14ac:dyDescent="0.25">
      <c r="B30" t="s">
        <v>37</v>
      </c>
      <c r="F30" s="1" t="s">
        <v>36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workbookViewId="0">
      <selection activeCell="B2" sqref="B2"/>
    </sheetView>
  </sheetViews>
  <sheetFormatPr defaultRowHeight="15" x14ac:dyDescent="0.25"/>
  <cols>
    <col min="2" max="2" width="18.7109375" customWidth="1"/>
    <col min="3" max="3" width="13.42578125" bestFit="1" customWidth="1"/>
  </cols>
  <sheetData>
    <row r="1" spans="1:4" x14ac:dyDescent="0.25">
      <c r="A1" t="s">
        <v>23</v>
      </c>
      <c r="B1" t="s">
        <v>24</v>
      </c>
    </row>
    <row r="2" spans="1:4" x14ac:dyDescent="0.25">
      <c r="A2" t="s">
        <v>22</v>
      </c>
    </row>
    <row r="4" spans="1:4" x14ac:dyDescent="0.25">
      <c r="B4" t="s">
        <v>0</v>
      </c>
      <c r="C4" s="4">
        <v>67000</v>
      </c>
      <c r="D4" t="s">
        <v>1</v>
      </c>
    </row>
    <row r="5" spans="1:4" x14ac:dyDescent="0.25">
      <c r="B5" t="s">
        <v>32</v>
      </c>
      <c r="C5" s="4">
        <v>43</v>
      </c>
      <c r="D5" t="s">
        <v>1</v>
      </c>
    </row>
    <row r="6" spans="1:4" x14ac:dyDescent="0.25">
      <c r="C6" s="4"/>
    </row>
    <row r="7" spans="1:4" x14ac:dyDescent="0.25">
      <c r="B7" t="s">
        <v>29</v>
      </c>
      <c r="C7" s="4"/>
      <c r="D7" t="s">
        <v>4</v>
      </c>
    </row>
    <row r="8" spans="1:4" x14ac:dyDescent="0.25">
      <c r="B8" t="s">
        <v>44</v>
      </c>
      <c r="C8" s="4"/>
      <c r="D8" t="s">
        <v>4</v>
      </c>
    </row>
    <row r="9" spans="1:4" x14ac:dyDescent="0.25">
      <c r="B9" t="s">
        <v>26</v>
      </c>
      <c r="C9" s="4">
        <v>31000</v>
      </c>
      <c r="D9" t="s">
        <v>4</v>
      </c>
    </row>
    <row r="10" spans="1:4" x14ac:dyDescent="0.25">
      <c r="B10" t="s">
        <v>3</v>
      </c>
      <c r="C10" s="4" t="s">
        <v>5</v>
      </c>
      <c r="D10" t="s">
        <v>4</v>
      </c>
    </row>
    <row r="11" spans="1:4" x14ac:dyDescent="0.25">
      <c r="B11" t="s">
        <v>2</v>
      </c>
      <c r="C11" s="4">
        <v>4600000</v>
      </c>
      <c r="D11" t="s">
        <v>4</v>
      </c>
    </row>
    <row r="12" spans="1:4" x14ac:dyDescent="0.25">
      <c r="B12" t="s">
        <v>16</v>
      </c>
      <c r="C12" s="4" t="s">
        <v>6</v>
      </c>
      <c r="D12" t="s">
        <v>4</v>
      </c>
    </row>
    <row r="13" spans="1:4" x14ac:dyDescent="0.25">
      <c r="B13" t="s">
        <v>15</v>
      </c>
      <c r="C13" s="4">
        <v>32000</v>
      </c>
      <c r="D13" t="s">
        <v>4</v>
      </c>
    </row>
    <row r="14" spans="1:4" x14ac:dyDescent="0.25">
      <c r="B14" t="s">
        <v>14</v>
      </c>
      <c r="C14" s="4" t="s">
        <v>7</v>
      </c>
      <c r="D14" t="s">
        <v>4</v>
      </c>
    </row>
    <row r="15" spans="1:4" x14ac:dyDescent="0.25">
      <c r="B15" t="s">
        <v>30</v>
      </c>
      <c r="C15" s="4"/>
      <c r="D15" t="s">
        <v>4</v>
      </c>
    </row>
    <row r="16" spans="1:4" x14ac:dyDescent="0.25">
      <c r="B16" t="s">
        <v>13</v>
      </c>
      <c r="C16" s="4">
        <v>910000</v>
      </c>
      <c r="D16" t="s">
        <v>4</v>
      </c>
    </row>
    <row r="17" spans="2:6" x14ac:dyDescent="0.25">
      <c r="B17" t="s">
        <v>39</v>
      </c>
      <c r="C17" s="4">
        <v>1200</v>
      </c>
      <c r="D17" t="s">
        <v>4</v>
      </c>
    </row>
    <row r="18" spans="2:6" x14ac:dyDescent="0.25">
      <c r="B18" t="s">
        <v>17</v>
      </c>
      <c r="C18" s="4" t="s">
        <v>18</v>
      </c>
      <c r="D18" t="s">
        <v>4</v>
      </c>
    </row>
    <row r="19" spans="2:6" x14ac:dyDescent="0.25">
      <c r="B19" t="s">
        <v>12</v>
      </c>
      <c r="C19" s="4" t="s">
        <v>7</v>
      </c>
      <c r="D19" t="s">
        <v>4</v>
      </c>
    </row>
    <row r="20" spans="2:6" x14ac:dyDescent="0.25">
      <c r="B20" t="s">
        <v>11</v>
      </c>
      <c r="C20" s="4">
        <v>240000</v>
      </c>
      <c r="D20" t="s">
        <v>4</v>
      </c>
    </row>
    <row r="21" spans="2:6" x14ac:dyDescent="0.25">
      <c r="B21" t="s">
        <v>10</v>
      </c>
      <c r="C21" s="4">
        <v>35000000</v>
      </c>
      <c r="D21" t="s">
        <v>4</v>
      </c>
    </row>
    <row r="22" spans="2:6" x14ac:dyDescent="0.25">
      <c r="B22" t="s">
        <v>28</v>
      </c>
      <c r="C22" s="4">
        <v>400000</v>
      </c>
      <c r="D22" t="s">
        <v>4</v>
      </c>
    </row>
    <row r="23" spans="2:6" x14ac:dyDescent="0.25">
      <c r="B23" t="s">
        <v>9</v>
      </c>
      <c r="C23" s="4" t="s">
        <v>8</v>
      </c>
      <c r="D23" t="s">
        <v>4</v>
      </c>
    </row>
    <row r="24" spans="2:6" x14ac:dyDescent="0.25">
      <c r="C24" s="4"/>
    </row>
    <row r="25" spans="2:6" x14ac:dyDescent="0.25">
      <c r="B25" t="s">
        <v>19</v>
      </c>
      <c r="C25" s="4">
        <v>190</v>
      </c>
      <c r="D25" t="s">
        <v>1</v>
      </c>
    </row>
    <row r="27" spans="2:6" x14ac:dyDescent="0.25">
      <c r="B27" t="s">
        <v>20</v>
      </c>
      <c r="C27" t="s">
        <v>21</v>
      </c>
      <c r="D27" t="s">
        <v>1</v>
      </c>
    </row>
    <row r="29" spans="2:6" x14ac:dyDescent="0.25">
      <c r="B29" t="s">
        <v>34</v>
      </c>
      <c r="D29" t="s">
        <v>35</v>
      </c>
      <c r="F29" s="1" t="s">
        <v>36</v>
      </c>
    </row>
    <row r="30" spans="2:6" x14ac:dyDescent="0.25">
      <c r="B30" t="s">
        <v>37</v>
      </c>
      <c r="F30" s="1" t="s">
        <v>36</v>
      </c>
    </row>
    <row r="32" spans="2:6" x14ac:dyDescent="0.25">
      <c r="B32" t="s">
        <v>38</v>
      </c>
      <c r="C32">
        <v>9400</v>
      </c>
      <c r="D32" t="s">
        <v>4</v>
      </c>
    </row>
    <row r="34" spans="2:4" x14ac:dyDescent="0.25">
      <c r="B34" t="s">
        <v>40</v>
      </c>
      <c r="C34">
        <v>114500</v>
      </c>
      <c r="D34" t="s">
        <v>1</v>
      </c>
    </row>
    <row r="35" spans="2:4" x14ac:dyDescent="0.25">
      <c r="B35" t="s">
        <v>41</v>
      </c>
      <c r="C35">
        <v>46</v>
      </c>
      <c r="D35" t="s">
        <v>1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zoomScaleNormal="100" workbookViewId="0">
      <selection activeCell="C13" sqref="C13"/>
    </sheetView>
  </sheetViews>
  <sheetFormatPr defaultRowHeight="15" x14ac:dyDescent="0.25"/>
  <cols>
    <col min="2" max="2" width="18.7109375" customWidth="1"/>
    <col min="3" max="3" width="13.42578125" bestFit="1" customWidth="1"/>
  </cols>
  <sheetData>
    <row r="1" spans="1:4" x14ac:dyDescent="0.25">
      <c r="A1" t="s">
        <v>23</v>
      </c>
      <c r="B1" t="s">
        <v>25</v>
      </c>
    </row>
    <row r="2" spans="1:4" x14ac:dyDescent="0.25">
      <c r="A2" t="s">
        <v>22</v>
      </c>
    </row>
    <row r="4" spans="1:4" x14ac:dyDescent="0.25">
      <c r="B4" t="s">
        <v>0</v>
      </c>
      <c r="C4" s="4">
        <v>82800</v>
      </c>
      <c r="D4" t="s">
        <v>1</v>
      </c>
    </row>
    <row r="5" spans="1:4" x14ac:dyDescent="0.25">
      <c r="B5" t="s">
        <v>32</v>
      </c>
      <c r="C5" s="4">
        <v>320</v>
      </c>
      <c r="D5" t="s">
        <v>1</v>
      </c>
    </row>
    <row r="6" spans="1:4" x14ac:dyDescent="0.25">
      <c r="C6" s="4"/>
    </row>
    <row r="7" spans="1:4" x14ac:dyDescent="0.25">
      <c r="B7" t="s">
        <v>29</v>
      </c>
      <c r="C7" s="4"/>
      <c r="D7" t="s">
        <v>4</v>
      </c>
    </row>
    <row r="8" spans="1:4" x14ac:dyDescent="0.25">
      <c r="B8" t="s">
        <v>44</v>
      </c>
      <c r="D8" t="s">
        <v>4</v>
      </c>
    </row>
    <row r="9" spans="1:4" x14ac:dyDescent="0.25">
      <c r="B9" t="s">
        <v>26</v>
      </c>
      <c r="C9" s="4">
        <v>6100</v>
      </c>
      <c r="D9" t="s">
        <v>4</v>
      </c>
    </row>
    <row r="10" spans="1:4" x14ac:dyDescent="0.25">
      <c r="B10" t="s">
        <v>3</v>
      </c>
      <c r="C10" s="4"/>
      <c r="D10" t="s">
        <v>4</v>
      </c>
    </row>
    <row r="11" spans="1:4" x14ac:dyDescent="0.25">
      <c r="B11" t="s">
        <v>2</v>
      </c>
      <c r="C11" s="4">
        <v>5900000</v>
      </c>
      <c r="D11" t="s">
        <v>4</v>
      </c>
    </row>
    <row r="12" spans="1:4" x14ac:dyDescent="0.25">
      <c r="B12" t="s">
        <v>16</v>
      </c>
      <c r="C12" s="4"/>
      <c r="D12" t="s">
        <v>4</v>
      </c>
    </row>
    <row r="13" spans="1:4" x14ac:dyDescent="0.25">
      <c r="B13" t="s">
        <v>15</v>
      </c>
      <c r="C13" s="4">
        <v>71000</v>
      </c>
      <c r="D13" t="s">
        <v>4</v>
      </c>
    </row>
    <row r="14" spans="1:4" x14ac:dyDescent="0.25">
      <c r="B14" t="s">
        <v>14</v>
      </c>
      <c r="C14" s="4"/>
      <c r="D14" t="s">
        <v>4</v>
      </c>
    </row>
    <row r="15" spans="1:4" x14ac:dyDescent="0.25">
      <c r="B15" t="s">
        <v>30</v>
      </c>
      <c r="C15" s="4"/>
      <c r="D15" t="s">
        <v>4</v>
      </c>
    </row>
    <row r="16" spans="1:4" x14ac:dyDescent="0.25">
      <c r="B16" t="s">
        <v>13</v>
      </c>
      <c r="C16" s="4">
        <v>280000</v>
      </c>
      <c r="D16" t="s">
        <v>4</v>
      </c>
    </row>
    <row r="17" spans="2:6" x14ac:dyDescent="0.25">
      <c r="B17" t="s">
        <v>39</v>
      </c>
      <c r="C17" s="4">
        <v>16000</v>
      </c>
      <c r="D17" t="s">
        <v>4</v>
      </c>
    </row>
    <row r="18" spans="2:6" x14ac:dyDescent="0.25">
      <c r="B18" t="s">
        <v>17</v>
      </c>
      <c r="C18" s="4"/>
      <c r="D18" t="s">
        <v>4</v>
      </c>
    </row>
    <row r="19" spans="2:6" x14ac:dyDescent="0.25">
      <c r="B19" t="s">
        <v>12</v>
      </c>
      <c r="C19" s="4"/>
      <c r="D19" t="s">
        <v>4</v>
      </c>
    </row>
    <row r="20" spans="2:6" x14ac:dyDescent="0.25">
      <c r="B20" t="s">
        <v>11</v>
      </c>
      <c r="C20" s="4">
        <v>280000</v>
      </c>
      <c r="D20" t="s">
        <v>4</v>
      </c>
    </row>
    <row r="21" spans="2:6" x14ac:dyDescent="0.25">
      <c r="B21" t="s">
        <v>10</v>
      </c>
      <c r="C21" s="4">
        <v>45000000</v>
      </c>
      <c r="D21" t="s">
        <v>4</v>
      </c>
    </row>
    <row r="22" spans="2:6" x14ac:dyDescent="0.25">
      <c r="B22" t="s">
        <v>28</v>
      </c>
      <c r="C22" s="4">
        <v>400000</v>
      </c>
      <c r="D22" t="s">
        <v>4</v>
      </c>
    </row>
    <row r="23" spans="2:6" x14ac:dyDescent="0.25">
      <c r="B23" t="s">
        <v>9</v>
      </c>
      <c r="C23" s="4"/>
      <c r="D23" t="s">
        <v>4</v>
      </c>
    </row>
    <row r="24" spans="2:6" x14ac:dyDescent="0.25">
      <c r="C24" s="4"/>
    </row>
    <row r="25" spans="2:6" x14ac:dyDescent="0.25">
      <c r="B25" t="s">
        <v>19</v>
      </c>
      <c r="C25" s="4">
        <v>180</v>
      </c>
      <c r="D25" t="s">
        <v>1</v>
      </c>
    </row>
    <row r="26" spans="2:6" x14ac:dyDescent="0.25">
      <c r="C26" s="4"/>
    </row>
    <row r="27" spans="2:6" x14ac:dyDescent="0.25">
      <c r="B27" t="s">
        <v>20</v>
      </c>
      <c r="C27" s="4" t="s">
        <v>43</v>
      </c>
      <c r="D27" t="s">
        <v>1</v>
      </c>
    </row>
    <row r="28" spans="2:6" x14ac:dyDescent="0.25">
      <c r="C28" s="4"/>
    </row>
    <row r="29" spans="2:6" x14ac:dyDescent="0.25">
      <c r="B29" t="s">
        <v>34</v>
      </c>
      <c r="C29" s="4"/>
      <c r="D29" t="s">
        <v>35</v>
      </c>
      <c r="F29" s="1" t="s">
        <v>36</v>
      </c>
    </row>
    <row r="30" spans="2:6" x14ac:dyDescent="0.25">
      <c r="B30" t="s">
        <v>37</v>
      </c>
      <c r="C30" s="4"/>
      <c r="F30" s="1" t="s">
        <v>36</v>
      </c>
    </row>
    <row r="31" spans="2:6" x14ac:dyDescent="0.25">
      <c r="C31" s="4"/>
    </row>
    <row r="32" spans="2:6" x14ac:dyDescent="0.25">
      <c r="B32" t="s">
        <v>38</v>
      </c>
      <c r="C32" s="4"/>
      <c r="D32" t="s">
        <v>4</v>
      </c>
    </row>
    <row r="33" spans="2:4" x14ac:dyDescent="0.25">
      <c r="C33" s="4"/>
    </row>
    <row r="34" spans="2:4" x14ac:dyDescent="0.25">
      <c r="B34" t="s">
        <v>40</v>
      </c>
      <c r="C34" s="4"/>
      <c r="D34" t="s">
        <v>1</v>
      </c>
    </row>
    <row r="35" spans="2:4" x14ac:dyDescent="0.25">
      <c r="B35" t="s">
        <v>41</v>
      </c>
      <c r="C35" s="4">
        <v>26</v>
      </c>
      <c r="D35" t="s">
        <v>1</v>
      </c>
    </row>
    <row r="36" spans="2:4" x14ac:dyDescent="0.25">
      <c r="C36" s="4"/>
    </row>
    <row r="37" spans="2:4" x14ac:dyDescent="0.25">
      <c r="C37" s="4"/>
    </row>
    <row r="38" spans="2:4" x14ac:dyDescent="0.25">
      <c r="C38" s="4"/>
    </row>
    <row r="39" spans="2:4" x14ac:dyDescent="0.25">
      <c r="C39" s="4"/>
    </row>
    <row r="40" spans="2:4" x14ac:dyDescent="0.25">
      <c r="C40" s="4"/>
    </row>
    <row r="41" spans="2:4" x14ac:dyDescent="0.25">
      <c r="C41" s="4"/>
    </row>
    <row r="42" spans="2:4" x14ac:dyDescent="0.25">
      <c r="C42" s="4"/>
    </row>
    <row r="43" spans="2:4" x14ac:dyDescent="0.25">
      <c r="C43" s="4"/>
    </row>
    <row r="44" spans="2:4" x14ac:dyDescent="0.25">
      <c r="C44" s="4"/>
    </row>
    <row r="45" spans="2:4" x14ac:dyDescent="0.25">
      <c r="C45" s="4"/>
    </row>
    <row r="46" spans="2:4" x14ac:dyDescent="0.25">
      <c r="C46" s="4"/>
    </row>
    <row r="47" spans="2:4" x14ac:dyDescent="0.25">
      <c r="C47" s="4"/>
    </row>
    <row r="48" spans="2:4" x14ac:dyDescent="0.25">
      <c r="C48" s="4"/>
    </row>
    <row r="49" spans="3:3" x14ac:dyDescent="0.25">
      <c r="C49" s="4"/>
    </row>
    <row r="50" spans="3:3" x14ac:dyDescent="0.25">
      <c r="C50" s="4"/>
    </row>
    <row r="51" spans="3:3" x14ac:dyDescent="0.25">
      <c r="C51" s="4"/>
    </row>
    <row r="52" spans="3:3" x14ac:dyDescent="0.25">
      <c r="C52" s="4"/>
    </row>
    <row r="53" spans="3:3" x14ac:dyDescent="0.25">
      <c r="C53" s="4"/>
    </row>
    <row r="54" spans="3:3" x14ac:dyDescent="0.25">
      <c r="C54" s="4"/>
    </row>
    <row r="55" spans="3:3" x14ac:dyDescent="0.25">
      <c r="C55" s="4"/>
    </row>
    <row r="56" spans="3:3" x14ac:dyDescent="0.25">
      <c r="C56" s="4"/>
    </row>
    <row r="57" spans="3:3" x14ac:dyDescent="0.25">
      <c r="C57" s="4"/>
    </row>
    <row r="58" spans="3:3" x14ac:dyDescent="0.25">
      <c r="C58" s="4"/>
    </row>
    <row r="59" spans="3:3" x14ac:dyDescent="0.25">
      <c r="C59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zoomScale="120" zoomScaleNormal="120" workbookViewId="0">
      <selection activeCell="C21" sqref="C21"/>
    </sheetView>
  </sheetViews>
  <sheetFormatPr defaultRowHeight="15" x14ac:dyDescent="0.25"/>
  <cols>
    <col min="2" max="2" width="18.7109375" customWidth="1"/>
    <col min="3" max="3" width="10.85546875" customWidth="1"/>
  </cols>
  <sheetData>
    <row r="1" spans="1:4" x14ac:dyDescent="0.25">
      <c r="A1" t="s">
        <v>23</v>
      </c>
      <c r="B1" t="s">
        <v>25</v>
      </c>
    </row>
    <row r="2" spans="1:4" x14ac:dyDescent="0.25">
      <c r="A2" t="s">
        <v>22</v>
      </c>
    </row>
    <row r="4" spans="1:4" x14ac:dyDescent="0.25">
      <c r="B4" t="s">
        <v>0</v>
      </c>
      <c r="C4" s="4">
        <v>87300</v>
      </c>
      <c r="D4" t="s">
        <v>1</v>
      </c>
    </row>
    <row r="5" spans="1:4" x14ac:dyDescent="0.25">
      <c r="B5" t="s">
        <v>32</v>
      </c>
      <c r="C5" s="4">
        <v>500</v>
      </c>
      <c r="D5" t="s">
        <v>1</v>
      </c>
    </row>
    <row r="6" spans="1:4" x14ac:dyDescent="0.25">
      <c r="C6" s="4"/>
    </row>
    <row r="7" spans="1:4" x14ac:dyDescent="0.25">
      <c r="B7" t="s">
        <v>29</v>
      </c>
      <c r="C7" s="4"/>
      <c r="D7" t="s">
        <v>4</v>
      </c>
    </row>
    <row r="8" spans="1:4" x14ac:dyDescent="0.25">
      <c r="B8" t="s">
        <v>44</v>
      </c>
      <c r="D8" t="s">
        <v>4</v>
      </c>
    </row>
    <row r="9" spans="1:4" x14ac:dyDescent="0.25">
      <c r="B9" t="s">
        <v>26</v>
      </c>
      <c r="C9" s="4">
        <v>6600</v>
      </c>
      <c r="D9" t="s">
        <v>4</v>
      </c>
    </row>
    <row r="10" spans="1:4" x14ac:dyDescent="0.25">
      <c r="B10" t="s">
        <v>3</v>
      </c>
      <c r="C10" s="4"/>
      <c r="D10" t="s">
        <v>4</v>
      </c>
    </row>
    <row r="11" spans="1:4" x14ac:dyDescent="0.25">
      <c r="B11" t="s">
        <v>2</v>
      </c>
      <c r="C11" s="4">
        <v>6400000</v>
      </c>
      <c r="D11" t="s">
        <v>4</v>
      </c>
    </row>
    <row r="12" spans="1:4" x14ac:dyDescent="0.25">
      <c r="B12" t="s">
        <v>16</v>
      </c>
      <c r="C12" s="4"/>
      <c r="D12" t="s">
        <v>4</v>
      </c>
    </row>
    <row r="13" spans="1:4" x14ac:dyDescent="0.25">
      <c r="B13" t="s">
        <v>15</v>
      </c>
      <c r="C13" s="4">
        <v>65000</v>
      </c>
      <c r="D13" t="s">
        <v>4</v>
      </c>
    </row>
    <row r="14" spans="1:4" x14ac:dyDescent="0.25">
      <c r="B14" t="s">
        <v>14</v>
      </c>
      <c r="C14" s="4"/>
      <c r="D14" t="s">
        <v>4</v>
      </c>
    </row>
    <row r="15" spans="1:4" x14ac:dyDescent="0.25">
      <c r="B15" t="s">
        <v>30</v>
      </c>
      <c r="C15" s="4"/>
      <c r="D15" t="s">
        <v>4</v>
      </c>
    </row>
    <row r="16" spans="1:4" x14ac:dyDescent="0.25">
      <c r="B16" t="s">
        <v>13</v>
      </c>
      <c r="C16" s="4">
        <v>910000</v>
      </c>
      <c r="D16" t="s">
        <v>4</v>
      </c>
    </row>
    <row r="17" spans="2:6" x14ac:dyDescent="0.25">
      <c r="B17" t="s">
        <v>39</v>
      </c>
      <c r="C17" s="4">
        <v>1500</v>
      </c>
      <c r="D17" t="s">
        <v>4</v>
      </c>
    </row>
    <row r="18" spans="2:6" x14ac:dyDescent="0.25">
      <c r="B18" t="s">
        <v>17</v>
      </c>
      <c r="C18" s="4"/>
      <c r="D18" t="s">
        <v>4</v>
      </c>
    </row>
    <row r="19" spans="2:6" x14ac:dyDescent="0.25">
      <c r="B19" t="s">
        <v>12</v>
      </c>
      <c r="C19" s="4"/>
      <c r="D19" t="s">
        <v>4</v>
      </c>
    </row>
    <row r="20" spans="2:6" x14ac:dyDescent="0.25">
      <c r="B20" t="s">
        <v>11</v>
      </c>
      <c r="C20" s="4">
        <v>330000</v>
      </c>
      <c r="D20" t="s">
        <v>4</v>
      </c>
    </row>
    <row r="21" spans="2:6" x14ac:dyDescent="0.25">
      <c r="B21" t="s">
        <v>10</v>
      </c>
      <c r="C21" s="4">
        <v>43000000</v>
      </c>
      <c r="D21" t="s">
        <v>4</v>
      </c>
    </row>
    <row r="22" spans="2:6" x14ac:dyDescent="0.25">
      <c r="B22" t="s">
        <v>28</v>
      </c>
      <c r="C22" s="4">
        <v>360000</v>
      </c>
      <c r="D22" t="s">
        <v>4</v>
      </c>
    </row>
    <row r="23" spans="2:6" x14ac:dyDescent="0.25">
      <c r="B23" t="s">
        <v>9</v>
      </c>
      <c r="C23" s="4"/>
      <c r="D23" t="s">
        <v>4</v>
      </c>
    </row>
    <row r="24" spans="2:6" x14ac:dyDescent="0.25">
      <c r="C24" s="4"/>
    </row>
    <row r="25" spans="2:6" x14ac:dyDescent="0.25">
      <c r="B25" t="s">
        <v>19</v>
      </c>
      <c r="C25" s="4"/>
      <c r="D25" t="s">
        <v>1</v>
      </c>
    </row>
    <row r="26" spans="2:6" x14ac:dyDescent="0.25">
      <c r="C26" s="4"/>
    </row>
    <row r="27" spans="2:6" x14ac:dyDescent="0.25">
      <c r="B27" t="s">
        <v>20</v>
      </c>
      <c r="C27" s="4"/>
      <c r="D27" t="s">
        <v>1</v>
      </c>
    </row>
    <row r="28" spans="2:6" x14ac:dyDescent="0.25">
      <c r="C28" s="4"/>
    </row>
    <row r="29" spans="2:6" x14ac:dyDescent="0.25">
      <c r="B29" t="s">
        <v>34</v>
      </c>
      <c r="C29" s="4"/>
      <c r="D29" t="s">
        <v>35</v>
      </c>
      <c r="F29" s="1" t="s">
        <v>36</v>
      </c>
    </row>
    <row r="30" spans="2:6" x14ac:dyDescent="0.25">
      <c r="B30" t="s">
        <v>37</v>
      </c>
      <c r="C30" s="4"/>
      <c r="F30" s="1" t="s">
        <v>36</v>
      </c>
    </row>
    <row r="31" spans="2:6" x14ac:dyDescent="0.25">
      <c r="C31" s="4"/>
    </row>
    <row r="32" spans="2:6" x14ac:dyDescent="0.25">
      <c r="B32" t="s">
        <v>38</v>
      </c>
      <c r="C32" s="4"/>
      <c r="D32" t="s">
        <v>4</v>
      </c>
    </row>
    <row r="33" spans="2:4" x14ac:dyDescent="0.25">
      <c r="C33" s="4"/>
    </row>
    <row r="34" spans="2:4" x14ac:dyDescent="0.25">
      <c r="B34" t="s">
        <v>40</v>
      </c>
      <c r="C34" s="4"/>
      <c r="D34" t="s">
        <v>1</v>
      </c>
    </row>
    <row r="35" spans="2:4" x14ac:dyDescent="0.25">
      <c r="B35" t="s">
        <v>41</v>
      </c>
      <c r="C35" s="4">
        <v>68</v>
      </c>
      <c r="D35" t="s">
        <v>1</v>
      </c>
    </row>
    <row r="36" spans="2:4" x14ac:dyDescent="0.25">
      <c r="C36" s="4"/>
    </row>
    <row r="37" spans="2:4" x14ac:dyDescent="0.25">
      <c r="C37" s="4"/>
    </row>
    <row r="38" spans="2:4" x14ac:dyDescent="0.25">
      <c r="C38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workbookViewId="0">
      <selection activeCell="C13" sqref="C13"/>
    </sheetView>
  </sheetViews>
  <sheetFormatPr defaultRowHeight="15" x14ac:dyDescent="0.25"/>
  <cols>
    <col min="2" max="2" width="18.7109375" customWidth="1"/>
    <col min="3" max="3" width="10.85546875" customWidth="1"/>
  </cols>
  <sheetData>
    <row r="1" spans="1:4" x14ac:dyDescent="0.25">
      <c r="A1" t="s">
        <v>23</v>
      </c>
      <c r="B1" t="s">
        <v>24</v>
      </c>
    </row>
    <row r="2" spans="1:4" x14ac:dyDescent="0.25">
      <c r="A2" t="s">
        <v>22</v>
      </c>
    </row>
    <row r="4" spans="1:4" x14ac:dyDescent="0.25">
      <c r="B4" t="s">
        <v>0</v>
      </c>
      <c r="C4" s="4"/>
      <c r="D4" t="s">
        <v>1</v>
      </c>
    </row>
    <row r="5" spans="1:4" x14ac:dyDescent="0.25">
      <c r="B5" t="s">
        <v>32</v>
      </c>
      <c r="C5" s="4"/>
      <c r="D5" t="s">
        <v>1</v>
      </c>
    </row>
    <row r="6" spans="1:4" x14ac:dyDescent="0.25">
      <c r="C6" s="4"/>
    </row>
    <row r="7" spans="1:4" x14ac:dyDescent="0.25">
      <c r="B7" t="s">
        <v>29</v>
      </c>
      <c r="C7" s="4"/>
      <c r="D7" t="s">
        <v>4</v>
      </c>
    </row>
    <row r="8" spans="1:4" x14ac:dyDescent="0.25">
      <c r="B8" t="s">
        <v>44</v>
      </c>
      <c r="C8" s="4">
        <v>8.4</v>
      </c>
      <c r="D8" t="s">
        <v>4</v>
      </c>
    </row>
    <row r="9" spans="1:4" x14ac:dyDescent="0.25">
      <c r="B9" t="s">
        <v>26</v>
      </c>
      <c r="C9" s="4">
        <v>5500</v>
      </c>
      <c r="D9" t="s">
        <v>4</v>
      </c>
    </row>
    <row r="10" spans="1:4" x14ac:dyDescent="0.25">
      <c r="B10" t="s">
        <v>3</v>
      </c>
      <c r="C10" s="4" t="s">
        <v>45</v>
      </c>
      <c r="D10" t="s">
        <v>4</v>
      </c>
    </row>
    <row r="11" spans="1:4" x14ac:dyDescent="0.25">
      <c r="B11" t="s">
        <v>2</v>
      </c>
      <c r="C11" s="4">
        <v>6000000</v>
      </c>
      <c r="D11" t="s">
        <v>4</v>
      </c>
    </row>
    <row r="12" spans="1:4" x14ac:dyDescent="0.25">
      <c r="B12" t="s">
        <v>16</v>
      </c>
      <c r="C12" s="4">
        <v>6.1</v>
      </c>
      <c r="D12" t="s">
        <v>4</v>
      </c>
    </row>
    <row r="13" spans="1:4" x14ac:dyDescent="0.25">
      <c r="B13" t="s">
        <v>46</v>
      </c>
      <c r="C13" s="4">
        <v>48</v>
      </c>
      <c r="D13" t="s">
        <v>4</v>
      </c>
    </row>
    <row r="14" spans="1:4" x14ac:dyDescent="0.25">
      <c r="B14" t="s">
        <v>15</v>
      </c>
      <c r="C14" s="4">
        <v>50000</v>
      </c>
      <c r="D14" t="s">
        <v>4</v>
      </c>
    </row>
    <row r="15" spans="1:4" x14ac:dyDescent="0.25">
      <c r="B15" t="s">
        <v>14</v>
      </c>
      <c r="C15" s="4">
        <v>16</v>
      </c>
      <c r="D15" t="s">
        <v>4</v>
      </c>
    </row>
    <row r="16" spans="1:4" x14ac:dyDescent="0.25">
      <c r="B16" t="s">
        <v>30</v>
      </c>
      <c r="C16" s="4"/>
      <c r="D16" t="s">
        <v>4</v>
      </c>
    </row>
    <row r="17" spans="2:6" x14ac:dyDescent="0.25">
      <c r="B17" t="s">
        <v>13</v>
      </c>
      <c r="C17" s="4">
        <v>880000</v>
      </c>
      <c r="D17" t="s">
        <v>4</v>
      </c>
    </row>
    <row r="18" spans="2:6" x14ac:dyDescent="0.25">
      <c r="B18" t="s">
        <v>39</v>
      </c>
      <c r="C18" s="4">
        <v>1300</v>
      </c>
      <c r="D18" t="s">
        <v>4</v>
      </c>
    </row>
    <row r="19" spans="2:6" x14ac:dyDescent="0.25">
      <c r="B19" t="s">
        <v>17</v>
      </c>
      <c r="C19" s="4" t="s">
        <v>31</v>
      </c>
      <c r="D19" t="s">
        <v>4</v>
      </c>
    </row>
    <row r="20" spans="2:6" x14ac:dyDescent="0.25">
      <c r="B20" t="s">
        <v>12</v>
      </c>
      <c r="C20" s="4">
        <v>15</v>
      </c>
      <c r="D20" t="s">
        <v>4</v>
      </c>
    </row>
    <row r="21" spans="2:6" x14ac:dyDescent="0.25">
      <c r="B21" t="s">
        <v>11</v>
      </c>
      <c r="C21" s="4">
        <v>290000</v>
      </c>
      <c r="D21" t="s">
        <v>4</v>
      </c>
    </row>
    <row r="22" spans="2:6" x14ac:dyDescent="0.25">
      <c r="B22" t="s">
        <v>10</v>
      </c>
      <c r="C22" s="4">
        <v>41000000</v>
      </c>
      <c r="D22" t="s">
        <v>4</v>
      </c>
    </row>
    <row r="23" spans="2:6" x14ac:dyDescent="0.25">
      <c r="B23" t="s">
        <v>28</v>
      </c>
      <c r="C23" s="4">
        <v>270000</v>
      </c>
      <c r="D23" t="s">
        <v>4</v>
      </c>
    </row>
    <row r="24" spans="2:6" x14ac:dyDescent="0.25">
      <c r="B24" t="s">
        <v>9</v>
      </c>
      <c r="C24" s="4">
        <v>910</v>
      </c>
      <c r="D24" t="s">
        <v>4</v>
      </c>
    </row>
    <row r="25" spans="2:6" x14ac:dyDescent="0.25">
      <c r="C25" s="4"/>
    </row>
    <row r="26" spans="2:6" x14ac:dyDescent="0.25">
      <c r="B26" t="s">
        <v>19</v>
      </c>
      <c r="C26" s="4"/>
      <c r="D26" t="s">
        <v>1</v>
      </c>
    </row>
    <row r="27" spans="2:6" x14ac:dyDescent="0.25">
      <c r="C27" s="4"/>
    </row>
    <row r="28" spans="2:6" x14ac:dyDescent="0.25">
      <c r="B28" t="s">
        <v>20</v>
      </c>
      <c r="C28" s="4"/>
      <c r="D28" t="s">
        <v>1</v>
      </c>
    </row>
    <row r="29" spans="2:6" x14ac:dyDescent="0.25">
      <c r="C29" s="4"/>
    </row>
    <row r="30" spans="2:6" x14ac:dyDescent="0.25">
      <c r="B30" t="s">
        <v>34</v>
      </c>
      <c r="C30" s="4"/>
      <c r="D30" t="s">
        <v>35</v>
      </c>
      <c r="F30" s="1" t="s">
        <v>36</v>
      </c>
    </row>
    <row r="31" spans="2:6" x14ac:dyDescent="0.25">
      <c r="B31" t="s">
        <v>37</v>
      </c>
      <c r="C31" s="4"/>
      <c r="F31" s="1" t="s">
        <v>36</v>
      </c>
    </row>
    <row r="32" spans="2:6" x14ac:dyDescent="0.25">
      <c r="C32" s="4"/>
    </row>
    <row r="33" spans="2:4" x14ac:dyDescent="0.25">
      <c r="B33" t="s">
        <v>38</v>
      </c>
      <c r="C33" s="4"/>
      <c r="D33" t="s">
        <v>4</v>
      </c>
    </row>
    <row r="34" spans="2:4" x14ac:dyDescent="0.25">
      <c r="C34" s="4"/>
    </row>
    <row r="35" spans="2:4" x14ac:dyDescent="0.25">
      <c r="B35" t="s">
        <v>40</v>
      </c>
      <c r="C35" s="4"/>
      <c r="D35" t="s">
        <v>1</v>
      </c>
    </row>
    <row r="36" spans="2:4" x14ac:dyDescent="0.25">
      <c r="B36" t="s">
        <v>41</v>
      </c>
      <c r="C36" s="4"/>
      <c r="D36" t="s">
        <v>1</v>
      </c>
    </row>
    <row r="37" spans="2:4" x14ac:dyDescent="0.25">
      <c r="C37" s="4"/>
    </row>
    <row r="38" spans="2:4" x14ac:dyDescent="0.25">
      <c r="C38" s="4"/>
    </row>
    <row r="39" spans="2:4" x14ac:dyDescent="0.25">
      <c r="C39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zoomScale="115" zoomScaleNormal="115" workbookViewId="0">
      <selection activeCell="B1" sqref="B1"/>
    </sheetView>
  </sheetViews>
  <sheetFormatPr defaultRowHeight="15" x14ac:dyDescent="0.25"/>
  <cols>
    <col min="2" max="2" width="18.7109375" customWidth="1"/>
    <col min="3" max="3" width="10.85546875" customWidth="1"/>
  </cols>
  <sheetData>
    <row r="1" spans="1:4" x14ac:dyDescent="0.25">
      <c r="A1" t="s">
        <v>23</v>
      </c>
      <c r="B1" t="s">
        <v>64</v>
      </c>
    </row>
    <row r="2" spans="1:4" x14ac:dyDescent="0.25">
      <c r="A2" t="s">
        <v>22</v>
      </c>
    </row>
    <row r="4" spans="1:4" x14ac:dyDescent="0.25">
      <c r="B4" t="s">
        <v>0</v>
      </c>
      <c r="C4" s="4">
        <v>81500</v>
      </c>
      <c r="D4" t="s">
        <v>47</v>
      </c>
    </row>
    <row r="5" spans="1:4" x14ac:dyDescent="0.25">
      <c r="B5" t="s">
        <v>32</v>
      </c>
      <c r="C5" s="4">
        <v>266</v>
      </c>
      <c r="D5" t="s">
        <v>47</v>
      </c>
    </row>
    <row r="6" spans="1:4" x14ac:dyDescent="0.25">
      <c r="B6" t="s">
        <v>50</v>
      </c>
      <c r="C6" s="4" t="s">
        <v>51</v>
      </c>
      <c r="D6" t="s">
        <v>47</v>
      </c>
    </row>
    <row r="7" spans="1:4" x14ac:dyDescent="0.25">
      <c r="B7" t="s">
        <v>29</v>
      </c>
      <c r="C7" s="4" t="s">
        <v>48</v>
      </c>
      <c r="D7" t="s">
        <v>47</v>
      </c>
    </row>
    <row r="8" spans="1:4" x14ac:dyDescent="0.25">
      <c r="B8" t="s">
        <v>44</v>
      </c>
      <c r="C8" s="3"/>
      <c r="D8" t="s">
        <v>47</v>
      </c>
    </row>
    <row r="9" spans="1:4" x14ac:dyDescent="0.25">
      <c r="B9" t="s">
        <v>26</v>
      </c>
      <c r="C9" s="3">
        <v>4.76</v>
      </c>
      <c r="D9" t="s">
        <v>47</v>
      </c>
    </row>
    <row r="10" spans="1:4" x14ac:dyDescent="0.25">
      <c r="B10" t="s">
        <v>3</v>
      </c>
      <c r="C10" s="3"/>
      <c r="D10" t="s">
        <v>47</v>
      </c>
    </row>
    <row r="11" spans="1:4" x14ac:dyDescent="0.25">
      <c r="B11" t="s">
        <v>2</v>
      </c>
      <c r="C11" s="3">
        <v>6720</v>
      </c>
      <c r="D11" t="s">
        <v>47</v>
      </c>
    </row>
    <row r="12" spans="1:4" x14ac:dyDescent="0.25">
      <c r="B12" t="s">
        <v>16</v>
      </c>
      <c r="C12" s="3"/>
      <c r="D12" t="s">
        <v>47</v>
      </c>
    </row>
    <row r="13" spans="1:4" x14ac:dyDescent="0.25">
      <c r="B13" t="s">
        <v>46</v>
      </c>
      <c r="C13" s="3"/>
      <c r="D13" t="s">
        <v>47</v>
      </c>
    </row>
    <row r="14" spans="1:4" x14ac:dyDescent="0.25">
      <c r="B14" t="s">
        <v>15</v>
      </c>
      <c r="C14" s="3">
        <v>47.16</v>
      </c>
      <c r="D14" t="s">
        <v>47</v>
      </c>
    </row>
    <row r="15" spans="1:4" x14ac:dyDescent="0.25">
      <c r="B15" t="s">
        <v>14</v>
      </c>
      <c r="C15" s="3"/>
      <c r="D15" t="s">
        <v>47</v>
      </c>
    </row>
    <row r="16" spans="1:4" x14ac:dyDescent="0.25">
      <c r="B16" t="s">
        <v>30</v>
      </c>
      <c r="C16" s="3"/>
      <c r="D16" t="s">
        <v>47</v>
      </c>
    </row>
    <row r="17" spans="2:6" x14ac:dyDescent="0.25">
      <c r="B17" t="s">
        <v>13</v>
      </c>
      <c r="C17" s="3">
        <v>915</v>
      </c>
      <c r="D17" t="s">
        <v>47</v>
      </c>
    </row>
    <row r="18" spans="2:6" x14ac:dyDescent="0.25">
      <c r="B18" t="s">
        <v>39</v>
      </c>
      <c r="C18" s="3">
        <v>1.1399999999999999</v>
      </c>
      <c r="D18" t="s">
        <v>47</v>
      </c>
    </row>
    <row r="19" spans="2:6" x14ac:dyDescent="0.25">
      <c r="B19" t="s">
        <v>17</v>
      </c>
      <c r="C19" s="3"/>
      <c r="D19" t="s">
        <v>47</v>
      </c>
    </row>
    <row r="20" spans="2:6" x14ac:dyDescent="0.25">
      <c r="B20" t="s">
        <v>12</v>
      </c>
      <c r="C20" s="3"/>
      <c r="D20" t="s">
        <v>47</v>
      </c>
    </row>
    <row r="21" spans="2:6" x14ac:dyDescent="0.25">
      <c r="B21" t="s">
        <v>11</v>
      </c>
      <c r="C21" s="3">
        <v>304</v>
      </c>
      <c r="D21" t="s">
        <v>47</v>
      </c>
    </row>
    <row r="22" spans="2:6" x14ac:dyDescent="0.25">
      <c r="B22" t="s">
        <v>10</v>
      </c>
      <c r="C22" s="3">
        <v>43600</v>
      </c>
      <c r="D22" t="s">
        <v>47</v>
      </c>
    </row>
    <row r="23" spans="2:6" x14ac:dyDescent="0.25">
      <c r="B23" t="s">
        <v>28</v>
      </c>
      <c r="C23" s="3"/>
      <c r="D23" t="s">
        <v>47</v>
      </c>
    </row>
    <row r="24" spans="2:6" x14ac:dyDescent="0.25">
      <c r="B24" t="s">
        <v>9</v>
      </c>
      <c r="C24" s="3"/>
      <c r="D24" t="s">
        <v>47</v>
      </c>
    </row>
    <row r="25" spans="2:6" x14ac:dyDescent="0.25">
      <c r="C25" s="4"/>
    </row>
    <row r="26" spans="2:6" x14ac:dyDescent="0.25">
      <c r="B26" t="s">
        <v>19</v>
      </c>
      <c r="C26" s="4"/>
      <c r="D26" t="s">
        <v>47</v>
      </c>
    </row>
    <row r="27" spans="2:6" x14ac:dyDescent="0.25">
      <c r="C27" s="4"/>
    </row>
    <row r="28" spans="2:6" x14ac:dyDescent="0.25">
      <c r="B28" t="s">
        <v>20</v>
      </c>
      <c r="C28" s="4"/>
      <c r="D28" t="s">
        <v>47</v>
      </c>
    </row>
    <row r="29" spans="2:6" x14ac:dyDescent="0.25">
      <c r="C29" s="4"/>
    </row>
    <row r="30" spans="2:6" x14ac:dyDescent="0.25">
      <c r="B30" t="s">
        <v>34</v>
      </c>
      <c r="C30" s="4">
        <v>165000</v>
      </c>
      <c r="D30" t="s">
        <v>35</v>
      </c>
      <c r="E30">
        <v>25</v>
      </c>
      <c r="F30" s="1" t="s">
        <v>36</v>
      </c>
    </row>
    <row r="31" spans="2:6" x14ac:dyDescent="0.25">
      <c r="B31" t="s">
        <v>37</v>
      </c>
      <c r="C31" s="3">
        <v>6.1</v>
      </c>
      <c r="F31" s="1" t="s">
        <v>36</v>
      </c>
    </row>
    <row r="32" spans="2:6" x14ac:dyDescent="0.25">
      <c r="C32" s="4"/>
    </row>
    <row r="33" spans="2:4" x14ac:dyDescent="0.25">
      <c r="B33" t="s">
        <v>38</v>
      </c>
      <c r="C33" s="4">
        <v>21400</v>
      </c>
      <c r="D33" t="s">
        <v>47</v>
      </c>
    </row>
    <row r="34" spans="2:4" x14ac:dyDescent="0.25">
      <c r="C34" s="4"/>
    </row>
    <row r="35" spans="2:4" x14ac:dyDescent="0.25">
      <c r="B35" t="s">
        <v>40</v>
      </c>
      <c r="C35" s="4"/>
      <c r="D35" t="s">
        <v>47</v>
      </c>
    </row>
    <row r="36" spans="2:4" x14ac:dyDescent="0.25">
      <c r="B36" t="s">
        <v>41</v>
      </c>
      <c r="C36" s="4"/>
      <c r="D36" t="s">
        <v>47</v>
      </c>
    </row>
    <row r="37" spans="2:4" x14ac:dyDescent="0.25">
      <c r="C37" s="4"/>
    </row>
    <row r="38" spans="2:4" x14ac:dyDescent="0.25">
      <c r="C38" s="4"/>
    </row>
    <row r="39" spans="2:4" x14ac:dyDescent="0.25">
      <c r="C39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"/>
  <sheetViews>
    <sheetView zoomScaleNormal="100" workbookViewId="0">
      <selection activeCell="B1" sqref="B1"/>
    </sheetView>
  </sheetViews>
  <sheetFormatPr defaultRowHeight="15" x14ac:dyDescent="0.25"/>
  <cols>
    <col min="2" max="2" width="18.7109375" customWidth="1"/>
    <col min="3" max="3" width="10.85546875" customWidth="1"/>
  </cols>
  <sheetData>
    <row r="1" spans="1:4" x14ac:dyDescent="0.25">
      <c r="A1" t="s">
        <v>23</v>
      </c>
      <c r="B1" t="s">
        <v>64</v>
      </c>
    </row>
    <row r="2" spans="1:4" x14ac:dyDescent="0.25">
      <c r="A2" t="s">
        <v>22</v>
      </c>
    </row>
    <row r="4" spans="1:4" x14ac:dyDescent="0.25">
      <c r="B4" t="s">
        <v>0</v>
      </c>
      <c r="C4" s="4">
        <v>81600</v>
      </c>
      <c r="D4" t="s">
        <v>47</v>
      </c>
    </row>
    <row r="5" spans="1:4" x14ac:dyDescent="0.25">
      <c r="B5" t="s">
        <v>32</v>
      </c>
      <c r="C5" s="4">
        <v>263</v>
      </c>
      <c r="D5" t="s">
        <v>47</v>
      </c>
    </row>
    <row r="6" spans="1:4" x14ac:dyDescent="0.25">
      <c r="B6" t="s">
        <v>50</v>
      </c>
      <c r="C6" s="4" t="s">
        <v>51</v>
      </c>
      <c r="D6" t="s">
        <v>47</v>
      </c>
    </row>
    <row r="7" spans="1:4" x14ac:dyDescent="0.25">
      <c r="B7" t="s">
        <v>29</v>
      </c>
      <c r="C7" s="4" t="s">
        <v>49</v>
      </c>
      <c r="D7" t="s">
        <v>47</v>
      </c>
    </row>
    <row r="8" spans="1:4" x14ac:dyDescent="0.25">
      <c r="B8" t="s">
        <v>44</v>
      </c>
      <c r="C8" s="3"/>
      <c r="D8" t="s">
        <v>47</v>
      </c>
    </row>
    <row r="9" spans="1:4" x14ac:dyDescent="0.25">
      <c r="B9" t="s">
        <v>26</v>
      </c>
      <c r="C9" s="3">
        <v>4.7699999999999996</v>
      </c>
      <c r="D9" t="s">
        <v>47</v>
      </c>
    </row>
    <row r="10" spans="1:4" x14ac:dyDescent="0.25">
      <c r="B10" t="s">
        <v>3</v>
      </c>
      <c r="C10" s="3"/>
      <c r="D10" t="s">
        <v>47</v>
      </c>
    </row>
    <row r="11" spans="1:4" x14ac:dyDescent="0.25">
      <c r="B11" t="s">
        <v>2</v>
      </c>
      <c r="C11" s="3">
        <v>6770</v>
      </c>
      <c r="D11" t="s">
        <v>47</v>
      </c>
    </row>
    <row r="12" spans="1:4" x14ac:dyDescent="0.25">
      <c r="B12" t="s">
        <v>16</v>
      </c>
      <c r="C12" s="3"/>
      <c r="D12" t="s">
        <v>47</v>
      </c>
    </row>
    <row r="13" spans="1:4" x14ac:dyDescent="0.25">
      <c r="B13" t="s">
        <v>46</v>
      </c>
      <c r="C13" s="3"/>
      <c r="D13" t="s">
        <v>47</v>
      </c>
    </row>
    <row r="14" spans="1:4" x14ac:dyDescent="0.25">
      <c r="B14" t="s">
        <v>15</v>
      </c>
      <c r="C14" s="3">
        <v>46.05</v>
      </c>
      <c r="D14" t="s">
        <v>47</v>
      </c>
    </row>
    <row r="15" spans="1:4" x14ac:dyDescent="0.25">
      <c r="B15" t="s">
        <v>14</v>
      </c>
      <c r="C15" s="3"/>
      <c r="D15" t="s">
        <v>47</v>
      </c>
    </row>
    <row r="16" spans="1:4" x14ac:dyDescent="0.25">
      <c r="B16" t="s">
        <v>30</v>
      </c>
      <c r="C16" s="3"/>
      <c r="D16" t="s">
        <v>47</v>
      </c>
    </row>
    <row r="17" spans="2:6" x14ac:dyDescent="0.25">
      <c r="B17" t="s">
        <v>13</v>
      </c>
      <c r="C17" s="3">
        <v>936</v>
      </c>
      <c r="D17" t="s">
        <v>47</v>
      </c>
    </row>
    <row r="18" spans="2:6" x14ac:dyDescent="0.25">
      <c r="B18" t="s">
        <v>39</v>
      </c>
      <c r="C18" s="3">
        <v>1.1499999999999999</v>
      </c>
      <c r="D18" t="s">
        <v>47</v>
      </c>
    </row>
    <row r="19" spans="2:6" x14ac:dyDescent="0.25">
      <c r="B19" t="s">
        <v>17</v>
      </c>
      <c r="C19" s="3"/>
      <c r="D19" t="s">
        <v>47</v>
      </c>
    </row>
    <row r="20" spans="2:6" x14ac:dyDescent="0.25">
      <c r="B20" t="s">
        <v>12</v>
      </c>
      <c r="C20" s="3"/>
      <c r="D20" t="s">
        <v>47</v>
      </c>
    </row>
    <row r="21" spans="2:6" x14ac:dyDescent="0.25">
      <c r="B21" t="s">
        <v>11</v>
      </c>
      <c r="C21" s="3">
        <v>304</v>
      </c>
      <c r="D21" t="s">
        <v>47</v>
      </c>
    </row>
    <row r="22" spans="2:6" x14ac:dyDescent="0.25">
      <c r="B22" t="s">
        <v>10</v>
      </c>
      <c r="C22" s="3">
        <v>43700</v>
      </c>
      <c r="D22" t="s">
        <v>47</v>
      </c>
    </row>
    <row r="23" spans="2:6" x14ac:dyDescent="0.25">
      <c r="B23" t="s">
        <v>28</v>
      </c>
      <c r="C23" s="3">
        <v>459</v>
      </c>
      <c r="D23" t="s">
        <v>47</v>
      </c>
    </row>
    <row r="24" spans="2:6" x14ac:dyDescent="0.25">
      <c r="B24" t="s">
        <v>9</v>
      </c>
      <c r="C24" s="3"/>
      <c r="D24" t="s">
        <v>47</v>
      </c>
    </row>
    <row r="25" spans="2:6" x14ac:dyDescent="0.25">
      <c r="C25" s="4"/>
    </row>
    <row r="26" spans="2:6" x14ac:dyDescent="0.25">
      <c r="B26" t="s">
        <v>19</v>
      </c>
      <c r="C26" s="4"/>
      <c r="D26" t="s">
        <v>47</v>
      </c>
    </row>
    <row r="27" spans="2:6" x14ac:dyDescent="0.25">
      <c r="C27" s="4"/>
    </row>
    <row r="28" spans="2:6" x14ac:dyDescent="0.25">
      <c r="B28" t="s">
        <v>20</v>
      </c>
      <c r="C28" s="4"/>
      <c r="D28" t="s">
        <v>47</v>
      </c>
    </row>
    <row r="29" spans="2:6" x14ac:dyDescent="0.25">
      <c r="C29" s="4"/>
    </row>
    <row r="30" spans="2:6" x14ac:dyDescent="0.25">
      <c r="B30" t="s">
        <v>34</v>
      </c>
      <c r="C30" s="4">
        <v>165000</v>
      </c>
      <c r="D30" t="s">
        <v>35</v>
      </c>
      <c r="E30">
        <v>25</v>
      </c>
      <c r="F30" s="1" t="s">
        <v>36</v>
      </c>
    </row>
    <row r="31" spans="2:6" x14ac:dyDescent="0.25">
      <c r="B31" t="s">
        <v>37</v>
      </c>
      <c r="C31" s="3">
        <v>6.2</v>
      </c>
      <c r="F31" s="1" t="s">
        <v>36</v>
      </c>
    </row>
    <row r="32" spans="2:6" x14ac:dyDescent="0.25">
      <c r="C32" s="4"/>
    </row>
    <row r="33" spans="2:4" x14ac:dyDescent="0.25">
      <c r="B33" t="s">
        <v>38</v>
      </c>
      <c r="C33" s="4">
        <v>28.6</v>
      </c>
      <c r="D33" t="s">
        <v>47</v>
      </c>
    </row>
    <row r="34" spans="2:4" x14ac:dyDescent="0.25">
      <c r="C34" s="4"/>
    </row>
    <row r="35" spans="2:4" x14ac:dyDescent="0.25">
      <c r="B35" t="s">
        <v>40</v>
      </c>
      <c r="C35" s="4"/>
      <c r="D35" t="s">
        <v>47</v>
      </c>
    </row>
    <row r="36" spans="2:4" x14ac:dyDescent="0.25">
      <c r="B36" t="s">
        <v>41</v>
      </c>
      <c r="C36" s="4"/>
      <c r="D36" t="s">
        <v>47</v>
      </c>
    </row>
    <row r="37" spans="2:4" x14ac:dyDescent="0.25">
      <c r="C37" s="4"/>
    </row>
    <row r="38" spans="2:4" x14ac:dyDescent="0.25">
      <c r="C38" s="4"/>
    </row>
    <row r="39" spans="2:4" x14ac:dyDescent="0.25">
      <c r="C39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zoomScale="78" zoomScaleNormal="145" workbookViewId="0">
      <selection activeCell="L36" sqref="L36"/>
    </sheetView>
  </sheetViews>
  <sheetFormatPr defaultRowHeight="15" x14ac:dyDescent="0.25"/>
  <cols>
    <col min="2" max="2" width="18.7109375" customWidth="1"/>
    <col min="3" max="3" width="12.42578125" customWidth="1"/>
  </cols>
  <sheetData>
    <row r="1" spans="1:4" x14ac:dyDescent="0.25">
      <c r="A1" t="s">
        <v>23</v>
      </c>
      <c r="B1" t="s">
        <v>25</v>
      </c>
    </row>
    <row r="2" spans="1:4" x14ac:dyDescent="0.25">
      <c r="A2" t="s">
        <v>22</v>
      </c>
    </row>
    <row r="4" spans="1:4" x14ac:dyDescent="0.25">
      <c r="B4" t="s">
        <v>0</v>
      </c>
      <c r="C4" s="4"/>
      <c r="D4" t="s">
        <v>1</v>
      </c>
    </row>
    <row r="5" spans="1:4" x14ac:dyDescent="0.25">
      <c r="B5" t="s">
        <v>32</v>
      </c>
      <c r="C5" s="4"/>
      <c r="D5" t="s">
        <v>1</v>
      </c>
    </row>
    <row r="6" spans="1:4" x14ac:dyDescent="0.25">
      <c r="C6" s="4"/>
    </row>
    <row r="7" spans="1:4" x14ac:dyDescent="0.25">
      <c r="B7" t="s">
        <v>29</v>
      </c>
      <c r="C7" s="4">
        <v>80</v>
      </c>
      <c r="D7" t="s">
        <v>4</v>
      </c>
    </row>
    <row r="8" spans="1:4" x14ac:dyDescent="0.25">
      <c r="B8" t="s">
        <v>44</v>
      </c>
      <c r="C8" t="s">
        <v>52</v>
      </c>
      <c r="D8" t="s">
        <v>4</v>
      </c>
    </row>
    <row r="9" spans="1:4" x14ac:dyDescent="0.25">
      <c r="B9" t="s">
        <v>26</v>
      </c>
      <c r="C9" s="4">
        <v>2800</v>
      </c>
      <c r="D9" t="s">
        <v>4</v>
      </c>
    </row>
    <row r="10" spans="1:4" x14ac:dyDescent="0.25">
      <c r="B10" t="s">
        <v>3</v>
      </c>
      <c r="C10" s="4">
        <v>0.9</v>
      </c>
      <c r="D10" t="s">
        <v>4</v>
      </c>
    </row>
    <row r="11" spans="1:4" x14ac:dyDescent="0.25">
      <c r="B11" t="s">
        <v>2</v>
      </c>
      <c r="C11" s="4">
        <v>5700000</v>
      </c>
      <c r="D11" t="s">
        <v>4</v>
      </c>
    </row>
    <row r="12" spans="1:4" x14ac:dyDescent="0.25">
      <c r="B12" t="s">
        <v>16</v>
      </c>
      <c r="C12" s="4">
        <v>2300</v>
      </c>
      <c r="D12" t="s">
        <v>4</v>
      </c>
    </row>
    <row r="13" spans="1:4" x14ac:dyDescent="0.25">
      <c r="B13" t="s">
        <v>15</v>
      </c>
      <c r="C13" s="4">
        <v>50000</v>
      </c>
      <c r="D13" t="s">
        <v>4</v>
      </c>
    </row>
    <row r="14" spans="1:4" x14ac:dyDescent="0.25">
      <c r="B14" t="s">
        <v>14</v>
      </c>
      <c r="C14" s="4" t="s">
        <v>6</v>
      </c>
      <c r="D14" t="s">
        <v>4</v>
      </c>
    </row>
    <row r="15" spans="1:4" x14ac:dyDescent="0.25">
      <c r="B15" t="s">
        <v>30</v>
      </c>
      <c r="C15" s="4"/>
      <c r="D15" t="s">
        <v>4</v>
      </c>
    </row>
    <row r="16" spans="1:4" x14ac:dyDescent="0.25">
      <c r="B16" t="s">
        <v>13</v>
      </c>
      <c r="C16" s="4">
        <v>800000</v>
      </c>
      <c r="D16" t="s">
        <v>4</v>
      </c>
    </row>
    <row r="17" spans="2:6" x14ac:dyDescent="0.25">
      <c r="B17" t="s">
        <v>39</v>
      </c>
      <c r="C17" s="4"/>
      <c r="D17" t="s">
        <v>4</v>
      </c>
    </row>
    <row r="18" spans="2:6" x14ac:dyDescent="0.25">
      <c r="B18" t="s">
        <v>17</v>
      </c>
      <c r="C18" s="4">
        <v>0.1</v>
      </c>
      <c r="D18" t="s">
        <v>4</v>
      </c>
    </row>
    <row r="19" spans="2:6" x14ac:dyDescent="0.25">
      <c r="B19" t="s">
        <v>12</v>
      </c>
      <c r="C19" s="4"/>
      <c r="D19" t="s">
        <v>4</v>
      </c>
    </row>
    <row r="20" spans="2:6" x14ac:dyDescent="0.25">
      <c r="B20" t="s">
        <v>11</v>
      </c>
      <c r="C20" s="4">
        <v>510000</v>
      </c>
      <c r="D20" t="s">
        <v>4</v>
      </c>
    </row>
    <row r="21" spans="2:6" x14ac:dyDescent="0.25">
      <c r="B21" t="s">
        <v>10</v>
      </c>
      <c r="C21" s="4">
        <v>39000000</v>
      </c>
      <c r="D21" t="s">
        <v>4</v>
      </c>
    </row>
    <row r="22" spans="2:6" x14ac:dyDescent="0.25">
      <c r="B22" t="s">
        <v>28</v>
      </c>
      <c r="C22" s="4">
        <v>340000</v>
      </c>
      <c r="D22" t="s">
        <v>4</v>
      </c>
    </row>
    <row r="23" spans="2:6" x14ac:dyDescent="0.25">
      <c r="B23" t="s">
        <v>9</v>
      </c>
      <c r="C23" s="4">
        <v>130</v>
      </c>
      <c r="D23" t="s">
        <v>4</v>
      </c>
    </row>
    <row r="24" spans="2:6" x14ac:dyDescent="0.25">
      <c r="C24" s="4"/>
    </row>
    <row r="25" spans="2:6" x14ac:dyDescent="0.25">
      <c r="B25" t="s">
        <v>19</v>
      </c>
      <c r="C25" s="4"/>
      <c r="D25" t="s">
        <v>1</v>
      </c>
    </row>
    <row r="26" spans="2:6" x14ac:dyDescent="0.25">
      <c r="C26" s="4"/>
    </row>
    <row r="27" spans="2:6" x14ac:dyDescent="0.25">
      <c r="B27" t="s">
        <v>20</v>
      </c>
      <c r="C27" s="4"/>
      <c r="D27" t="s">
        <v>1</v>
      </c>
    </row>
    <row r="28" spans="2:6" x14ac:dyDescent="0.25">
      <c r="C28" s="4"/>
    </row>
    <row r="29" spans="2:6" x14ac:dyDescent="0.25">
      <c r="B29" t="s">
        <v>34</v>
      </c>
      <c r="C29" s="4"/>
      <c r="D29" t="s">
        <v>35</v>
      </c>
      <c r="F29" s="1" t="s">
        <v>36</v>
      </c>
    </row>
    <row r="30" spans="2:6" x14ac:dyDescent="0.25">
      <c r="B30" t="s">
        <v>37</v>
      </c>
      <c r="C30" s="4">
        <v>6.01</v>
      </c>
      <c r="E30">
        <v>25</v>
      </c>
      <c r="F30" s="1" t="s">
        <v>36</v>
      </c>
    </row>
    <row r="31" spans="2:6" x14ac:dyDescent="0.25">
      <c r="C31" s="4"/>
    </row>
    <row r="32" spans="2:6" x14ac:dyDescent="0.25">
      <c r="B32" t="s">
        <v>38</v>
      </c>
      <c r="C32" s="4"/>
      <c r="D32" t="s">
        <v>4</v>
      </c>
    </row>
    <row r="33" spans="2:4" x14ac:dyDescent="0.25">
      <c r="C33" s="4"/>
    </row>
    <row r="34" spans="2:4" x14ac:dyDescent="0.25">
      <c r="B34" t="s">
        <v>40</v>
      </c>
      <c r="C34" s="4"/>
      <c r="D34" t="s">
        <v>1</v>
      </c>
    </row>
    <row r="35" spans="2:4" x14ac:dyDescent="0.25">
      <c r="B35" t="s">
        <v>41</v>
      </c>
      <c r="C35" s="4"/>
      <c r="D35" t="s">
        <v>1</v>
      </c>
    </row>
    <row r="36" spans="2:4" x14ac:dyDescent="0.25">
      <c r="C36" s="4"/>
    </row>
    <row r="37" spans="2:4" x14ac:dyDescent="0.25">
      <c r="C37" s="4"/>
    </row>
    <row r="38" spans="2:4" x14ac:dyDescent="0.25">
      <c r="C38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zoomScale="60" zoomScaleNormal="70" workbookViewId="0">
      <selection activeCell="K26" sqref="K26"/>
    </sheetView>
  </sheetViews>
  <sheetFormatPr defaultRowHeight="15" x14ac:dyDescent="0.25"/>
  <cols>
    <col min="2" max="2" width="18.7109375" customWidth="1"/>
    <col min="3" max="3" width="12.42578125" customWidth="1"/>
  </cols>
  <sheetData>
    <row r="1" spans="1:4" x14ac:dyDescent="0.25">
      <c r="A1" t="s">
        <v>23</v>
      </c>
      <c r="B1" t="s">
        <v>25</v>
      </c>
    </row>
    <row r="2" spans="1:4" x14ac:dyDescent="0.25">
      <c r="A2" t="s">
        <v>22</v>
      </c>
    </row>
    <row r="4" spans="1:4" x14ac:dyDescent="0.25">
      <c r="B4" t="s">
        <v>0</v>
      </c>
      <c r="C4" s="4"/>
      <c r="D4" t="s">
        <v>1</v>
      </c>
    </row>
    <row r="5" spans="1:4" x14ac:dyDescent="0.25">
      <c r="B5" t="s">
        <v>32</v>
      </c>
      <c r="C5" s="4"/>
      <c r="D5" t="s">
        <v>1</v>
      </c>
    </row>
    <row r="6" spans="1:4" x14ac:dyDescent="0.25">
      <c r="C6" s="4"/>
    </row>
    <row r="7" spans="1:4" x14ac:dyDescent="0.25">
      <c r="B7" t="s">
        <v>29</v>
      </c>
      <c r="C7" s="4">
        <v>70</v>
      </c>
      <c r="D7" t="s">
        <v>4</v>
      </c>
    </row>
    <row r="8" spans="1:4" x14ac:dyDescent="0.25">
      <c r="B8" t="s">
        <v>44</v>
      </c>
      <c r="C8" t="s">
        <v>7</v>
      </c>
      <c r="D8" t="s">
        <v>4</v>
      </c>
    </row>
    <row r="9" spans="1:4" x14ac:dyDescent="0.25">
      <c r="B9" t="s">
        <v>26</v>
      </c>
      <c r="C9" s="4">
        <v>2800</v>
      </c>
      <c r="D9" t="s">
        <v>4</v>
      </c>
    </row>
    <row r="10" spans="1:4" x14ac:dyDescent="0.25">
      <c r="B10" t="s">
        <v>3</v>
      </c>
      <c r="C10" s="4">
        <v>2.1</v>
      </c>
      <c r="D10" t="s">
        <v>4</v>
      </c>
    </row>
    <row r="11" spans="1:4" x14ac:dyDescent="0.25">
      <c r="B11" t="s">
        <v>2</v>
      </c>
      <c r="C11" s="4">
        <v>5900000</v>
      </c>
      <c r="D11" t="s">
        <v>4</v>
      </c>
    </row>
    <row r="12" spans="1:4" x14ac:dyDescent="0.25">
      <c r="B12" t="s">
        <v>16</v>
      </c>
      <c r="C12" s="4">
        <v>420</v>
      </c>
      <c r="D12" t="s">
        <v>4</v>
      </c>
    </row>
    <row r="13" spans="1:4" x14ac:dyDescent="0.25">
      <c r="B13" t="s">
        <v>15</v>
      </c>
      <c r="C13" s="4">
        <v>32</v>
      </c>
      <c r="D13" t="s">
        <v>4</v>
      </c>
    </row>
    <row r="14" spans="1:4" x14ac:dyDescent="0.25">
      <c r="B14" t="s">
        <v>14</v>
      </c>
      <c r="C14" s="4">
        <v>15</v>
      </c>
      <c r="D14" t="s">
        <v>4</v>
      </c>
    </row>
    <row r="15" spans="1:4" x14ac:dyDescent="0.25">
      <c r="B15" t="s">
        <v>30</v>
      </c>
      <c r="C15" s="4"/>
      <c r="D15" t="s">
        <v>4</v>
      </c>
    </row>
    <row r="16" spans="1:4" x14ac:dyDescent="0.25">
      <c r="B16" t="s">
        <v>13</v>
      </c>
      <c r="C16" s="4">
        <v>800000</v>
      </c>
      <c r="D16" t="s">
        <v>4</v>
      </c>
    </row>
    <row r="17" spans="2:6" x14ac:dyDescent="0.25">
      <c r="B17" t="s">
        <v>39</v>
      </c>
      <c r="C17" s="4"/>
      <c r="D17" t="s">
        <v>4</v>
      </c>
    </row>
    <row r="18" spans="2:6" x14ac:dyDescent="0.25">
      <c r="B18" t="s">
        <v>17</v>
      </c>
      <c r="C18" s="4">
        <v>0.1</v>
      </c>
      <c r="D18" t="s">
        <v>4</v>
      </c>
    </row>
    <row r="19" spans="2:6" x14ac:dyDescent="0.25">
      <c r="B19" t="s">
        <v>12</v>
      </c>
      <c r="C19" s="4">
        <v>370</v>
      </c>
      <c r="D19" t="s">
        <v>4</v>
      </c>
    </row>
    <row r="20" spans="2:6" x14ac:dyDescent="0.25">
      <c r="B20" t="s">
        <v>11</v>
      </c>
      <c r="C20" s="4">
        <v>490000</v>
      </c>
      <c r="D20" t="s">
        <v>4</v>
      </c>
    </row>
    <row r="21" spans="2:6" x14ac:dyDescent="0.25">
      <c r="B21" t="s">
        <v>10</v>
      </c>
      <c r="C21" s="4">
        <v>40000000</v>
      </c>
      <c r="D21" t="s">
        <v>4</v>
      </c>
    </row>
    <row r="22" spans="2:6" x14ac:dyDescent="0.25">
      <c r="B22" t="s">
        <v>28</v>
      </c>
      <c r="C22" s="4">
        <v>340000</v>
      </c>
      <c r="D22" t="s">
        <v>4</v>
      </c>
    </row>
    <row r="23" spans="2:6" x14ac:dyDescent="0.25">
      <c r="B23" t="s">
        <v>9</v>
      </c>
      <c r="C23" s="4">
        <v>76</v>
      </c>
      <c r="D23" t="s">
        <v>4</v>
      </c>
    </row>
    <row r="24" spans="2:6" x14ac:dyDescent="0.25">
      <c r="C24" s="4"/>
    </row>
    <row r="25" spans="2:6" x14ac:dyDescent="0.25">
      <c r="B25" t="s">
        <v>19</v>
      </c>
      <c r="C25" s="4"/>
      <c r="D25" t="s">
        <v>1</v>
      </c>
    </row>
    <row r="26" spans="2:6" x14ac:dyDescent="0.25">
      <c r="C26" s="4"/>
    </row>
    <row r="27" spans="2:6" x14ac:dyDescent="0.25">
      <c r="B27" t="s">
        <v>20</v>
      </c>
      <c r="C27" s="4"/>
      <c r="D27" t="s">
        <v>1</v>
      </c>
    </row>
    <row r="28" spans="2:6" x14ac:dyDescent="0.25">
      <c r="C28" s="4"/>
    </row>
    <row r="29" spans="2:6" x14ac:dyDescent="0.25">
      <c r="B29" t="s">
        <v>34</v>
      </c>
      <c r="C29" s="4"/>
      <c r="D29" t="s">
        <v>35</v>
      </c>
      <c r="F29" s="1" t="s">
        <v>36</v>
      </c>
    </row>
    <row r="30" spans="2:6" x14ac:dyDescent="0.25">
      <c r="B30" t="s">
        <v>37</v>
      </c>
      <c r="C30" s="4">
        <v>6.01</v>
      </c>
      <c r="E30">
        <v>25</v>
      </c>
      <c r="F30" s="1" t="s">
        <v>36</v>
      </c>
    </row>
    <row r="31" spans="2:6" x14ac:dyDescent="0.25">
      <c r="C31" s="4"/>
    </row>
    <row r="32" spans="2:6" x14ac:dyDescent="0.25">
      <c r="B32" t="s">
        <v>38</v>
      </c>
      <c r="C32" s="4"/>
      <c r="D32" t="s">
        <v>4</v>
      </c>
    </row>
    <row r="33" spans="2:4" x14ac:dyDescent="0.25">
      <c r="C33" s="4"/>
    </row>
    <row r="34" spans="2:4" x14ac:dyDescent="0.25">
      <c r="B34" t="s">
        <v>40</v>
      </c>
      <c r="C34" s="4"/>
      <c r="D34" t="s">
        <v>1</v>
      </c>
    </row>
    <row r="35" spans="2:4" x14ac:dyDescent="0.25">
      <c r="B35" t="s">
        <v>41</v>
      </c>
      <c r="C35" s="4"/>
      <c r="D35" t="s">
        <v>1</v>
      </c>
    </row>
    <row r="36" spans="2:4" x14ac:dyDescent="0.25">
      <c r="C36" s="4"/>
    </row>
    <row r="37" spans="2:4" x14ac:dyDescent="0.25">
      <c r="C37" s="4"/>
    </row>
    <row r="38" spans="2:4" x14ac:dyDescent="0.25">
      <c r="C38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zoomScale="63" zoomScaleNormal="100" workbookViewId="0">
      <selection activeCell="B2" sqref="B2"/>
    </sheetView>
  </sheetViews>
  <sheetFormatPr defaultRowHeight="15" x14ac:dyDescent="0.25"/>
  <cols>
    <col min="2" max="2" width="18.7109375" customWidth="1"/>
    <col min="3" max="3" width="10.85546875" customWidth="1"/>
  </cols>
  <sheetData>
    <row r="1" spans="1:4" x14ac:dyDescent="0.25">
      <c r="A1" t="s">
        <v>23</v>
      </c>
      <c r="B1" t="s">
        <v>24</v>
      </c>
    </row>
    <row r="2" spans="1:4" x14ac:dyDescent="0.25">
      <c r="A2" t="s">
        <v>22</v>
      </c>
    </row>
    <row r="4" spans="1:4" x14ac:dyDescent="0.25">
      <c r="B4" t="s">
        <v>0</v>
      </c>
      <c r="C4" s="4">
        <v>71000</v>
      </c>
      <c r="D4" t="s">
        <v>1</v>
      </c>
    </row>
    <row r="5" spans="1:4" x14ac:dyDescent="0.25">
      <c r="B5" t="s">
        <v>32</v>
      </c>
      <c r="C5" s="4">
        <v>300</v>
      </c>
      <c r="D5" t="s">
        <v>1</v>
      </c>
    </row>
    <row r="6" spans="1:4" x14ac:dyDescent="0.25">
      <c r="C6" s="4"/>
    </row>
    <row r="7" spans="1:4" x14ac:dyDescent="0.25">
      <c r="B7" t="s">
        <v>29</v>
      </c>
      <c r="C7" s="4" t="s">
        <v>51</v>
      </c>
      <c r="D7" t="s">
        <v>4</v>
      </c>
    </row>
    <row r="8" spans="1:4" x14ac:dyDescent="0.25">
      <c r="B8" t="s">
        <v>44</v>
      </c>
      <c r="C8" s="4"/>
      <c r="D8" t="s">
        <v>4</v>
      </c>
    </row>
    <row r="9" spans="1:4" x14ac:dyDescent="0.25">
      <c r="B9" t="s">
        <v>26</v>
      </c>
      <c r="C9" s="4">
        <v>4600</v>
      </c>
      <c r="D9" t="s">
        <v>4</v>
      </c>
    </row>
    <row r="10" spans="1:4" x14ac:dyDescent="0.25">
      <c r="B10" t="s">
        <v>3</v>
      </c>
      <c r="C10" s="4"/>
      <c r="D10" t="s">
        <v>4</v>
      </c>
    </row>
    <row r="11" spans="1:4" x14ac:dyDescent="0.25">
      <c r="B11" t="s">
        <v>2</v>
      </c>
      <c r="C11" s="4">
        <v>975000</v>
      </c>
      <c r="D11" t="s">
        <v>4</v>
      </c>
    </row>
    <row r="12" spans="1:4" x14ac:dyDescent="0.25">
      <c r="B12" t="s">
        <v>16</v>
      </c>
      <c r="C12" s="4" t="s">
        <v>51</v>
      </c>
      <c r="D12" t="s">
        <v>4</v>
      </c>
    </row>
    <row r="13" spans="1:4" x14ac:dyDescent="0.25">
      <c r="B13" t="s">
        <v>46</v>
      </c>
      <c r="C13" s="4"/>
      <c r="D13" t="s">
        <v>4</v>
      </c>
    </row>
    <row r="14" spans="1:4" x14ac:dyDescent="0.25">
      <c r="B14" t="s">
        <v>15</v>
      </c>
      <c r="C14" s="4">
        <v>11000</v>
      </c>
      <c r="D14" t="s">
        <v>4</v>
      </c>
    </row>
    <row r="15" spans="1:4" x14ac:dyDescent="0.25">
      <c r="B15" t="s">
        <v>14</v>
      </c>
      <c r="C15" s="4"/>
      <c r="D15" t="s">
        <v>4</v>
      </c>
    </row>
    <row r="16" spans="1:4" x14ac:dyDescent="0.25">
      <c r="B16" t="s">
        <v>30</v>
      </c>
      <c r="C16" s="4"/>
      <c r="D16" t="s">
        <v>4</v>
      </c>
    </row>
    <row r="17" spans="2:6" x14ac:dyDescent="0.25">
      <c r="B17" t="s">
        <v>13</v>
      </c>
      <c r="C17" s="4">
        <v>920000</v>
      </c>
      <c r="D17" t="s">
        <v>4</v>
      </c>
    </row>
    <row r="18" spans="2:6" x14ac:dyDescent="0.25">
      <c r="B18" t="s">
        <v>39</v>
      </c>
      <c r="C18" s="4">
        <v>1400</v>
      </c>
      <c r="D18" t="s">
        <v>4</v>
      </c>
    </row>
    <row r="19" spans="2:6" x14ac:dyDescent="0.25">
      <c r="B19" t="s">
        <v>17</v>
      </c>
      <c r="C19" s="4"/>
      <c r="D19" t="s">
        <v>4</v>
      </c>
    </row>
    <row r="20" spans="2:6" x14ac:dyDescent="0.25">
      <c r="B20" t="s">
        <v>12</v>
      </c>
      <c r="C20" s="4"/>
      <c r="D20" t="s">
        <v>4</v>
      </c>
    </row>
    <row r="21" spans="2:6" x14ac:dyDescent="0.25">
      <c r="B21" t="s">
        <v>11</v>
      </c>
      <c r="C21" s="4">
        <v>675000</v>
      </c>
      <c r="D21" t="s">
        <v>4</v>
      </c>
    </row>
    <row r="22" spans="2:6" x14ac:dyDescent="0.25">
      <c r="B22" t="s">
        <v>54</v>
      </c>
      <c r="C22" s="4">
        <v>27000</v>
      </c>
      <c r="D22" t="s">
        <v>4</v>
      </c>
    </row>
    <row r="23" spans="2:6" x14ac:dyDescent="0.25">
      <c r="B23" t="s">
        <v>10</v>
      </c>
      <c r="C23" s="4">
        <v>48000000</v>
      </c>
      <c r="D23" t="s">
        <v>4</v>
      </c>
    </row>
    <row r="24" spans="2:6" x14ac:dyDescent="0.25">
      <c r="B24" t="s">
        <v>28</v>
      </c>
      <c r="C24" s="4">
        <v>490000</v>
      </c>
      <c r="D24" t="s">
        <v>4</v>
      </c>
    </row>
    <row r="25" spans="2:6" x14ac:dyDescent="0.25">
      <c r="B25" t="s">
        <v>9</v>
      </c>
      <c r="C25" s="4"/>
      <c r="D25" t="s">
        <v>4</v>
      </c>
    </row>
    <row r="26" spans="2:6" x14ac:dyDescent="0.25">
      <c r="C26" s="4"/>
    </row>
    <row r="27" spans="2:6" x14ac:dyDescent="0.25">
      <c r="B27" t="s">
        <v>19</v>
      </c>
      <c r="C27" s="4">
        <v>268</v>
      </c>
      <c r="D27" t="s">
        <v>1</v>
      </c>
    </row>
    <row r="29" spans="2:6" x14ac:dyDescent="0.25">
      <c r="B29" t="s">
        <v>20</v>
      </c>
      <c r="C29" s="4" t="s">
        <v>21</v>
      </c>
      <c r="D29" t="s">
        <v>1</v>
      </c>
    </row>
    <row r="30" spans="2:6" x14ac:dyDescent="0.25">
      <c r="C30" s="4"/>
    </row>
    <row r="31" spans="2:6" x14ac:dyDescent="0.25">
      <c r="B31" t="s">
        <v>34</v>
      </c>
      <c r="C31" s="4"/>
      <c r="D31" t="s">
        <v>35</v>
      </c>
      <c r="F31" s="1" t="s">
        <v>36</v>
      </c>
    </row>
    <row r="32" spans="2:6" x14ac:dyDescent="0.25">
      <c r="B32" t="s">
        <v>37</v>
      </c>
      <c r="C32" s="3">
        <v>5.7</v>
      </c>
      <c r="E32">
        <v>20</v>
      </c>
      <c r="F32" s="1" t="s">
        <v>36</v>
      </c>
    </row>
    <row r="33" spans="2:4" x14ac:dyDescent="0.25">
      <c r="C33" s="4"/>
    </row>
    <row r="34" spans="2:4" x14ac:dyDescent="0.25">
      <c r="B34" t="s">
        <v>38</v>
      </c>
      <c r="C34" s="4"/>
      <c r="D34" t="s">
        <v>4</v>
      </c>
    </row>
    <row r="35" spans="2:4" x14ac:dyDescent="0.25">
      <c r="C35" s="4"/>
    </row>
    <row r="36" spans="2:4" x14ac:dyDescent="0.25">
      <c r="B36" t="s">
        <v>40</v>
      </c>
      <c r="C36" s="4">
        <v>146500</v>
      </c>
      <c r="D36" t="s">
        <v>53</v>
      </c>
    </row>
    <row r="37" spans="2:4" x14ac:dyDescent="0.25">
      <c r="B37" t="s">
        <v>41</v>
      </c>
      <c r="C37" s="4">
        <v>37</v>
      </c>
      <c r="D37" t="s">
        <v>53</v>
      </c>
    </row>
    <row r="38" spans="2:4" x14ac:dyDescent="0.25">
      <c r="C38" s="4"/>
    </row>
    <row r="39" spans="2:4" x14ac:dyDescent="0.25">
      <c r="C39" s="4"/>
    </row>
    <row r="40" spans="2:4" x14ac:dyDescent="0.25">
      <c r="C40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zoomScale="85" zoomScaleNormal="85" workbookViewId="0">
      <selection activeCell="F23" sqref="F23"/>
    </sheetView>
  </sheetViews>
  <sheetFormatPr defaultRowHeight="15" x14ac:dyDescent="0.25"/>
  <cols>
    <col min="2" max="2" width="18.7109375" customWidth="1"/>
    <col min="3" max="3" width="13.7109375" customWidth="1"/>
  </cols>
  <sheetData>
    <row r="1" spans="1:4" x14ac:dyDescent="0.25">
      <c r="A1" t="s">
        <v>23</v>
      </c>
      <c r="B1" t="s">
        <v>24</v>
      </c>
    </row>
    <row r="2" spans="1:4" x14ac:dyDescent="0.25">
      <c r="A2" t="s">
        <v>22</v>
      </c>
    </row>
    <row r="4" spans="1:4" x14ac:dyDescent="0.25">
      <c r="B4" t="s">
        <v>0</v>
      </c>
      <c r="C4" s="4">
        <v>73500</v>
      </c>
      <c r="D4" t="s">
        <v>1</v>
      </c>
    </row>
    <row r="5" spans="1:4" x14ac:dyDescent="0.25">
      <c r="B5" t="s">
        <v>32</v>
      </c>
      <c r="C5" s="4">
        <v>320</v>
      </c>
      <c r="D5" t="s">
        <v>1</v>
      </c>
    </row>
    <row r="6" spans="1:4" x14ac:dyDescent="0.25">
      <c r="C6" s="4"/>
    </row>
    <row r="7" spans="1:4" x14ac:dyDescent="0.25">
      <c r="B7" t="s">
        <v>29</v>
      </c>
      <c r="C7" s="4" t="s">
        <v>51</v>
      </c>
      <c r="D7" t="s">
        <v>4</v>
      </c>
    </row>
    <row r="8" spans="1:4" x14ac:dyDescent="0.25">
      <c r="B8" t="s">
        <v>44</v>
      </c>
      <c r="C8" s="4"/>
      <c r="D8" t="s">
        <v>4</v>
      </c>
    </row>
    <row r="9" spans="1:4" x14ac:dyDescent="0.25">
      <c r="B9" t="s">
        <v>26</v>
      </c>
      <c r="C9" s="4">
        <v>4000</v>
      </c>
      <c r="D9" t="s">
        <v>4</v>
      </c>
    </row>
    <row r="10" spans="1:4" x14ac:dyDescent="0.25">
      <c r="B10" t="s">
        <v>3</v>
      </c>
      <c r="C10" s="4" t="s">
        <v>51</v>
      </c>
      <c r="D10" t="s">
        <v>4</v>
      </c>
    </row>
    <row r="11" spans="1:4" x14ac:dyDescent="0.25">
      <c r="B11" t="s">
        <v>2</v>
      </c>
      <c r="C11" s="4">
        <v>740000</v>
      </c>
      <c r="D11" t="s">
        <v>4</v>
      </c>
    </row>
    <row r="12" spans="1:4" x14ac:dyDescent="0.25">
      <c r="B12" t="s">
        <v>16</v>
      </c>
      <c r="C12" s="4" t="s">
        <v>51</v>
      </c>
      <c r="D12" t="s">
        <v>4</v>
      </c>
    </row>
    <row r="13" spans="1:4" x14ac:dyDescent="0.25">
      <c r="B13" t="s">
        <v>46</v>
      </c>
      <c r="C13" s="4"/>
      <c r="D13" t="s">
        <v>4</v>
      </c>
    </row>
    <row r="14" spans="1:4" x14ac:dyDescent="0.25">
      <c r="B14" t="s">
        <v>15</v>
      </c>
      <c r="C14" s="4">
        <v>8000</v>
      </c>
      <c r="D14" t="s">
        <v>4</v>
      </c>
    </row>
    <row r="15" spans="1:4" x14ac:dyDescent="0.25">
      <c r="B15" t="s">
        <v>14</v>
      </c>
      <c r="C15" s="4" t="s">
        <v>51</v>
      </c>
      <c r="D15" t="s">
        <v>4</v>
      </c>
    </row>
    <row r="16" spans="1:4" x14ac:dyDescent="0.25">
      <c r="B16" t="s">
        <v>30</v>
      </c>
      <c r="C16" s="4"/>
      <c r="D16" t="s">
        <v>4</v>
      </c>
    </row>
    <row r="17" spans="2:6" x14ac:dyDescent="0.25">
      <c r="B17" t="s">
        <v>13</v>
      </c>
      <c r="C17" s="4">
        <v>760000</v>
      </c>
      <c r="D17" t="s">
        <v>4</v>
      </c>
    </row>
    <row r="18" spans="2:6" x14ac:dyDescent="0.25">
      <c r="B18" t="s">
        <v>39</v>
      </c>
      <c r="C18" s="4">
        <v>900</v>
      </c>
      <c r="D18" t="s">
        <v>4</v>
      </c>
    </row>
    <row r="19" spans="2:6" x14ac:dyDescent="0.25">
      <c r="B19" t="s">
        <v>17</v>
      </c>
      <c r="C19" s="4" t="s">
        <v>18</v>
      </c>
      <c r="D19" t="s">
        <v>4</v>
      </c>
    </row>
    <row r="20" spans="2:6" x14ac:dyDescent="0.25">
      <c r="B20" t="s">
        <v>12</v>
      </c>
      <c r="C20" s="4" t="s">
        <v>51</v>
      </c>
      <c r="D20" t="s">
        <v>4</v>
      </c>
    </row>
    <row r="21" spans="2:6" x14ac:dyDescent="0.25">
      <c r="B21" t="s">
        <v>11</v>
      </c>
      <c r="C21" s="4">
        <v>570000</v>
      </c>
      <c r="D21" t="s">
        <v>4</v>
      </c>
    </row>
    <row r="22" spans="2:6" x14ac:dyDescent="0.25">
      <c r="B22" t="s">
        <v>54</v>
      </c>
      <c r="C22" s="4">
        <v>11000</v>
      </c>
      <c r="D22" t="s">
        <v>4</v>
      </c>
    </row>
    <row r="23" spans="2:6" x14ac:dyDescent="0.25">
      <c r="B23" t="s">
        <v>10</v>
      </c>
      <c r="C23" s="4">
        <v>35750000</v>
      </c>
      <c r="D23" t="s">
        <v>4</v>
      </c>
    </row>
    <row r="24" spans="2:6" x14ac:dyDescent="0.25">
      <c r="B24" t="s">
        <v>28</v>
      </c>
      <c r="C24" s="4">
        <v>400000</v>
      </c>
      <c r="D24" t="s">
        <v>4</v>
      </c>
    </row>
    <row r="25" spans="2:6" x14ac:dyDescent="0.25">
      <c r="B25" t="s">
        <v>9</v>
      </c>
      <c r="C25" s="4" t="s">
        <v>51</v>
      </c>
      <c r="D25" t="s">
        <v>4</v>
      </c>
    </row>
    <row r="26" spans="2:6" x14ac:dyDescent="0.25">
      <c r="C26" s="4"/>
    </row>
    <row r="27" spans="2:6" x14ac:dyDescent="0.25">
      <c r="B27" t="s">
        <v>19</v>
      </c>
      <c r="C27" s="4">
        <v>184</v>
      </c>
      <c r="D27" t="s">
        <v>1</v>
      </c>
    </row>
    <row r="29" spans="2:6" x14ac:dyDescent="0.25">
      <c r="B29" t="s">
        <v>20</v>
      </c>
      <c r="C29" s="4" t="s">
        <v>21</v>
      </c>
      <c r="D29" t="s">
        <v>1</v>
      </c>
    </row>
    <row r="30" spans="2:6" x14ac:dyDescent="0.25">
      <c r="C30" s="4"/>
    </row>
    <row r="31" spans="2:6" x14ac:dyDescent="0.25">
      <c r="B31" t="s">
        <v>34</v>
      </c>
      <c r="C31" s="4"/>
      <c r="D31" t="s">
        <v>35</v>
      </c>
      <c r="F31" s="1" t="s">
        <v>36</v>
      </c>
    </row>
    <row r="32" spans="2:6" x14ac:dyDescent="0.25">
      <c r="B32" t="s">
        <v>37</v>
      </c>
      <c r="C32" s="3"/>
      <c r="E32">
        <v>20</v>
      </c>
      <c r="F32" s="1" t="s">
        <v>36</v>
      </c>
    </row>
    <row r="33" spans="2:4" x14ac:dyDescent="0.25">
      <c r="C33" s="4"/>
    </row>
    <row r="34" spans="2:4" x14ac:dyDescent="0.25">
      <c r="B34" t="s">
        <v>38</v>
      </c>
      <c r="C34" s="4"/>
      <c r="D34" t="s">
        <v>4</v>
      </c>
    </row>
    <row r="35" spans="2:4" x14ac:dyDescent="0.25">
      <c r="C35" s="4"/>
    </row>
    <row r="36" spans="2:4" x14ac:dyDescent="0.25">
      <c r="B36" t="s">
        <v>40</v>
      </c>
      <c r="C36" s="4">
        <v>146360</v>
      </c>
      <c r="D36" t="s">
        <v>53</v>
      </c>
    </row>
    <row r="37" spans="2:4" x14ac:dyDescent="0.25">
      <c r="B37" t="s">
        <v>41</v>
      </c>
      <c r="C37" s="4">
        <v>410</v>
      </c>
      <c r="D37" t="s">
        <v>53</v>
      </c>
    </row>
    <row r="38" spans="2:4" x14ac:dyDescent="0.25">
      <c r="C38" s="4"/>
    </row>
    <row r="39" spans="2:4" x14ac:dyDescent="0.25">
      <c r="C39" s="4"/>
    </row>
    <row r="40" spans="2:4" x14ac:dyDescent="0.25">
      <c r="C40" s="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"/>
  <sheetViews>
    <sheetView tabSelected="1" workbookViewId="0">
      <selection activeCell="G23" sqref="G23"/>
    </sheetView>
  </sheetViews>
  <sheetFormatPr defaultRowHeight="15" x14ac:dyDescent="0.25"/>
  <cols>
    <col min="2" max="2" width="18.7109375" customWidth="1"/>
    <col min="3" max="3" width="10.85546875" customWidth="1"/>
    <col min="5" max="6" width="12.7109375" customWidth="1"/>
  </cols>
  <sheetData>
    <row r="1" spans="1:15" x14ac:dyDescent="0.25">
      <c r="A1" t="s">
        <v>23</v>
      </c>
      <c r="B1" t="s">
        <v>55</v>
      </c>
    </row>
    <row r="2" spans="1:15" x14ac:dyDescent="0.25">
      <c r="A2" t="s">
        <v>22</v>
      </c>
      <c r="J2" s="8"/>
      <c r="K2" s="8"/>
      <c r="L2" s="8"/>
    </row>
    <row r="3" spans="1:15" x14ac:dyDescent="0.25">
      <c r="E3" s="5"/>
      <c r="F3" s="5"/>
    </row>
    <row r="4" spans="1:15" x14ac:dyDescent="0.25">
      <c r="B4" t="s">
        <v>62</v>
      </c>
      <c r="C4" s="4">
        <v>83000</v>
      </c>
      <c r="D4" t="s">
        <v>1</v>
      </c>
      <c r="K4" s="6"/>
      <c r="L4" s="6"/>
      <c r="N4" s="6"/>
    </row>
    <row r="5" spans="1:15" x14ac:dyDescent="0.25">
      <c r="B5" t="s">
        <v>56</v>
      </c>
      <c r="C5" s="4">
        <v>180</v>
      </c>
      <c r="D5" t="s">
        <v>1</v>
      </c>
      <c r="K5" s="6"/>
      <c r="L5" s="6"/>
      <c r="N5" s="6"/>
    </row>
    <row r="6" spans="1:15" x14ac:dyDescent="0.25">
      <c r="B6" t="s">
        <v>32</v>
      </c>
      <c r="C6" s="4">
        <v>370</v>
      </c>
      <c r="D6" t="s">
        <v>1</v>
      </c>
      <c r="K6" s="6"/>
      <c r="L6" s="6"/>
      <c r="N6" s="6"/>
    </row>
    <row r="7" spans="1:15" x14ac:dyDescent="0.25">
      <c r="B7" t="s">
        <v>61</v>
      </c>
      <c r="C7" s="4">
        <v>75</v>
      </c>
      <c r="D7" t="s">
        <v>1</v>
      </c>
      <c r="K7" s="6"/>
      <c r="L7" s="6"/>
      <c r="O7" s="6"/>
    </row>
    <row r="8" spans="1:15" x14ac:dyDescent="0.25">
      <c r="C8" s="4"/>
      <c r="K8" s="6"/>
      <c r="L8" s="6"/>
      <c r="N8" s="6"/>
    </row>
    <row r="9" spans="1:15" x14ac:dyDescent="0.25">
      <c r="C9" s="4"/>
      <c r="K9" s="6"/>
      <c r="L9" s="6"/>
      <c r="O9" s="6"/>
    </row>
    <row r="10" spans="1:15" x14ac:dyDescent="0.25">
      <c r="B10" t="s">
        <v>29</v>
      </c>
      <c r="C10" s="4"/>
      <c r="D10" t="s">
        <v>1</v>
      </c>
      <c r="K10" s="6"/>
      <c r="L10" s="6"/>
      <c r="N10" s="6"/>
    </row>
    <row r="11" spans="1:15" x14ac:dyDescent="0.25">
      <c r="B11" t="s">
        <v>44</v>
      </c>
      <c r="C11" s="3"/>
      <c r="D11" t="s">
        <v>1</v>
      </c>
      <c r="K11" s="6"/>
      <c r="L11" s="6"/>
      <c r="N11" s="6"/>
    </row>
    <row r="12" spans="1:15" x14ac:dyDescent="0.25">
      <c r="B12" t="s">
        <v>26</v>
      </c>
      <c r="C12" s="3">
        <v>3.7</v>
      </c>
      <c r="D12" t="s">
        <v>1</v>
      </c>
      <c r="K12" s="6"/>
      <c r="L12" s="6"/>
      <c r="N12" s="6"/>
    </row>
    <row r="13" spans="1:15" x14ac:dyDescent="0.25">
      <c r="B13" t="s">
        <v>57</v>
      </c>
      <c r="C13" s="3">
        <v>23</v>
      </c>
      <c r="D13" t="s">
        <v>1</v>
      </c>
      <c r="K13" s="6"/>
      <c r="L13" s="6"/>
      <c r="N13" s="6"/>
    </row>
    <row r="14" spans="1:15" x14ac:dyDescent="0.25">
      <c r="B14" t="s">
        <v>3</v>
      </c>
      <c r="C14" s="3"/>
      <c r="D14" t="s">
        <v>1</v>
      </c>
      <c r="K14" s="6"/>
      <c r="L14" s="6"/>
      <c r="O14" s="6"/>
    </row>
    <row r="15" spans="1:15" x14ac:dyDescent="0.25">
      <c r="B15" t="s">
        <v>58</v>
      </c>
      <c r="C15" s="2">
        <v>5400</v>
      </c>
      <c r="D15" t="s">
        <v>1</v>
      </c>
      <c r="K15" s="6"/>
      <c r="L15" s="6"/>
      <c r="N15" s="6"/>
    </row>
    <row r="16" spans="1:15" x14ac:dyDescent="0.25">
      <c r="B16" t="s">
        <v>16</v>
      </c>
      <c r="C16" s="2"/>
      <c r="D16" t="s">
        <v>1</v>
      </c>
      <c r="K16" s="6"/>
      <c r="L16" s="6"/>
      <c r="O16" s="6"/>
    </row>
    <row r="17" spans="2:15" x14ac:dyDescent="0.25">
      <c r="B17" t="s">
        <v>46</v>
      </c>
      <c r="C17" s="2"/>
      <c r="D17" t="s">
        <v>1</v>
      </c>
      <c r="K17" s="6"/>
      <c r="L17" s="6"/>
      <c r="N17" s="6"/>
    </row>
    <row r="18" spans="2:15" x14ac:dyDescent="0.25">
      <c r="B18" t="s">
        <v>15</v>
      </c>
      <c r="C18" s="2">
        <v>15</v>
      </c>
      <c r="D18" t="s">
        <v>1</v>
      </c>
      <c r="K18" s="6"/>
      <c r="L18" s="6"/>
      <c r="N18" s="6"/>
    </row>
    <row r="19" spans="2:15" x14ac:dyDescent="0.25">
      <c r="B19" t="s">
        <v>14</v>
      </c>
      <c r="C19" s="2"/>
      <c r="D19" t="s">
        <v>1</v>
      </c>
      <c r="N19" s="6"/>
      <c r="O19" s="6"/>
    </row>
    <row r="20" spans="2:15" x14ac:dyDescent="0.25">
      <c r="B20" t="s">
        <v>30</v>
      </c>
      <c r="C20" s="2"/>
      <c r="D20" t="s">
        <v>1</v>
      </c>
      <c r="N20" s="6"/>
      <c r="O20" s="6"/>
    </row>
    <row r="21" spans="2:15" x14ac:dyDescent="0.25">
      <c r="B21" t="s">
        <v>59</v>
      </c>
      <c r="C21" s="2">
        <v>770</v>
      </c>
      <c r="D21" t="s">
        <v>1</v>
      </c>
      <c r="N21" s="6"/>
    </row>
    <row r="22" spans="2:15" x14ac:dyDescent="0.25">
      <c r="B22" t="s">
        <v>39</v>
      </c>
      <c r="C22" s="2">
        <v>1</v>
      </c>
      <c r="D22" t="s">
        <v>1</v>
      </c>
    </row>
    <row r="23" spans="2:15" x14ac:dyDescent="0.25">
      <c r="B23" t="s">
        <v>17</v>
      </c>
      <c r="C23" s="2"/>
      <c r="D23" t="s">
        <v>1</v>
      </c>
    </row>
    <row r="24" spans="2:15" x14ac:dyDescent="0.25">
      <c r="B24" t="s">
        <v>12</v>
      </c>
      <c r="C24" s="2"/>
      <c r="D24" t="s">
        <v>1</v>
      </c>
    </row>
    <row r="25" spans="2:15" x14ac:dyDescent="0.25">
      <c r="B25" t="s">
        <v>11</v>
      </c>
      <c r="C25" s="2">
        <v>620</v>
      </c>
      <c r="D25" t="s">
        <v>1</v>
      </c>
    </row>
    <row r="26" spans="2:15" x14ac:dyDescent="0.25">
      <c r="B26" t="s">
        <v>54</v>
      </c>
      <c r="C26" s="2">
        <v>14</v>
      </c>
      <c r="D26" t="s">
        <v>1</v>
      </c>
    </row>
    <row r="27" spans="2:15" x14ac:dyDescent="0.25">
      <c r="B27" t="s">
        <v>10</v>
      </c>
      <c r="C27" s="2">
        <v>37000</v>
      </c>
      <c r="D27" t="s">
        <v>1</v>
      </c>
    </row>
    <row r="28" spans="2:15" x14ac:dyDescent="0.25">
      <c r="B28" t="s">
        <v>28</v>
      </c>
      <c r="C28" s="2">
        <v>420</v>
      </c>
      <c r="D28" t="s">
        <v>1</v>
      </c>
    </row>
    <row r="29" spans="2:15" x14ac:dyDescent="0.25">
      <c r="B29" t="s">
        <v>9</v>
      </c>
      <c r="C29" s="2"/>
      <c r="D29" t="s">
        <v>1</v>
      </c>
    </row>
    <row r="30" spans="2:15" x14ac:dyDescent="0.25">
      <c r="C30" s="2"/>
    </row>
    <row r="31" spans="2:15" x14ac:dyDescent="0.25">
      <c r="B31" t="s">
        <v>19</v>
      </c>
      <c r="C31" s="2">
        <v>190</v>
      </c>
      <c r="D31" t="s">
        <v>1</v>
      </c>
    </row>
    <row r="32" spans="2:15" x14ac:dyDescent="0.25">
      <c r="C32" s="4"/>
    </row>
    <row r="33" spans="2:7" x14ac:dyDescent="0.25">
      <c r="B33" t="s">
        <v>20</v>
      </c>
      <c r="C33" s="4"/>
      <c r="D33" t="s">
        <v>1</v>
      </c>
    </row>
    <row r="34" spans="2:7" x14ac:dyDescent="0.25">
      <c r="C34" s="4"/>
    </row>
    <row r="35" spans="2:7" x14ac:dyDescent="0.25">
      <c r="C35" s="4"/>
      <c r="G35" s="7"/>
    </row>
    <row r="36" spans="2:7" x14ac:dyDescent="0.25">
      <c r="C36" s="4"/>
    </row>
    <row r="37" spans="2:7" x14ac:dyDescent="0.25">
      <c r="B37" t="s">
        <v>34</v>
      </c>
      <c r="C37" s="4">
        <v>210000</v>
      </c>
      <c r="D37" t="s">
        <v>35</v>
      </c>
      <c r="E37">
        <v>25</v>
      </c>
      <c r="G37" s="1" t="s">
        <v>36</v>
      </c>
    </row>
    <row r="38" spans="2:7" x14ac:dyDescent="0.25">
      <c r="B38" t="s">
        <v>37</v>
      </c>
      <c r="C38" s="3">
        <v>6.5</v>
      </c>
      <c r="E38">
        <v>25</v>
      </c>
      <c r="G38" s="1" t="s">
        <v>36</v>
      </c>
    </row>
    <row r="39" spans="2:7" x14ac:dyDescent="0.25">
      <c r="C39" s="4"/>
    </row>
    <row r="40" spans="2:7" x14ac:dyDescent="0.25">
      <c r="B40" t="s">
        <v>60</v>
      </c>
      <c r="C40" s="4">
        <v>29</v>
      </c>
      <c r="D40" t="s">
        <v>1</v>
      </c>
      <c r="E40">
        <f>28.09+16*2</f>
        <v>60.09</v>
      </c>
    </row>
    <row r="41" spans="2:7" x14ac:dyDescent="0.25">
      <c r="C41" s="4"/>
    </row>
    <row r="42" spans="2:7" x14ac:dyDescent="0.25">
      <c r="B42" t="s">
        <v>40</v>
      </c>
      <c r="C42" s="4">
        <v>120000</v>
      </c>
      <c r="D42" t="s">
        <v>1</v>
      </c>
      <c r="E42">
        <v>180</v>
      </c>
      <c r="G42" s="1" t="s">
        <v>36</v>
      </c>
    </row>
    <row r="43" spans="2:7" x14ac:dyDescent="0.25">
      <c r="B43" t="s">
        <v>41</v>
      </c>
      <c r="C43" s="4"/>
      <c r="D43" t="s">
        <v>1</v>
      </c>
    </row>
    <row r="44" spans="2:7" ht="14.45" customHeight="1" x14ac:dyDescent="0.25">
      <c r="B44" t="s">
        <v>63</v>
      </c>
      <c r="C44" s="7">
        <f>+(C42-SUM(C4:C33))/C42</f>
        <v>-6.7347499999999977E-2</v>
      </c>
    </row>
    <row r="45" spans="2:7" x14ac:dyDescent="0.25">
      <c r="C45" s="4"/>
    </row>
    <row r="46" spans="2:7" x14ac:dyDescent="0.25">
      <c r="C46" s="4"/>
    </row>
  </sheetData>
  <mergeCells count="1">
    <mergeCell ref="J2:L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 Case D PVT 2017</vt:lpstr>
      <vt:lpstr>Case D SGS 2019</vt:lpstr>
      <vt:lpstr>Case D SGS 2020</vt:lpstr>
      <vt:lpstr>Case B GT 01 PVT  2016</vt:lpstr>
      <vt:lpstr>Case B GT2 PVT 2017</vt:lpstr>
      <vt:lpstr>Case B SGS 2018 </vt:lpstr>
      <vt:lpstr>Case B INJ SUEZ 2019</vt:lpstr>
      <vt:lpstr>Case B PROD SUEZ 2019</vt:lpstr>
      <vt:lpstr>Case C PVT 2015 sample 1</vt:lpstr>
      <vt:lpstr>Case C PVT 2015 sample 2</vt:lpstr>
      <vt:lpstr>Case C SGS 2020</vt:lpstr>
      <vt:lpstr>Case C SGS 2019</vt:lpstr>
      <vt:lpstr>Case C NALCO 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2022-09-19T09:27:58Z</dcterms:created>
  <dcterms:modified xsi:type="dcterms:W3CDTF">2022-09-19T09:28:04Z</dcterms:modified>
</cp:coreProperties>
</file>